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/>
  <mc:AlternateContent xmlns:mc="http://schemas.openxmlformats.org/markup-compatibility/2006">
    <mc:Choice Requires="x15">
      <x15ac:absPath xmlns:x15ac="http://schemas.microsoft.com/office/spreadsheetml/2010/11/ac" url="E:\sdp\Salidas masivas\2017\Variables adicionales\Resultados\"/>
    </mc:Choice>
  </mc:AlternateContent>
  <xr:revisionPtr revIDLastSave="0" documentId="13_ncr:1_{43452B6C-674A-45FB-8E58-9ADD3CA12161}" xr6:coauthVersionLast="47" xr6:coauthVersionMax="47" xr10:uidLastSave="{00000000-0000-0000-0000-000000000000}"/>
  <bookViews>
    <workbookView xWindow="-120" yWindow="-120" windowWidth="20730" windowHeight="11040" xr2:uid="{00000000-000D-0000-FFFF-FFFF00000000}"/>
  </bookViews>
  <sheets>
    <sheet name="Indice" sheetId="1" r:id="rId1"/>
    <sheet name="Tablas 1" sheetId="2" r:id="rId2"/>
    <sheet name="Tablas 2" sheetId="3" r:id="rId3"/>
    <sheet name="Tablas 3" sheetId="4" r:id="rId4"/>
    <sheet name="Tablas 4" sheetId="5" r:id="rId5"/>
    <sheet name="Tablas 5" sheetId="6" r:id="rId6"/>
    <sheet name="Tablas 6" sheetId="7" r:id="rId7"/>
    <sheet name="Tablas 7" sheetId="8" r:id="rId8"/>
    <sheet name="Tablas 8" sheetId="9" r:id="rId9"/>
    <sheet name="Tablas 9" sheetId="10" r:id="rId10"/>
    <sheet name="Tablas 10" sheetId="11" r:id="rId11"/>
    <sheet name="Tablas 11" sheetId="12" r:id="rId12"/>
    <sheet name="Tablas 12" sheetId="13" r:id="rId13"/>
    <sheet name="Tablas 13" sheetId="14" r:id="rId14"/>
    <sheet name="Tablas 14" sheetId="15" r:id="rId15"/>
    <sheet name="Tablas 15" sheetId="16" r:id="rId16"/>
    <sheet name="Tablas 16" sheetId="17" r:id="rId17"/>
    <sheet name="Tablas 17" sheetId="18" r:id="rId18"/>
    <sheet name="Tablas 18" sheetId="19" r:id="rId19"/>
    <sheet name="Tablas 19" sheetId="20" r:id="rId20"/>
    <sheet name="Tablas 20" sheetId="21" r:id="rId21"/>
    <sheet name="Tablas 21" sheetId="22" r:id="rId22"/>
    <sheet name="Tablas 22" sheetId="23" r:id="rId23"/>
    <sheet name="Tablas 23" sheetId="24" r:id="rId24"/>
    <sheet name="Tablas 24" sheetId="25" r:id="rId25"/>
    <sheet name="Tablas 25" sheetId="26" r:id="rId26"/>
    <sheet name="Tablas 26" sheetId="27" r:id="rId27"/>
    <sheet name="Tablas 27" sheetId="28" r:id="rId28"/>
    <sheet name="Tablas 28" sheetId="29" r:id="rId29"/>
    <sheet name="Tablas 29" sheetId="30" r:id="rId30"/>
    <sheet name="Tablas 30" sheetId="31" r:id="rId31"/>
    <sheet name="Tablas 31" sheetId="32" r:id="rId32"/>
    <sheet name="Tablas 32" sheetId="33" r:id="rId33"/>
    <sheet name="Tablas 33" sheetId="34" r:id="rId34"/>
    <sheet name="Tablas 34" sheetId="35" r:id="rId35"/>
    <sheet name="Tablas 35" sheetId="36" r:id="rId36"/>
    <sheet name="Tablas 36" sheetId="37" r:id="rId37"/>
    <sheet name="Tablas 37" sheetId="38" r:id="rId38"/>
    <sheet name="Tablas 38" sheetId="39" r:id="rId39"/>
    <sheet name="Tablas 39" sheetId="40" r:id="rId40"/>
    <sheet name="Tablas 40" sheetId="41" r:id="rId41"/>
    <sheet name="Tablas 41" sheetId="42" r:id="rId42"/>
    <sheet name="Tablas 42" sheetId="43" r:id="rId43"/>
    <sheet name="Tablas 43" sheetId="44" r:id="rId44"/>
    <sheet name="Tablas 44" sheetId="45" r:id="rId45"/>
    <sheet name="Tablas 45" sheetId="46" r:id="rId46"/>
    <sheet name="Tablas 46" sheetId="47" r:id="rId47"/>
    <sheet name="Tablas 47" sheetId="48" r:id="rId48"/>
    <sheet name="Tablas 48" sheetId="49" r:id="rId49"/>
    <sheet name="Tablas 49" sheetId="50" r:id="rId50"/>
    <sheet name="Tablas 50" sheetId="51" r:id="rId51"/>
    <sheet name="Tablas 51" sheetId="52" r:id="rId52"/>
    <sheet name="Tablas 52" sheetId="53" r:id="rId53"/>
    <sheet name="Tablas 53" sheetId="54" r:id="rId54"/>
    <sheet name="Tablas 54" sheetId="55" r:id="rId55"/>
    <sheet name="Tablas 55" sheetId="56" r:id="rId56"/>
    <sheet name="Tablas 56" sheetId="57" r:id="rId57"/>
    <sheet name="Tablas 57" sheetId="58" r:id="rId58"/>
    <sheet name="Tablas 58" sheetId="59" r:id="rId59"/>
    <sheet name="Tablas 59" sheetId="60" r:id="rId60"/>
    <sheet name="Tablas 60" sheetId="61" r:id="rId61"/>
    <sheet name="Tablas 61" sheetId="62" r:id="rId62"/>
    <sheet name="Tablas 62" sheetId="63" r:id="rId63"/>
    <sheet name="Tablas 63" sheetId="64" r:id="rId64"/>
    <sheet name="Tablas 64" sheetId="65" r:id="rId65"/>
    <sheet name="Tablas 65" sheetId="66" r:id="rId66"/>
    <sheet name="Tablas 66" sheetId="67" r:id="rId67"/>
    <sheet name="Tablas 67" sheetId="68" r:id="rId68"/>
    <sheet name="Tablas 68" sheetId="69" r:id="rId69"/>
    <sheet name="Tablas 69" sheetId="70" r:id="rId70"/>
    <sheet name="Tablas 70" sheetId="71" r:id="rId71"/>
    <sheet name="Tablas 71" sheetId="72" r:id="rId72"/>
    <sheet name="Tablas 72" sheetId="73" r:id="rId73"/>
    <sheet name="Tablas 73" sheetId="74" r:id="rId74"/>
    <sheet name="Tablas 74" sheetId="75" r:id="rId75"/>
    <sheet name="Tablas 75" sheetId="76" r:id="rId76"/>
    <sheet name="Tablas 76" sheetId="77" r:id="rId77"/>
    <sheet name="Tablas 77" sheetId="78" r:id="rId78"/>
    <sheet name="Tablas 78" sheetId="79" r:id="rId79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263" i="79" l="1"/>
  <c r="D245" i="79"/>
  <c r="D145" i="79"/>
  <c r="D116" i="79"/>
  <c r="D86" i="79"/>
  <c r="D38" i="79"/>
  <c r="D27" i="79"/>
  <c r="D1" i="79"/>
  <c r="D263" i="78"/>
  <c r="D245" i="78"/>
  <c r="D145" i="78"/>
  <c r="D116" i="78"/>
  <c r="D86" i="78"/>
  <c r="D38" i="78"/>
  <c r="D27" i="78"/>
  <c r="D1" i="78"/>
  <c r="D263" i="77"/>
  <c r="D245" i="77"/>
  <c r="D145" i="77"/>
  <c r="D116" i="77"/>
  <c r="D86" i="77"/>
  <c r="D38" i="77"/>
  <c r="D27" i="77"/>
  <c r="D1" i="77"/>
  <c r="D263" i="76"/>
  <c r="D245" i="76"/>
  <c r="D145" i="76"/>
  <c r="D116" i="76"/>
  <c r="D86" i="76"/>
  <c r="D38" i="76"/>
  <c r="D27" i="76"/>
  <c r="D1" i="76"/>
  <c r="D263" i="75"/>
  <c r="D245" i="75"/>
  <c r="D145" i="75"/>
  <c r="D116" i="75"/>
  <c r="D86" i="75"/>
  <c r="D38" i="75"/>
  <c r="D27" i="75"/>
  <c r="D1" i="75"/>
  <c r="D263" i="74"/>
  <c r="D245" i="74"/>
  <c r="D145" i="74"/>
  <c r="D116" i="74"/>
  <c r="D86" i="74"/>
  <c r="D38" i="74"/>
  <c r="D27" i="74"/>
  <c r="D1" i="74"/>
  <c r="D262" i="73"/>
  <c r="D245" i="73"/>
  <c r="D145" i="73"/>
  <c r="D116" i="73"/>
  <c r="D86" i="73"/>
  <c r="D38" i="73"/>
  <c r="D27" i="73"/>
  <c r="D1" i="73"/>
  <c r="D263" i="72"/>
  <c r="D245" i="72"/>
  <c r="D145" i="72"/>
  <c r="D116" i="72"/>
  <c r="D86" i="72"/>
  <c r="D38" i="72"/>
  <c r="D27" i="72"/>
  <c r="D1" i="72"/>
  <c r="D263" i="71"/>
  <c r="D245" i="71"/>
  <c r="D145" i="71"/>
  <c r="D116" i="71"/>
  <c r="D86" i="71"/>
  <c r="D38" i="71"/>
  <c r="D27" i="71"/>
  <c r="D1" i="71"/>
  <c r="D263" i="70"/>
  <c r="D245" i="70"/>
  <c r="D145" i="70"/>
  <c r="D116" i="70"/>
  <c r="D86" i="70"/>
  <c r="D38" i="70"/>
  <c r="D27" i="70"/>
  <c r="D1" i="70"/>
  <c r="D263" i="69"/>
  <c r="D245" i="69"/>
  <c r="D145" i="69"/>
  <c r="D116" i="69"/>
  <c r="D86" i="69"/>
  <c r="D38" i="69"/>
  <c r="D27" i="69"/>
  <c r="D1" i="69"/>
  <c r="D263" i="68"/>
  <c r="D245" i="68"/>
  <c r="D145" i="68"/>
  <c r="D116" i="68"/>
  <c r="D86" i="68"/>
  <c r="D38" i="68"/>
  <c r="D27" i="68"/>
  <c r="D1" i="68"/>
  <c r="D263" i="67"/>
  <c r="D245" i="67"/>
  <c r="D145" i="67"/>
  <c r="D116" i="67"/>
  <c r="D86" i="67"/>
  <c r="D38" i="67"/>
  <c r="D27" i="67"/>
  <c r="D1" i="67"/>
  <c r="D263" i="66"/>
  <c r="D245" i="66"/>
  <c r="D145" i="66"/>
  <c r="D116" i="66"/>
  <c r="D86" i="66"/>
  <c r="D38" i="66"/>
  <c r="D27" i="66"/>
  <c r="D1" i="66"/>
  <c r="D263" i="65"/>
  <c r="D245" i="65"/>
  <c r="D145" i="65"/>
  <c r="D116" i="65"/>
  <c r="D86" i="65"/>
  <c r="D38" i="65"/>
  <c r="D27" i="65"/>
  <c r="D1" i="65"/>
  <c r="D263" i="64"/>
  <c r="D245" i="64"/>
  <c r="D145" i="64"/>
  <c r="D116" i="64"/>
  <c r="D86" i="64"/>
  <c r="D38" i="64"/>
  <c r="D27" i="64"/>
  <c r="D1" i="64"/>
  <c r="D263" i="63"/>
  <c r="D245" i="63"/>
  <c r="D145" i="63"/>
  <c r="D116" i="63"/>
  <c r="D86" i="63"/>
  <c r="D38" i="63"/>
  <c r="D27" i="63"/>
  <c r="D1" i="63"/>
  <c r="D263" i="62"/>
  <c r="D245" i="62"/>
  <c r="D145" i="62"/>
  <c r="D116" i="62"/>
  <c r="D86" i="62"/>
  <c r="D38" i="62"/>
  <c r="D27" i="62"/>
  <c r="D1" i="62"/>
  <c r="D262" i="61"/>
  <c r="D245" i="61"/>
  <c r="D145" i="61"/>
  <c r="D116" i="61"/>
  <c r="D86" i="61"/>
  <c r="D38" i="61"/>
  <c r="D27" i="61"/>
  <c r="D1" i="61"/>
  <c r="D263" i="60"/>
  <c r="D245" i="60"/>
  <c r="D145" i="60"/>
  <c r="D116" i="60"/>
  <c r="D86" i="60"/>
  <c r="D38" i="60"/>
  <c r="D27" i="60"/>
  <c r="D1" i="60"/>
  <c r="D263" i="59"/>
  <c r="D245" i="59"/>
  <c r="D145" i="59"/>
  <c r="D116" i="59"/>
  <c r="D86" i="59"/>
  <c r="D38" i="59"/>
  <c r="D27" i="59"/>
  <c r="D1" i="59"/>
  <c r="D263" i="58"/>
  <c r="D245" i="58"/>
  <c r="D145" i="58"/>
  <c r="D116" i="58"/>
  <c r="D86" i="58"/>
  <c r="D38" i="58"/>
  <c r="D27" i="58"/>
  <c r="D1" i="58"/>
  <c r="D263" i="57"/>
  <c r="D245" i="57"/>
  <c r="D145" i="57"/>
  <c r="D116" i="57"/>
  <c r="D86" i="57"/>
  <c r="D38" i="57"/>
  <c r="D27" i="57"/>
  <c r="D1" i="57"/>
  <c r="D263" i="56"/>
  <c r="D245" i="56"/>
  <c r="D145" i="56"/>
  <c r="D116" i="56"/>
  <c r="D86" i="56"/>
  <c r="D38" i="56"/>
  <c r="D27" i="56"/>
  <c r="D1" i="56"/>
  <c r="K263" i="55"/>
  <c r="K245" i="55"/>
  <c r="K145" i="55"/>
  <c r="K116" i="55"/>
  <c r="K86" i="55"/>
  <c r="K38" i="55"/>
  <c r="K27" i="55"/>
  <c r="K1" i="55"/>
  <c r="K263" i="54"/>
  <c r="K245" i="54"/>
  <c r="K145" i="54"/>
  <c r="K116" i="54"/>
  <c r="K86" i="54"/>
  <c r="K38" i="54"/>
  <c r="K27" i="54"/>
  <c r="K1" i="54"/>
  <c r="K263" i="53"/>
  <c r="K245" i="53"/>
  <c r="K145" i="53"/>
  <c r="K116" i="53"/>
  <c r="K86" i="53"/>
  <c r="K38" i="53"/>
  <c r="K27" i="53"/>
  <c r="K1" i="53"/>
  <c r="K263" i="52"/>
  <c r="K245" i="52"/>
  <c r="K145" i="52"/>
  <c r="K116" i="52"/>
  <c r="K86" i="52"/>
  <c r="K38" i="52"/>
  <c r="K27" i="52"/>
  <c r="K1" i="52"/>
  <c r="G263" i="51"/>
  <c r="G245" i="51"/>
  <c r="G145" i="51"/>
  <c r="G116" i="51"/>
  <c r="G86" i="51"/>
  <c r="G38" i="51"/>
  <c r="G27" i="51"/>
  <c r="G1" i="51"/>
  <c r="G263" i="50"/>
  <c r="G245" i="50"/>
  <c r="G145" i="50"/>
  <c r="G116" i="50"/>
  <c r="G86" i="50"/>
  <c r="G38" i="50"/>
  <c r="G27" i="50"/>
  <c r="G1" i="50"/>
  <c r="G263" i="49"/>
  <c r="G245" i="49"/>
  <c r="G145" i="49"/>
  <c r="G116" i="49"/>
  <c r="G86" i="49"/>
  <c r="G38" i="49"/>
  <c r="G27" i="49"/>
  <c r="G1" i="49"/>
  <c r="K263" i="48"/>
  <c r="K245" i="48"/>
  <c r="K145" i="48"/>
  <c r="K116" i="48"/>
  <c r="K86" i="48"/>
  <c r="K38" i="48"/>
  <c r="K27" i="48"/>
  <c r="K1" i="48"/>
  <c r="G263" i="47"/>
  <c r="G245" i="47"/>
  <c r="G145" i="47"/>
  <c r="G116" i="47"/>
  <c r="G86" i="47"/>
  <c r="G38" i="47"/>
  <c r="G27" i="47"/>
  <c r="G1" i="47"/>
  <c r="G263" i="46"/>
  <c r="G245" i="46"/>
  <c r="G145" i="46"/>
  <c r="G116" i="46"/>
  <c r="G86" i="46"/>
  <c r="G38" i="46"/>
  <c r="G27" i="46"/>
  <c r="G1" i="46"/>
  <c r="G263" i="45"/>
  <c r="G245" i="45"/>
  <c r="G145" i="45"/>
  <c r="G116" i="45"/>
  <c r="G86" i="45"/>
  <c r="G38" i="45"/>
  <c r="G27" i="45"/>
  <c r="G1" i="45"/>
  <c r="G263" i="44"/>
  <c r="G245" i="44"/>
  <c r="G145" i="44"/>
  <c r="G116" i="44"/>
  <c r="G86" i="44"/>
  <c r="G38" i="44"/>
  <c r="G27" i="44"/>
  <c r="G1" i="44"/>
  <c r="G263" i="43"/>
  <c r="G245" i="43"/>
  <c r="G145" i="43"/>
  <c r="G116" i="43"/>
  <c r="G86" i="43"/>
  <c r="G38" i="43"/>
  <c r="G27" i="43"/>
  <c r="G1" i="43"/>
  <c r="G263" i="42"/>
  <c r="G245" i="42"/>
  <c r="G145" i="42"/>
  <c r="G116" i="42"/>
  <c r="G86" i="42"/>
  <c r="G38" i="42"/>
  <c r="G27" i="42"/>
  <c r="G1" i="42"/>
  <c r="G263" i="41"/>
  <c r="G245" i="41"/>
  <c r="G145" i="41"/>
  <c r="G116" i="41"/>
  <c r="G86" i="41"/>
  <c r="G38" i="41"/>
  <c r="G27" i="41"/>
  <c r="G1" i="41"/>
  <c r="G263" i="40"/>
  <c r="G245" i="40"/>
  <c r="G145" i="40"/>
  <c r="G116" i="40"/>
  <c r="G86" i="40"/>
  <c r="G38" i="40"/>
  <c r="G27" i="40"/>
  <c r="G1" i="40"/>
  <c r="G263" i="39"/>
  <c r="G245" i="39"/>
  <c r="G145" i="39"/>
  <c r="G116" i="39"/>
  <c r="G86" i="39"/>
  <c r="G38" i="39"/>
  <c r="G27" i="39"/>
  <c r="G1" i="39"/>
  <c r="G263" i="38"/>
  <c r="G245" i="38"/>
  <c r="G145" i="38"/>
  <c r="G116" i="38"/>
  <c r="G86" i="38"/>
  <c r="G38" i="38"/>
  <c r="G27" i="38"/>
  <c r="G1" i="38"/>
  <c r="G263" i="37"/>
  <c r="G245" i="37"/>
  <c r="G145" i="37"/>
  <c r="G116" i="37"/>
  <c r="G86" i="37"/>
  <c r="G38" i="37"/>
  <c r="G27" i="37"/>
  <c r="G1" i="37"/>
  <c r="G263" i="36"/>
  <c r="G245" i="36"/>
  <c r="G145" i="36"/>
  <c r="G116" i="36"/>
  <c r="G86" i="36"/>
  <c r="G38" i="36"/>
  <c r="G27" i="36"/>
  <c r="G1" i="36"/>
  <c r="G263" i="35"/>
  <c r="G245" i="35"/>
  <c r="G145" i="35"/>
  <c r="G116" i="35"/>
  <c r="G86" i="35"/>
  <c r="G38" i="35"/>
  <c r="G27" i="35"/>
  <c r="G1" i="35"/>
  <c r="G263" i="34"/>
  <c r="G245" i="34"/>
  <c r="G145" i="34"/>
  <c r="G116" i="34"/>
  <c r="G86" i="34"/>
  <c r="G38" i="34"/>
  <c r="G27" i="34"/>
  <c r="G1" i="34"/>
  <c r="G263" i="33"/>
  <c r="G245" i="33"/>
  <c r="G145" i="33"/>
  <c r="G116" i="33"/>
  <c r="G86" i="33"/>
  <c r="G38" i="33"/>
  <c r="G27" i="33"/>
  <c r="G1" i="33"/>
  <c r="G263" i="32"/>
  <c r="G245" i="32"/>
  <c r="G145" i="32"/>
  <c r="G116" i="32"/>
  <c r="G86" i="32"/>
  <c r="G38" i="32"/>
  <c r="G27" i="32"/>
  <c r="G1" i="32"/>
  <c r="G263" i="31"/>
  <c r="G245" i="31"/>
  <c r="G145" i="31"/>
  <c r="G116" i="31"/>
  <c r="G86" i="31"/>
  <c r="G38" i="31"/>
  <c r="G27" i="31"/>
  <c r="G1" i="31"/>
  <c r="G263" i="30"/>
  <c r="G245" i="30"/>
  <c r="G145" i="30"/>
  <c r="G116" i="30"/>
  <c r="G86" i="30"/>
  <c r="G38" i="30"/>
  <c r="G27" i="30"/>
  <c r="G1" i="30"/>
  <c r="G263" i="29"/>
  <c r="G245" i="29"/>
  <c r="G145" i="29"/>
  <c r="G116" i="29"/>
  <c r="G86" i="29"/>
  <c r="G38" i="29"/>
  <c r="G27" i="29"/>
  <c r="G1" i="29"/>
  <c r="G263" i="28"/>
  <c r="G245" i="28"/>
  <c r="G145" i="28"/>
  <c r="G116" i="28"/>
  <c r="G86" i="28"/>
  <c r="G38" i="28"/>
  <c r="G27" i="28"/>
  <c r="G1" i="28"/>
  <c r="G263" i="27"/>
  <c r="G245" i="27"/>
  <c r="G145" i="27"/>
  <c r="G116" i="27"/>
  <c r="G86" i="27"/>
  <c r="G38" i="27"/>
  <c r="G27" i="27"/>
  <c r="G1" i="27"/>
  <c r="G263" i="26"/>
  <c r="G245" i="26"/>
  <c r="G145" i="26"/>
  <c r="G116" i="26"/>
  <c r="G86" i="26"/>
  <c r="G38" i="26"/>
  <c r="G27" i="26"/>
  <c r="G1" i="26"/>
  <c r="G263" i="25"/>
  <c r="G245" i="25"/>
  <c r="G145" i="25"/>
  <c r="G116" i="25"/>
  <c r="G86" i="25"/>
  <c r="G38" i="25"/>
  <c r="G27" i="25"/>
  <c r="G1" i="25"/>
  <c r="G263" i="24"/>
  <c r="G245" i="24"/>
  <c r="G145" i="24"/>
  <c r="G116" i="24"/>
  <c r="G86" i="24"/>
  <c r="G38" i="24"/>
  <c r="G27" i="24"/>
  <c r="G1" i="24"/>
  <c r="G263" i="23"/>
  <c r="G245" i="23"/>
  <c r="G145" i="23"/>
  <c r="G116" i="23"/>
  <c r="G86" i="23"/>
  <c r="G38" i="23"/>
  <c r="G27" i="23"/>
  <c r="G1" i="23"/>
  <c r="G263" i="22"/>
  <c r="G245" i="22"/>
  <c r="G145" i="22"/>
  <c r="G116" i="22"/>
  <c r="G86" i="22"/>
  <c r="G38" i="22"/>
  <c r="G27" i="22"/>
  <c r="G1" i="22"/>
  <c r="G263" i="21"/>
  <c r="G245" i="21"/>
  <c r="G145" i="21"/>
  <c r="G116" i="21"/>
  <c r="G86" i="21"/>
  <c r="G38" i="21"/>
  <c r="G27" i="21"/>
  <c r="G1" i="21"/>
  <c r="G263" i="20"/>
  <c r="G245" i="20"/>
  <c r="G145" i="20"/>
  <c r="G116" i="20"/>
  <c r="G86" i="20"/>
  <c r="G38" i="20"/>
  <c r="G27" i="20"/>
  <c r="G1" i="20"/>
  <c r="G263" i="19"/>
  <c r="G245" i="19"/>
  <c r="G145" i="19"/>
  <c r="G116" i="19"/>
  <c r="G86" i="19"/>
  <c r="G38" i="19"/>
  <c r="G27" i="19"/>
  <c r="G1" i="19"/>
  <c r="G263" i="18"/>
  <c r="G245" i="18"/>
  <c r="G145" i="18"/>
  <c r="G116" i="18"/>
  <c r="G86" i="18"/>
  <c r="G38" i="18"/>
  <c r="G27" i="18"/>
  <c r="G1" i="18"/>
  <c r="D263" i="17"/>
  <c r="D245" i="17"/>
  <c r="D145" i="17"/>
  <c r="D116" i="17"/>
  <c r="D86" i="17"/>
  <c r="D38" i="17"/>
  <c r="D27" i="17"/>
  <c r="D1" i="17"/>
  <c r="D263" i="16"/>
  <c r="D245" i="16"/>
  <c r="D145" i="16"/>
  <c r="D116" i="16"/>
  <c r="D86" i="16"/>
  <c r="D38" i="16"/>
  <c r="D27" i="16"/>
  <c r="D1" i="16"/>
  <c r="G263" i="15"/>
  <c r="G245" i="15"/>
  <c r="G145" i="15"/>
  <c r="G116" i="15"/>
  <c r="G86" i="15"/>
  <c r="G38" i="15"/>
  <c r="G27" i="15"/>
  <c r="G1" i="15"/>
  <c r="G263" i="14"/>
  <c r="G245" i="14"/>
  <c r="G145" i="14"/>
  <c r="G116" i="14"/>
  <c r="G86" i="14"/>
  <c r="G38" i="14"/>
  <c r="G27" i="14"/>
  <c r="G1" i="14"/>
  <c r="G263" i="13"/>
  <c r="G245" i="13"/>
  <c r="G145" i="13"/>
  <c r="G116" i="13"/>
  <c r="G86" i="13"/>
  <c r="G38" i="13"/>
  <c r="G27" i="13"/>
  <c r="G1" i="13"/>
  <c r="G263" i="12"/>
  <c r="G245" i="12"/>
  <c r="G145" i="12"/>
  <c r="G116" i="12"/>
  <c r="G86" i="12"/>
  <c r="G38" i="12"/>
  <c r="G27" i="12"/>
  <c r="G1" i="12"/>
  <c r="G263" i="11"/>
  <c r="G245" i="11"/>
  <c r="G145" i="11"/>
  <c r="G116" i="11"/>
  <c r="G86" i="11"/>
  <c r="G38" i="11"/>
  <c r="G27" i="11"/>
  <c r="G1" i="11"/>
  <c r="G263" i="10"/>
  <c r="G245" i="10"/>
  <c r="G145" i="10"/>
  <c r="G116" i="10"/>
  <c r="G86" i="10"/>
  <c r="G38" i="10"/>
  <c r="G27" i="10"/>
  <c r="G1" i="10"/>
  <c r="L263" i="9"/>
  <c r="L245" i="9"/>
  <c r="L145" i="9"/>
  <c r="L116" i="9"/>
  <c r="L86" i="9"/>
  <c r="L38" i="9"/>
  <c r="L27" i="9"/>
  <c r="L1" i="9"/>
  <c r="L263" i="8"/>
  <c r="L245" i="8"/>
  <c r="L145" i="8"/>
  <c r="L116" i="8"/>
  <c r="L86" i="8"/>
  <c r="L38" i="8"/>
  <c r="L27" i="8"/>
  <c r="L1" i="8"/>
  <c r="L263" i="7"/>
  <c r="L245" i="7"/>
  <c r="L145" i="7"/>
  <c r="L116" i="7"/>
  <c r="L86" i="7"/>
  <c r="L38" i="7"/>
  <c r="L27" i="7"/>
  <c r="L1" i="7"/>
  <c r="K263" i="6"/>
  <c r="K245" i="6"/>
  <c r="K145" i="6"/>
  <c r="K116" i="6"/>
  <c r="K86" i="6"/>
  <c r="K38" i="6"/>
  <c r="K27" i="6"/>
  <c r="K1" i="6"/>
  <c r="L263" i="5"/>
  <c r="L245" i="5"/>
  <c r="L145" i="5"/>
  <c r="L116" i="5"/>
  <c r="L86" i="5"/>
  <c r="L38" i="5"/>
  <c r="L27" i="5"/>
  <c r="L1" i="5"/>
  <c r="D263" i="4"/>
  <c r="D245" i="4"/>
  <c r="D145" i="4"/>
  <c r="D116" i="4"/>
  <c r="D86" i="4"/>
  <c r="D38" i="4"/>
  <c r="D27" i="4"/>
  <c r="D1" i="4"/>
  <c r="D263" i="3"/>
  <c r="D245" i="3"/>
  <c r="D145" i="3"/>
  <c r="D116" i="3"/>
  <c r="D86" i="3"/>
  <c r="D38" i="3"/>
  <c r="D27" i="3"/>
  <c r="D1" i="3"/>
  <c r="D263" i="2"/>
  <c r="D245" i="2"/>
  <c r="D145" i="2"/>
  <c r="D116" i="2"/>
  <c r="D86" i="2"/>
  <c r="D38" i="2"/>
  <c r="D27" i="2"/>
  <c r="D1" i="2"/>
  <c r="A87" i="1"/>
  <c r="A86" i="1"/>
  <c r="A85" i="1"/>
  <c r="A84" i="1"/>
  <c r="A83" i="1"/>
  <c r="A82" i="1"/>
  <c r="A81" i="1"/>
  <c r="A80" i="1"/>
  <c r="A79" i="1"/>
  <c r="A78" i="1"/>
  <c r="A77" i="1"/>
  <c r="A76" i="1"/>
  <c r="A75" i="1"/>
  <c r="A74" i="1"/>
  <c r="A73" i="1"/>
  <c r="A72" i="1"/>
  <c r="A71" i="1"/>
  <c r="A70" i="1"/>
  <c r="A69" i="1"/>
  <c r="A68" i="1"/>
  <c r="A67" i="1"/>
  <c r="A66" i="1"/>
  <c r="A65" i="1"/>
  <c r="A64" i="1"/>
  <c r="A63" i="1"/>
  <c r="A62" i="1"/>
  <c r="A61" i="1"/>
  <c r="A60" i="1"/>
  <c r="A59" i="1"/>
  <c r="A58" i="1"/>
  <c r="A57" i="1"/>
  <c r="A56" i="1"/>
  <c r="A55" i="1"/>
  <c r="A54" i="1"/>
  <c r="A53" i="1"/>
  <c r="A52" i="1"/>
  <c r="A51" i="1"/>
  <c r="A50" i="1"/>
  <c r="A49" i="1"/>
  <c r="A48" i="1"/>
  <c r="A47" i="1"/>
  <c r="A46" i="1"/>
  <c r="A45" i="1"/>
  <c r="A44" i="1"/>
  <c r="A43" i="1"/>
  <c r="A42" i="1"/>
  <c r="A41" i="1"/>
  <c r="A40" i="1"/>
  <c r="A39" i="1"/>
  <c r="A38" i="1"/>
  <c r="A37" i="1"/>
  <c r="A36" i="1"/>
  <c r="A35" i="1"/>
  <c r="A34" i="1"/>
  <c r="A33" i="1"/>
  <c r="A32" i="1"/>
  <c r="A31" i="1"/>
  <c r="A30" i="1"/>
  <c r="A29" i="1"/>
  <c r="A28" i="1"/>
  <c r="A27" i="1"/>
  <c r="A26" i="1"/>
  <c r="A25" i="1"/>
  <c r="A24" i="1"/>
  <c r="A23" i="1"/>
  <c r="A22" i="1"/>
  <c r="A21" i="1"/>
  <c r="A20" i="1"/>
  <c r="A19" i="1"/>
  <c r="A18" i="1"/>
  <c r="A17" i="1"/>
  <c r="A16" i="1"/>
  <c r="A15" i="1"/>
  <c r="A14" i="1"/>
  <c r="A13" i="1"/>
  <c r="A12" i="1"/>
  <c r="A11" i="1"/>
  <c r="A10" i="1"/>
</calcChain>
</file>

<file path=xl/sharedStrings.xml><?xml version="1.0" encoding="utf-8"?>
<sst xmlns="http://schemas.openxmlformats.org/spreadsheetml/2006/main" count="50670" uniqueCount="1200">
  <si>
    <t>Encuesta Multipropósito 2017: Resultados por pregunta</t>
  </si>
  <si>
    <t>Indice</t>
  </si>
  <si>
    <t>Numero total de viviendas por zona geográfica</t>
  </si>
  <si>
    <t xml:space="preserve">Capítulo y pregunta principal: </t>
  </si>
  <si>
    <t xml:space="preserve">Subpreguntas relacionadas:      </t>
  </si>
  <si>
    <t>Código de pregunta en análisis: n_viviendase</t>
  </si>
  <si>
    <t>NOTA: En los resultados de esta pregunta solo se incluyen a quienes efectivamente la respondieron simultáneamente con la variable de cruce, por tanto, en las tablas pueden faltar municipios, localidades o UPZ porque en ningún hogar de estas zonas contestaron la pregunta o ninguno de los hogares en la muestra les aplica la variable de cruce. Además, los resultados dependen de la respuesta a preguntas precedentes en el formulario de la encuesta. Para mejorar la interpretación de las tablas, le invitamos a revisar el formulario de la encuesta 2017.</t>
  </si>
  <si>
    <t/>
  </si>
  <si>
    <t>Viviendas según zona geográfica - Bogotá</t>
  </si>
  <si>
    <t>Codigo</t>
  </si>
  <si>
    <t>Municipio</t>
  </si>
  <si>
    <t>Cantidad</t>
  </si>
  <si>
    <t>Total.Viviendas</t>
  </si>
  <si>
    <t>11001</t>
  </si>
  <si>
    <t>Bogotá</t>
  </si>
  <si>
    <t>Total</t>
  </si>
  <si>
    <t>Bogotá rural</t>
  </si>
  <si>
    <t>Bogotá urbano</t>
  </si>
  <si>
    <t>*Datos expandidos con base en las retroproyecciones de población calculadas a partir del Censo Nacional de Población y Vivienda 2018.</t>
  </si>
  <si>
    <t>**La categoría Urbano corresponde a la clase uno, denominada por el DANE como Cabecera. La categoría Rural corresponde a las clases dos y tres, denominadas por el DANE como Centros poblados y Rural disperso, respectivamente.</t>
  </si>
  <si>
    <t>***En las variables cuantitativas se excluyen del cálculo a quienes no saben o no responden, codificadas con 98 y 99. En variables referentes a los años cumplidos o tiempo dedicado a ciertas actividades, no se hacen exclusiones. Se invita al usuario a consultar las normas de validación y cosistencia para mayor claridad.</t>
  </si>
  <si>
    <t>Fuente: DANE y SDP - Encuesta Multipropósito 2017. Cálculos: SDP-Dirección de Información y Estadísticas. Fecha de cálculo 2023-10-17</t>
  </si>
  <si>
    <t xml:space="preserve"> </t>
  </si>
  <si>
    <t>Viviendas según zona geográfica - Municipios</t>
  </si>
  <si>
    <t>cod</t>
  </si>
  <si>
    <t>Viviendas según zona geográfica - Municipios urbano (Cabecera)</t>
  </si>
  <si>
    <t>25099</t>
  </si>
  <si>
    <t>Bojacá</t>
  </si>
  <si>
    <t>25126</t>
  </si>
  <si>
    <t>Cajicá</t>
  </si>
  <si>
    <t>25151</t>
  </si>
  <si>
    <t>Cáqueza</t>
  </si>
  <si>
    <t>25175</t>
  </si>
  <si>
    <t>Chía</t>
  </si>
  <si>
    <t>25183</t>
  </si>
  <si>
    <t>Chocontá</t>
  </si>
  <si>
    <t>25200</t>
  </si>
  <si>
    <t>Cogua</t>
  </si>
  <si>
    <t>25214</t>
  </si>
  <si>
    <t>Cota</t>
  </si>
  <si>
    <t>25260</t>
  </si>
  <si>
    <t>El Rosal</t>
  </si>
  <si>
    <t>25269</t>
  </si>
  <si>
    <t>Facatativá</t>
  </si>
  <si>
    <t>25286</t>
  </si>
  <si>
    <t>Funza</t>
  </si>
  <si>
    <t>25290</t>
  </si>
  <si>
    <t>Fusagasugá</t>
  </si>
  <si>
    <t>25295</t>
  </si>
  <si>
    <t>Gachancipá</t>
  </si>
  <si>
    <t>25297</t>
  </si>
  <si>
    <t>Gachetá</t>
  </si>
  <si>
    <t>25307</t>
  </si>
  <si>
    <t>Girardot</t>
  </si>
  <si>
    <t>25320</t>
  </si>
  <si>
    <t>Guaduas</t>
  </si>
  <si>
    <t>25326</t>
  </si>
  <si>
    <t>Guatavita</t>
  </si>
  <si>
    <t>25377</t>
  </si>
  <si>
    <t>La Calera</t>
  </si>
  <si>
    <t>25386</t>
  </si>
  <si>
    <t>La Mesa</t>
  </si>
  <si>
    <t>25430</t>
  </si>
  <si>
    <t>Madrid</t>
  </si>
  <si>
    <t>25438</t>
  </si>
  <si>
    <t>Medina</t>
  </si>
  <si>
    <t>25473</t>
  </si>
  <si>
    <t>Mosquera</t>
  </si>
  <si>
    <t>25486</t>
  </si>
  <si>
    <t>Nemocón</t>
  </si>
  <si>
    <t>25513</t>
  </si>
  <si>
    <t>Pacho</t>
  </si>
  <si>
    <t>25662</t>
  </si>
  <si>
    <t>San Juan de Río Seco</t>
  </si>
  <si>
    <t>25736</t>
  </si>
  <si>
    <t>Sesquilé</t>
  </si>
  <si>
    <t>25740</t>
  </si>
  <si>
    <t>Sibaté</t>
  </si>
  <si>
    <t>25754</t>
  </si>
  <si>
    <t>Soacha</t>
  </si>
  <si>
    <t>25758</t>
  </si>
  <si>
    <t>Sopó</t>
  </si>
  <si>
    <t>25769</t>
  </si>
  <si>
    <t>Subachoque</t>
  </si>
  <si>
    <t>25781</t>
  </si>
  <si>
    <t>Sutatausa</t>
  </si>
  <si>
    <t>25785</t>
  </si>
  <si>
    <t>Tabio</t>
  </si>
  <si>
    <t>25793</t>
  </si>
  <si>
    <t>Tausa</t>
  </si>
  <si>
    <t>25799</t>
  </si>
  <si>
    <t>Tenjo</t>
  </si>
  <si>
    <t>25817</t>
  </si>
  <si>
    <t>Tocancipá</t>
  </si>
  <si>
    <t>25843</t>
  </si>
  <si>
    <t>Villa de San Diego de Ubaté</t>
  </si>
  <si>
    <t>25875</t>
  </si>
  <si>
    <t>Villeta</t>
  </si>
  <si>
    <t>25899</t>
  </si>
  <si>
    <t>Zipaquirá</t>
  </si>
  <si>
    <t>Viviendas según zona geográfica - Localidades</t>
  </si>
  <si>
    <t>Localidad</t>
  </si>
  <si>
    <t>1</t>
  </si>
  <si>
    <t>Usaquen            </t>
  </si>
  <si>
    <t>2</t>
  </si>
  <si>
    <t>Chapinero          </t>
  </si>
  <si>
    <t>3</t>
  </si>
  <si>
    <t>Santa Fe           </t>
  </si>
  <si>
    <t>4</t>
  </si>
  <si>
    <t>San Cristobal      </t>
  </si>
  <si>
    <t>5</t>
  </si>
  <si>
    <t>Usme               </t>
  </si>
  <si>
    <t>6</t>
  </si>
  <si>
    <t>Tunjuelito         </t>
  </si>
  <si>
    <t>7</t>
  </si>
  <si>
    <t>Bosa               </t>
  </si>
  <si>
    <t>8</t>
  </si>
  <si>
    <t>Kennedy            </t>
  </si>
  <si>
    <t>9</t>
  </si>
  <si>
    <t>Fontibon           </t>
  </si>
  <si>
    <t>10</t>
  </si>
  <si>
    <t>Engativa           </t>
  </si>
  <si>
    <t>11</t>
  </si>
  <si>
    <t>Suba               </t>
  </si>
  <si>
    <t>12</t>
  </si>
  <si>
    <t>Barrios Unidos     </t>
  </si>
  <si>
    <t>13</t>
  </si>
  <si>
    <t>Teusaquillo        </t>
  </si>
  <si>
    <t>14</t>
  </si>
  <si>
    <t>Los Martires       </t>
  </si>
  <si>
    <t>15</t>
  </si>
  <si>
    <t>Antonio Nariño</t>
  </si>
  <si>
    <t>16</t>
  </si>
  <si>
    <t>Puente Aranda      </t>
  </si>
  <si>
    <t>17</t>
  </si>
  <si>
    <t>Candelaria         </t>
  </si>
  <si>
    <t>18</t>
  </si>
  <si>
    <t>Rafael Uribe Uribe</t>
  </si>
  <si>
    <t>19</t>
  </si>
  <si>
    <t>Ciudad Bolivar     </t>
  </si>
  <si>
    <t>20</t>
  </si>
  <si>
    <t>Sumapaz       </t>
  </si>
  <si>
    <t>Viviendas según zona geográfica - Localidades urbano (Cabecera)</t>
  </si>
  <si>
    <t>Viviendas según zona geográfica - UPZ</t>
  </si>
  <si>
    <t>UPZ</t>
  </si>
  <si>
    <t>San Cristobal Norte</t>
  </si>
  <si>
    <t>Toberin</t>
  </si>
  <si>
    <t>Los Cedros</t>
  </si>
  <si>
    <t>Britalia</t>
  </si>
  <si>
    <t>El Prado</t>
  </si>
  <si>
    <t>21</t>
  </si>
  <si>
    <t>Los Andes</t>
  </si>
  <si>
    <t>23</t>
  </si>
  <si>
    <t>Casa Blanca Suba</t>
  </si>
  <si>
    <t>24</t>
  </si>
  <si>
    <t>Niza</t>
  </si>
  <si>
    <t>26</t>
  </si>
  <si>
    <t>Las Ferias</t>
  </si>
  <si>
    <t>27</t>
  </si>
  <si>
    <t>Suba</t>
  </si>
  <si>
    <t>28</t>
  </si>
  <si>
    <t>El Rincon</t>
  </si>
  <si>
    <t>29</t>
  </si>
  <si>
    <t>Minuto de Dios</t>
  </si>
  <si>
    <t>30</t>
  </si>
  <si>
    <t>Boyacá Real</t>
  </si>
  <si>
    <t>32</t>
  </si>
  <si>
    <t>San Blas</t>
  </si>
  <si>
    <t>33</t>
  </si>
  <si>
    <t>Sosiego</t>
  </si>
  <si>
    <t>34</t>
  </si>
  <si>
    <t>20 de Julio</t>
  </si>
  <si>
    <t>35</t>
  </si>
  <si>
    <t>Ciudad Jardín</t>
  </si>
  <si>
    <t>37</t>
  </si>
  <si>
    <t>Santa Isabel</t>
  </si>
  <si>
    <t>38</t>
  </si>
  <si>
    <t>Restrepo</t>
  </si>
  <si>
    <t>39</t>
  </si>
  <si>
    <t>Quiroga</t>
  </si>
  <si>
    <t>40</t>
  </si>
  <si>
    <t>Ciudad Montes</t>
  </si>
  <si>
    <t>41</t>
  </si>
  <si>
    <t>Muzu</t>
  </si>
  <si>
    <t>42</t>
  </si>
  <si>
    <t>Venecia</t>
  </si>
  <si>
    <t>43</t>
  </si>
  <si>
    <t>San Rafael</t>
  </si>
  <si>
    <t>44</t>
  </si>
  <si>
    <t>Américas</t>
  </si>
  <si>
    <t>45</t>
  </si>
  <si>
    <t>Carvajal</t>
  </si>
  <si>
    <t>47</t>
  </si>
  <si>
    <t>Kennedy Central</t>
  </si>
  <si>
    <t>48</t>
  </si>
  <si>
    <t>Timiza</t>
  </si>
  <si>
    <t>49</t>
  </si>
  <si>
    <t>Apogeo</t>
  </si>
  <si>
    <t>50</t>
  </si>
  <si>
    <t>La Gloria</t>
  </si>
  <si>
    <t>51</t>
  </si>
  <si>
    <t>Los Libertadores</t>
  </si>
  <si>
    <t>52</t>
  </si>
  <si>
    <t>La Flora</t>
  </si>
  <si>
    <t>54</t>
  </si>
  <si>
    <t>Marruecos</t>
  </si>
  <si>
    <t>55</t>
  </si>
  <si>
    <t>Diana Turbay</t>
  </si>
  <si>
    <t>57</t>
  </si>
  <si>
    <t>Gran Yomasa</t>
  </si>
  <si>
    <t>58</t>
  </si>
  <si>
    <t>Comuneros</t>
  </si>
  <si>
    <t>62</t>
  </si>
  <si>
    <t>Tunjuelito</t>
  </si>
  <si>
    <t>65</t>
  </si>
  <si>
    <t>Arborizadora</t>
  </si>
  <si>
    <t>66</t>
  </si>
  <si>
    <t>San Francisco</t>
  </si>
  <si>
    <t>67</t>
  </si>
  <si>
    <t>Lucero</t>
  </si>
  <si>
    <t>69</t>
  </si>
  <si>
    <t>Ismael Perdomo</t>
  </si>
  <si>
    <t>70</t>
  </si>
  <si>
    <t>Jerusalem</t>
  </si>
  <si>
    <t>71</t>
  </si>
  <si>
    <t>Tibabuyes</t>
  </si>
  <si>
    <t>72</t>
  </si>
  <si>
    <t>Bolivia</t>
  </si>
  <si>
    <t>73</t>
  </si>
  <si>
    <t>Garces Navas</t>
  </si>
  <si>
    <t>74</t>
  </si>
  <si>
    <t>Engativa</t>
  </si>
  <si>
    <t>75</t>
  </si>
  <si>
    <t>Fontibón</t>
  </si>
  <si>
    <t>76</t>
  </si>
  <si>
    <t>Fontibón San Pablo</t>
  </si>
  <si>
    <t>77</t>
  </si>
  <si>
    <t>Zona Franca</t>
  </si>
  <si>
    <t>78</t>
  </si>
  <si>
    <t>Tintal Norte</t>
  </si>
  <si>
    <t>79</t>
  </si>
  <si>
    <t>Calandaima</t>
  </si>
  <si>
    <t>80</t>
  </si>
  <si>
    <t>Corabastos</t>
  </si>
  <si>
    <t>81</t>
  </si>
  <si>
    <t>Gran Britalia</t>
  </si>
  <si>
    <t>82</t>
  </si>
  <si>
    <t>Patio Bonito</t>
  </si>
  <si>
    <t>83</t>
  </si>
  <si>
    <t>Las Margaritas</t>
  </si>
  <si>
    <t>84</t>
  </si>
  <si>
    <t>Bosa Occidental</t>
  </si>
  <si>
    <t>85</t>
  </si>
  <si>
    <t>Bosa Central</t>
  </si>
  <si>
    <t>86</t>
  </si>
  <si>
    <t>El Provenir</t>
  </si>
  <si>
    <t>87</t>
  </si>
  <si>
    <t>Tintal Sur</t>
  </si>
  <si>
    <t>89</t>
  </si>
  <si>
    <t>San Isidro-Patios</t>
  </si>
  <si>
    <t>92</t>
  </si>
  <si>
    <t>La Macarena</t>
  </si>
  <si>
    <t>94</t>
  </si>
  <si>
    <t>La Candelaria</t>
  </si>
  <si>
    <t>95</t>
  </si>
  <si>
    <t>Las Cruces</t>
  </si>
  <si>
    <t>96</t>
  </si>
  <si>
    <t>Lourdes</t>
  </si>
  <si>
    <t>98</t>
  </si>
  <si>
    <t>Los Alcazares</t>
  </si>
  <si>
    <t>100</t>
  </si>
  <si>
    <t>Galerías</t>
  </si>
  <si>
    <t>101</t>
  </si>
  <si>
    <t>Teusaquillo</t>
  </si>
  <si>
    <t>102</t>
  </si>
  <si>
    <t>La Saban</t>
  </si>
  <si>
    <t>107</t>
  </si>
  <si>
    <t>Quinta Paredes</t>
  </si>
  <si>
    <t>109</t>
  </si>
  <si>
    <t>Ciudad Salitre Oriental</t>
  </si>
  <si>
    <t>110</t>
  </si>
  <si>
    <t>Ciudad Salitre Occidental</t>
  </si>
  <si>
    <t>112</t>
  </si>
  <si>
    <t>Granjas de Techo</t>
  </si>
  <si>
    <t>114</t>
  </si>
  <si>
    <t>Modelia</t>
  </si>
  <si>
    <t>801</t>
  </si>
  <si>
    <t>RAFAEL URIBE: Marco Fidel Suarez + San José</t>
  </si>
  <si>
    <t>802</t>
  </si>
  <si>
    <t>KENNEDY: Castilla + Bavaria</t>
  </si>
  <si>
    <t>803</t>
  </si>
  <si>
    <t>USAQUÉN: Country Club + USAQUÉN + Santa Bárbara</t>
  </si>
  <si>
    <t>804</t>
  </si>
  <si>
    <t>USAQUÉN: Verbenal + Paseo Los Libertadores + La Uribe</t>
  </si>
  <si>
    <t>805</t>
  </si>
  <si>
    <t>SUBA: La floresta + La Alhambra</t>
  </si>
  <si>
    <t>806</t>
  </si>
  <si>
    <t>SUBA: La Academia+ Guaymaral + San José de Bavaria </t>
  </si>
  <si>
    <t>807</t>
  </si>
  <si>
    <t>BARRIOS UNIDOS: Parque Salitre  + Doce de Octubre </t>
  </si>
  <si>
    <t>808</t>
  </si>
  <si>
    <t>TEUSAQUILLO: Parque Simón Bolivar – CAN+ La Esmeralda </t>
  </si>
  <si>
    <t>809</t>
  </si>
  <si>
    <t>PUENTE ARANDA: Zona Industrial + Puente Aranda </t>
  </si>
  <si>
    <t>810</t>
  </si>
  <si>
    <t>ENGATIVA: Santa Cecilia + Alamos + Jardín Botánico</t>
  </si>
  <si>
    <t>811</t>
  </si>
  <si>
    <t>USME: Alfonso Lopez + Ciudad Usme</t>
  </si>
  <si>
    <t>812</t>
  </si>
  <si>
    <t>USME: Parque Entrenubes + Danubio </t>
  </si>
  <si>
    <t>813</t>
  </si>
  <si>
    <t>FONTIBÓN: Aeropuerto Eldorado + Capellanía </t>
  </si>
  <si>
    <t>814</t>
  </si>
  <si>
    <t>SANTA FE: Nieves + Sagrado Corazón</t>
  </si>
  <si>
    <t>815</t>
  </si>
  <si>
    <t>CIUDAD BOLIVAR: Monteblanco + Tesoro + Mochuelo</t>
  </si>
  <si>
    <t>816</t>
  </si>
  <si>
    <t>CHAPINERO: Pardo Rubio + Chapinero</t>
  </si>
  <si>
    <t>817</t>
  </si>
  <si>
    <t>CHAPINERO: Chico Lago + Refugio</t>
  </si>
  <si>
    <t>Viviendas según zona geográfica - Localidades rural (Centros poblados y rural disperso)</t>
  </si>
  <si>
    <t>Viviendas según zona geográfica - Municipios rural (Centros poblados y rural disperso)</t>
  </si>
  <si>
    <t>Número total de hogares por zona geográfica</t>
  </si>
  <si>
    <t>Código de pregunta en análisis: n_hogarese</t>
  </si>
  <si>
    <t>Hogares según zona geográfica - Bogotá</t>
  </si>
  <si>
    <t>Total.hogares</t>
  </si>
  <si>
    <t>Hogares según zona geográfica - Municipios</t>
  </si>
  <si>
    <t>Hogares según zona geográfica - Municipios urbano (Cabecera)</t>
  </si>
  <si>
    <t>Hogares según zona geográfica - Localidades</t>
  </si>
  <si>
    <t>Hogares según zona geográfica - Localidades urbano (Cabecera)</t>
  </si>
  <si>
    <t>Hogares según zona geográfica - UPZ</t>
  </si>
  <si>
    <t>Hogares según zona geográfica - Localidades rural (Centros poblados y rural disperso)</t>
  </si>
  <si>
    <t>Hogares según zona geográfica - Municipios rural (Centros poblados y rural disperso)</t>
  </si>
  <si>
    <t>Número total de personas por zona geográfica</t>
  </si>
  <si>
    <t>Código de pregunta en análisis: n_personase</t>
  </si>
  <si>
    <t>Personas según zona geográfica - Bogotá</t>
  </si>
  <si>
    <t>Total.Personas</t>
  </si>
  <si>
    <t>Personas según zona geográfica - Municipios</t>
  </si>
  <si>
    <t>Personas según zona geográfica - Municipios urbano (Cabecera)</t>
  </si>
  <si>
    <t>Personas según zona geográfica - Localidades</t>
  </si>
  <si>
    <t>Personas según zona geográfica - Localidades urbano (Cabecera)</t>
  </si>
  <si>
    <t>Personas según zona geográfica - UPZ</t>
  </si>
  <si>
    <t>Personas según zona geográfica - Localidades rural (Centros poblados y rural disperso)</t>
  </si>
  <si>
    <t>Personas según zona geográfica - Municipios rural (Centros poblados y rural disperso)</t>
  </si>
  <si>
    <t>Ciclo de vida acorde a la edad</t>
  </si>
  <si>
    <t>Código de pregunta en análisis: n_ciclo</t>
  </si>
  <si>
    <t>Personas según la etapa del ciclo de vida en la que se encuentran según su edad - Bogotá</t>
  </si>
  <si>
    <t>Total.Primera infancia (0 a 5 años)</t>
  </si>
  <si>
    <t>Total.Infancia (6 a 11 años)</t>
  </si>
  <si>
    <t>Total.Adolescencia (12 a 18 años)</t>
  </si>
  <si>
    <t>Total.Jóvenes (19 a 28 años)</t>
  </si>
  <si>
    <t>Total.Adultos (29 a 59 años)</t>
  </si>
  <si>
    <t>Total.Adultos mayores (60 años o más)</t>
  </si>
  <si>
    <t>Porcentaje.Primera infancia (0 a 5 años)</t>
  </si>
  <si>
    <t>Porcentaje.Infancia (6 a 11 años)</t>
  </si>
  <si>
    <t>Porcentaje.Adolescencia (12 a 18 años)</t>
  </si>
  <si>
    <t>Porcentaje.Jóvenes (19 a 28 años)</t>
  </si>
  <si>
    <t>Porcentaje.Adultos (29 a 59 años)</t>
  </si>
  <si>
    <t>Porcentaje.Adultos mayores (60 años o más)</t>
  </si>
  <si>
    <t>Personas según la etapa del ciclo de vida en la que se encuentran según su edad - Municipios</t>
  </si>
  <si>
    <t>Personas según la etapa del ciclo de vida en la que se encuentran según su edad - Municipios urbano (Cabecera)</t>
  </si>
  <si>
    <t>Personas según la etapa del ciclo de vida en la que se encuentran según su edad - Localidades</t>
  </si>
  <si>
    <t>Personas según la etapa del ciclo de vida en la que se encuentran según su edad - Localidades urbano (Cabecera)</t>
  </si>
  <si>
    <t>Personas según la etapa del ciclo de vida en la que se encuentran según su edad - UPZ</t>
  </si>
  <si>
    <t>Personas según la etapa del ciclo de vida en la que se encuentran según su edad - Localidades rural (Centros poblados y rural disperso)</t>
  </si>
  <si>
    <t>Personas según la etapa del ciclo de vida en la que se encuentran según su edad - Municipios rural (Centros poblados y rural disperso)</t>
  </si>
  <si>
    <t>Código de pregunta en análisis: n_ciclo2</t>
  </si>
  <si>
    <t>Personas según si son jóvenes (14 a 28 años) - Bogotá</t>
  </si>
  <si>
    <t>Total.Personas de 0 a 13 años</t>
  </si>
  <si>
    <t>Total.Jóvenes (14 a 28 años)</t>
  </si>
  <si>
    <t>Porcentaje.Personas de 0 a 13 años</t>
  </si>
  <si>
    <t>Porcentaje.Jóvenes (14 a 28 años)</t>
  </si>
  <si>
    <t>Personas según si son jóvenes (14 a 28 años) - Municipios</t>
  </si>
  <si>
    <t>Personas según si son jóvenes (14 a 28 años) - Municipios urbano (Cabecera)</t>
  </si>
  <si>
    <t>Personas según si son jóvenes (14 a 28 años) - Localidades</t>
  </si>
  <si>
    <t>Personas según si son jóvenes (14 a 28 años) - Localidades urbano (Cabecera)</t>
  </si>
  <si>
    <t>Personas según si son jóvenes (14 a 28 años) - UPZ</t>
  </si>
  <si>
    <t>Personas según si son jóvenes (14 a 28 años) - Localidades rural (Centros poblados y rural disperso)</t>
  </si>
  <si>
    <t>Personas según si son jóvenes (14 a 28 años) - Municipios rural (Centros poblados y rural disperso)</t>
  </si>
  <si>
    <t>Rango de edad</t>
  </si>
  <si>
    <t>Código de pregunta en análisis: n_redad</t>
  </si>
  <si>
    <t>Personas según rango de edad - Bogotá</t>
  </si>
  <si>
    <t>Total.0 a 4 años</t>
  </si>
  <si>
    <t>Total.5 a 9 años</t>
  </si>
  <si>
    <t>Total.10 a 14 años</t>
  </si>
  <si>
    <t>Total.15 a 19 años</t>
  </si>
  <si>
    <t>Total.20 a 24 años</t>
  </si>
  <si>
    <t>Total.25 a 29 años</t>
  </si>
  <si>
    <t>Total.30 a 34 años</t>
  </si>
  <si>
    <t>Total.35 a 39 años</t>
  </si>
  <si>
    <t>Total.40 a 44 años</t>
  </si>
  <si>
    <t>Total.45 a 49 años</t>
  </si>
  <si>
    <t>Total.50 a 54 años</t>
  </si>
  <si>
    <t>Total.55 a 59 años</t>
  </si>
  <si>
    <t>Total.60 a 64 años</t>
  </si>
  <si>
    <t>Total.65 a 69 años</t>
  </si>
  <si>
    <t>Total.70 años o más</t>
  </si>
  <si>
    <t>Porcentaje.0 a 4 años</t>
  </si>
  <si>
    <t>Porcentaje.5 a 9 años</t>
  </si>
  <si>
    <t>Porcentaje.10 a 14 años</t>
  </si>
  <si>
    <t>Porcentaje.15 a 19 años</t>
  </si>
  <si>
    <t>Porcentaje.20 a 24 años</t>
  </si>
  <si>
    <t>Porcentaje.25 a 29 años</t>
  </si>
  <si>
    <t>Porcentaje.30 a 34 años</t>
  </si>
  <si>
    <t>Porcentaje.35 a 39 años</t>
  </si>
  <si>
    <t>Porcentaje.40 a 44 años</t>
  </si>
  <si>
    <t>Porcentaje.45 a 49 años</t>
  </si>
  <si>
    <t>Porcentaje.50 a 54 años</t>
  </si>
  <si>
    <t>Porcentaje.55 a 59 años</t>
  </si>
  <si>
    <t>Porcentaje.60 a 64 años</t>
  </si>
  <si>
    <t>Porcentaje.65 a 69 años</t>
  </si>
  <si>
    <t>Porcentaje.70 años o más</t>
  </si>
  <si>
    <t>Personas según rango de edad - Municipios</t>
  </si>
  <si>
    <t>Personas según rango de edad - Municipios urbano (Cabecera)</t>
  </si>
  <si>
    <t>Personas según rango de edad - Localidades</t>
  </si>
  <si>
    <t>Personas según rango de edad - Localidades urbano (Cabecera)</t>
  </si>
  <si>
    <t>Personas según rango de edad - UPZ</t>
  </si>
  <si>
    <t>Personas según rango de edad - Localidades rural (Centros poblados y rural disperso)</t>
  </si>
  <si>
    <t>Personas según rango de edad - Municipios rural (Centros poblados y rural disperso)</t>
  </si>
  <si>
    <t>Máximo nivel educativo alcanzado (35 años o más)</t>
  </si>
  <si>
    <t>Código de pregunta en análisis: n_maxedu</t>
  </si>
  <si>
    <t>Personas según máximo nivel educativo alcanzado (35 años o más) - Bogotá</t>
  </si>
  <si>
    <t>Total.Ninguno</t>
  </si>
  <si>
    <t>Total.Primaria o preescolar</t>
  </si>
  <si>
    <t>Total.Media o secundaria</t>
  </si>
  <si>
    <t>Total.Técnico o Tecnólogo</t>
  </si>
  <si>
    <t>Total.Universitario incompleto</t>
  </si>
  <si>
    <t>Total.Universitario o más</t>
  </si>
  <si>
    <t>Porcentaje.Ninguno</t>
  </si>
  <si>
    <t>Porcentaje.Primaria o preescolar</t>
  </si>
  <si>
    <t>Porcentaje.Media o secundaria</t>
  </si>
  <si>
    <t>Porcentaje.Técnico o Tecnólogo</t>
  </si>
  <si>
    <t>Porcentaje.Universitario incompleto</t>
  </si>
  <si>
    <t>Porcentaje.Universitario o más</t>
  </si>
  <si>
    <t>Personas según máximo nivel educativo alcanzado (35 años o más) - Municipios</t>
  </si>
  <si>
    <t>Personas según máximo nivel educativo alcanzado (35 años o más) - Municipios urbano (Cabecera)</t>
  </si>
  <si>
    <t>Personas según máximo nivel educativo alcanzado (35 años o más) - Localidades</t>
  </si>
  <si>
    <t>Personas según máximo nivel educativo alcanzado (35 años o más) - Localidades urbano (Cabecera)</t>
  </si>
  <si>
    <t>Personas según máximo nivel educativo alcanzado (35 años o más) - UPZ</t>
  </si>
  <si>
    <t>Personas según máximo nivel educativo alcanzado (35 años o más) - Localidades rural (Centros poblados y rural disperso)</t>
  </si>
  <si>
    <t>Personas según máximo nivel educativo alcanzado (35 años o más) - Municipios rural (Centros poblados y rural disperso)</t>
  </si>
  <si>
    <t>Máximo nivel educativo alcanzado del jefe de hogar</t>
  </si>
  <si>
    <t>Código de pregunta en análisis: n_maxedujef</t>
  </si>
  <si>
    <t>Hogares según máximo nivel educativo alcanzado del jefe de hogar - Bogotá</t>
  </si>
  <si>
    <t>Hogares según máximo nivel educativo alcanzado del jefe de hogar - Municipios</t>
  </si>
  <si>
    <t>Hogares según máximo nivel educativo alcanzado del jefe de hogar - Municipios urbano (Cabecera)</t>
  </si>
  <si>
    <t>Hogares según máximo nivel educativo alcanzado del jefe de hogar - Localidades</t>
  </si>
  <si>
    <t>Hogares según máximo nivel educativo alcanzado del jefe de hogar - Localidades urbano (Cabecera)</t>
  </si>
  <si>
    <t>Hogares según máximo nivel educativo alcanzado del jefe de hogar - UPZ</t>
  </si>
  <si>
    <t>Hogares según máximo nivel educativo alcanzado del jefe de hogar - Localidades rural (Centros poblados y rural disperso)</t>
  </si>
  <si>
    <t>Hogares según máximo nivel educativo alcanzado del jefe de hogar - Municipios rural (Centros poblados y rural disperso)</t>
  </si>
  <si>
    <t>Población en edad de trabajar-PET</t>
  </si>
  <si>
    <t>Código de pregunta en análisis: n_pet</t>
  </si>
  <si>
    <t>Personas según si pertenencen a la población en edad de trabajar-PET - Bogotá</t>
  </si>
  <si>
    <t>Total.NA</t>
  </si>
  <si>
    <t>Total.Población en edad de trabajar (15 años o más)</t>
  </si>
  <si>
    <t>Porcentaje.NA</t>
  </si>
  <si>
    <t>Porcentaje.Población en edad de trabajar (15 años o más)</t>
  </si>
  <si>
    <t>Personas según si pertenencen a la población en edad de trabajar-PET - Municipios</t>
  </si>
  <si>
    <t>Personas según si pertenencen a la población en edad de trabajar-PET - Municipios urbano (Cabecera)</t>
  </si>
  <si>
    <t>Personas según si pertenencen a la población en edad de trabajar-PET - Localidades</t>
  </si>
  <si>
    <t>Personas según si pertenencen a la población en edad de trabajar-PET - Localidades urbano (Cabecera)</t>
  </si>
  <si>
    <t>Personas según si pertenencen a la población en edad de trabajar-PET - UPZ</t>
  </si>
  <si>
    <t>Personas según si pertenencen a la población en edad de trabajar-PET - Localidades rural (Centros poblados y rural disperso)</t>
  </si>
  <si>
    <t>Personas según si pertenencen a la población en edad de trabajar-PET - Municipios rural (Centros poblados y rural disperso)</t>
  </si>
  <si>
    <t>Fuerza laboral</t>
  </si>
  <si>
    <t>Código de pregunta en análisis: n_fuerza_trabajo</t>
  </si>
  <si>
    <t>Personas según si pertenecen a la fuerza labotal-FL - Bogotá</t>
  </si>
  <si>
    <t>Total.En la fuerza laboral</t>
  </si>
  <si>
    <t>Porcentaje.En la fuerza laboral</t>
  </si>
  <si>
    <t>Personas según si pertenecen a la fuerza labotal-FL - Municipios</t>
  </si>
  <si>
    <t>Personas según si pertenecen a la fuerza labotal-FL - Municipios urbano (Cabecera)</t>
  </si>
  <si>
    <t>Personas según si pertenecen a la fuerza labotal-FL - Localidades</t>
  </si>
  <si>
    <t>Personas según si pertenecen a la fuerza labotal-FL - Localidades urbano (Cabecera)</t>
  </si>
  <si>
    <t>Personas según si pertenecen a la fuerza labotal-FL - UPZ</t>
  </si>
  <si>
    <t>Personas según si pertenecen a la fuerza labotal-FL - Localidades rural (Centros poblados y rural disperso)</t>
  </si>
  <si>
    <t>Personas según si pertenecen a la fuerza labotal-FL - Municipios rural (Centros poblados y rural disperso)</t>
  </si>
  <si>
    <t>Población ocupada, desocupada y tasa de dempleo</t>
  </si>
  <si>
    <t>Código de pregunta en análisis: n_ocupados</t>
  </si>
  <si>
    <t>Personas según si se encuentran desocupados (tasa de desempleo) - Bogotá</t>
  </si>
  <si>
    <t>Total.Ocupados</t>
  </si>
  <si>
    <t>Porcentaje.Ocupados</t>
  </si>
  <si>
    <t>Personas según si se encuentran desocupados (tasa de desempleo) - Municipios</t>
  </si>
  <si>
    <t>Personas según si se encuentran desocupados (tasa de desempleo) - Municipios urbano (Cabecera)</t>
  </si>
  <si>
    <t>Personas según si se encuentran desocupados (tasa de desempleo) - Localidades</t>
  </si>
  <si>
    <t>Personas según si se encuentran desocupados (tasa de desempleo) - Localidades urbano (Cabecera)</t>
  </si>
  <si>
    <t>Personas según si se encuentran desocupados (tasa de desempleo) - UPZ</t>
  </si>
  <si>
    <t>Personas según si se encuentran desocupados (tasa de desempleo) - Localidades rural (Centros poblados y rural disperso)</t>
  </si>
  <si>
    <t>Personas según si se encuentran desocupados (tasa de desempleo) - Municipios rural (Centros poblados y rural disperso)</t>
  </si>
  <si>
    <t>Informalidad (por tamaño de empresa)</t>
  </si>
  <si>
    <t>Código de pregunta en análisis: n_informal</t>
  </si>
  <si>
    <t>Personas según si se encuentran en un empleo informal (tamaño empresa) - Bogotá</t>
  </si>
  <si>
    <t>Total.Sí</t>
  </si>
  <si>
    <t>Porcentaje.Sí</t>
  </si>
  <si>
    <t>Personas según si se encuentran en un empleo informal (tamaño empresa) - Municipios</t>
  </si>
  <si>
    <t>Personas según si se encuentran en un empleo informal (tamaño empresa) - Municipios urbano (Cabecera)</t>
  </si>
  <si>
    <t>Personas según si se encuentran en un empleo informal (tamaño empresa) - Localidades</t>
  </si>
  <si>
    <t>Personas según si se encuentran en un empleo informal (tamaño empresa) - Localidades urbano (Cabecera)</t>
  </si>
  <si>
    <t>Personas según si se encuentran en un empleo informal (tamaño empresa) - UPZ</t>
  </si>
  <si>
    <t>Personas según si se encuentran en un empleo informal (tamaño empresa) - Localidades rural (Centros poblados y rural disperso)</t>
  </si>
  <si>
    <t>Personas según si se encuentran en un empleo informal (tamaño empresa) - Municipios rural (Centros poblados y rural disperso)</t>
  </si>
  <si>
    <t>Persona en pobreza monetaria</t>
  </si>
  <si>
    <t>Código de pregunta en análisis: n_pobre_monetario</t>
  </si>
  <si>
    <t>Personas según si se encuentran en pobreza monetaria - Bogotá</t>
  </si>
  <si>
    <t>Personas según si se encuentran en pobreza monetaria - Municipios</t>
  </si>
  <si>
    <t>Personas según si se encuentran en pobreza monetaria - Municipios urbano (Cabecera)</t>
  </si>
  <si>
    <t>Personas según si se encuentran en pobreza monetaria - Localidades</t>
  </si>
  <si>
    <t>Personas según si se encuentran en pobreza monetaria - Localidades urbano (Cabecera)</t>
  </si>
  <si>
    <t>Personas según si se encuentran en pobreza monetaria - UPZ</t>
  </si>
  <si>
    <t>Personas según si se encuentran en pobreza monetaria - Localidades rural (Centros poblados y rural disperso)</t>
  </si>
  <si>
    <t>Personas según si se encuentran en pobreza monetaria - Municipios rural (Centros poblados y rural disperso)</t>
  </si>
  <si>
    <t>Persona en pobreza monetaria extrema</t>
  </si>
  <si>
    <t>Código de pregunta en análisis: n_pobre_extremo</t>
  </si>
  <si>
    <t>Personas según si se encuentran en pobreza monetaria extrema - Bogotá</t>
  </si>
  <si>
    <t>Personas según si se encuentran en pobreza monetaria extrema - Municipios</t>
  </si>
  <si>
    <t>Personas según si se encuentran en pobreza monetaria extrema - Municipios urbano (Cabecera)</t>
  </si>
  <si>
    <t>Personas según si se encuentran en pobreza monetaria extrema - Localidades</t>
  </si>
  <si>
    <t>Personas según si se encuentran en pobreza monetaria extrema - Localidades urbano (Cabecera)</t>
  </si>
  <si>
    <t>Personas según si se encuentran en pobreza monetaria extrema - UPZ</t>
  </si>
  <si>
    <t>Personas según si se encuentran en pobreza monetaria extrema - Localidades rural (Centros poblados y rural disperso)</t>
  </si>
  <si>
    <t>Personas según si se encuentran en pobreza monetaria extrema - Municipios rural (Centros poblados y rural disperso)</t>
  </si>
  <si>
    <t>Ingreso de la unidad de gasto por persona, con imputación de arriendo a propietarios</t>
  </si>
  <si>
    <t>Código de pregunta en análisis: n_ingpcugarr</t>
  </si>
  <si>
    <t>Promedio del ingreso de la unidad de gasto por persona, con imputación de arriendo a propietarios - Bogotá</t>
  </si>
  <si>
    <t>Promedio</t>
  </si>
  <si>
    <t>Promedio del ingreso de la unidad de gasto por persona, con imputación de arriendo a propietarios - Municipios</t>
  </si>
  <si>
    <t>Promedio del ingreso de la unidad de gasto por persona, con imputación de arriendo a propietarios - Municipios urbano (Cabecera)</t>
  </si>
  <si>
    <t>Promedio del ingreso de la unidad de gasto por persona, con imputación de arriendo a propietarios - Localidades</t>
  </si>
  <si>
    <t>Promedio del ingreso de la unidad de gasto por persona, con imputación de arriendo a propietarios - Localidades urbano (Cabecera)</t>
  </si>
  <si>
    <t>Promedio del ingreso de la unidad de gasto por persona, con imputación de arriendo a propietarios - UPZ</t>
  </si>
  <si>
    <t>Promedio del ingreso de la unidad de gasto por persona, con imputación de arriendo a propietarios - Localidades rural (Centros poblados y rural disperso)</t>
  </si>
  <si>
    <t>Promedio del ingreso de la unidad de gasto por persona, con imputación de arriendo a propietarios - Municipios rural (Centros poblados y rural disperso)</t>
  </si>
  <si>
    <t>Ingreso de la unidad de gasto, con imputación de arriendo a propietarios</t>
  </si>
  <si>
    <t>Código de pregunta en análisis: n_ingtotugarr</t>
  </si>
  <si>
    <t>Promedio del ingreso total de la unidad de gasto, con imputación de arriendo a propietarios - Bogotá</t>
  </si>
  <si>
    <t>Promedio del ingreso total de la unidad de gasto, con imputación de arriendo a propietarios - Municipios</t>
  </si>
  <si>
    <t>Promedio del ingreso total de la unidad de gasto, con imputación de arriendo a propietarios - Municipios urbano (Cabecera)</t>
  </si>
  <si>
    <t>Promedio del ingreso total de la unidad de gasto, con imputación de arriendo a propietarios - Localidades</t>
  </si>
  <si>
    <t>Promedio del ingreso total de la unidad de gasto, con imputación de arriendo a propietarios - Localidades urbano (Cabecera)</t>
  </si>
  <si>
    <t>Promedio del ingreso total de la unidad de gasto, con imputación de arriendo a propietarios - UPZ</t>
  </si>
  <si>
    <t>Promedio del ingreso total de la unidad de gasto, con imputación de arriendo a propietarios - Localidades rural (Centros poblados y rural disperso)</t>
  </si>
  <si>
    <t>Promedio del ingreso total de la unidad de gasto, con imputación de arriendo a propietarios - Municipios rural (Centros poblados y rural disperso)</t>
  </si>
  <si>
    <t>Déficit cuantitativo</t>
  </si>
  <si>
    <t>Código de pregunta en análisis: n_deficit_cuantitativo</t>
  </si>
  <si>
    <t>Hogares según si se encuentran en déficit cuantitativo - Bogotá</t>
  </si>
  <si>
    <t>Hogares según si se encuentran en déficit cuantitativo - Municipios</t>
  </si>
  <si>
    <t>Hogares según si se encuentran en déficit cuantitativo - Municipios urbano (Cabecera)</t>
  </si>
  <si>
    <t>Hogares según si se encuentran en déficit cuantitativo - Localidades</t>
  </si>
  <si>
    <t>Hogares según si se encuentran en déficit cuantitativo - Localidades urbano (Cabecera)</t>
  </si>
  <si>
    <t>Hogares según si se encuentran en déficit cuantitativo - UPZ</t>
  </si>
  <si>
    <t>Hogares según si se encuentran en déficit cuantitativo - Localidades rural (Centros poblados y rural disperso)</t>
  </si>
  <si>
    <t>Hogares según si se encuentran en déficit cuantitativo - Municipios rural (Centros poblados y rural disperso)</t>
  </si>
  <si>
    <t>Déficit cualitativo</t>
  </si>
  <si>
    <t>Código de pregunta en análisis: n_deficit_cualitativo</t>
  </si>
  <si>
    <t>Hogares según si se encuentran en déficit cualitativo - Bogotá</t>
  </si>
  <si>
    <t>Hogares según si se encuentran en déficit cualitativo - Municipios</t>
  </si>
  <si>
    <t>Hogares según si se encuentran en déficit cualitativo - Municipios urbano (Cabecera)</t>
  </si>
  <si>
    <t>Hogares según si se encuentran en déficit cualitativo - Localidades</t>
  </si>
  <si>
    <t>Hogares según si se encuentran en déficit cualitativo - Localidades urbano (Cabecera)</t>
  </si>
  <si>
    <t>Hogares según si se encuentran en déficit cualitativo - UPZ</t>
  </si>
  <si>
    <t>Hogares según si se encuentran en déficit cualitativo - Localidades rural (Centros poblados y rural disperso)</t>
  </si>
  <si>
    <t>Hogares según si se encuentran en déficit cualitativo - Municipios rural (Centros poblados y rural disperso)</t>
  </si>
  <si>
    <t>Déficit habitacional (cuantitativo o cualitativo)</t>
  </si>
  <si>
    <t>Código de pregunta en análisis: n_deficit_habitacional</t>
  </si>
  <si>
    <t>Hogares según si se encuentran en déficit habitacional (cualitativo o cuantitativo) - Bogotá</t>
  </si>
  <si>
    <t>Hogares según si se encuentran en déficit habitacional (cualitativo o cuantitativo) - Municipios</t>
  </si>
  <si>
    <t>Hogares según si se encuentran en déficit habitacional (cualitativo o cuantitativo) - Municipios urbano (Cabecera)</t>
  </si>
  <si>
    <t>Hogares según si se encuentran en déficit habitacional (cualitativo o cuantitativo) - Localidades</t>
  </si>
  <si>
    <t>Hogares según si se encuentran en déficit habitacional (cualitativo o cuantitativo) - Localidades urbano (Cabecera)</t>
  </si>
  <si>
    <t>Hogares según si se encuentran en déficit habitacional (cualitativo o cuantitativo) - UPZ</t>
  </si>
  <si>
    <t>Hogares según si se encuentran en déficit habitacional (cualitativo o cuantitativo) - Localidades rural (Centros poblados y rural disperso)</t>
  </si>
  <si>
    <t>Hogares según si se encuentran en déficit habitacional (cualitativo o cuantitativo) - Municipios rural (Centros poblados y rural disperso)</t>
  </si>
  <si>
    <t>Déficit cuantitativo: componente  tipo de vivienda</t>
  </si>
  <si>
    <t>Código de pregunta en análisis: n_tipo_vivienda</t>
  </si>
  <si>
    <t>Hogares según si se encuentran en déficit cuantitativo: componente  tipo de vivienda - Bogotá</t>
  </si>
  <si>
    <t>Hogares según si se encuentran en déficit cuantitativo: componente  tipo de vivienda - Municipios</t>
  </si>
  <si>
    <t>Hogares según si se encuentran en déficit cuantitativo: componente  tipo de vivienda - Municipios urbano (Cabecera)</t>
  </si>
  <si>
    <t>Hogares según si se encuentran en déficit cuantitativo: componente  tipo de vivienda - Localidades</t>
  </si>
  <si>
    <t>Hogares según si se encuentran en déficit cuantitativo: componente  tipo de vivienda - Localidades urbano (Cabecera)</t>
  </si>
  <si>
    <t>Hogares según si se encuentran en déficit cuantitativo: componente  tipo de vivienda - UPZ</t>
  </si>
  <si>
    <t>Hogares según si se encuentran en déficit cuantitativo: componente  tipo de vivienda - Localidades rural (Centros poblados y rural disperso)</t>
  </si>
  <si>
    <t>Hogares según si se encuentran en déficit cuantitativo: componente  tipo de vivienda - Municipios rural (Centros poblados y rural disperso)</t>
  </si>
  <si>
    <t>Déficit cuantitativo: componente  paredes</t>
  </si>
  <si>
    <t>Código de pregunta en análisis: n_deficit_paredes</t>
  </si>
  <si>
    <t>Hogares según si se encuentran en déficit cuantitativo: componente  paredes - Bogotá</t>
  </si>
  <si>
    <t>Hogares según si se encuentran en déficit cuantitativo: componente  paredes - Municipios</t>
  </si>
  <si>
    <t>Hogares según si se encuentran en déficit cuantitativo: componente  paredes - Municipios urbano (Cabecera)</t>
  </si>
  <si>
    <t>Hogares según si se encuentran en déficit cuantitativo: componente  paredes - Localidades</t>
  </si>
  <si>
    <t>Hogares según si se encuentran en déficit cuantitativo: componente  paredes - Localidades urbano (Cabecera)</t>
  </si>
  <si>
    <t>Hogares según si se encuentran en déficit cuantitativo: componente  paredes - UPZ</t>
  </si>
  <si>
    <t>Hogares según si se encuentran en déficit cuantitativo: componente  paredes - Localidades rural (Centros poblados y rural disperso)</t>
  </si>
  <si>
    <t>Hogares según si se encuentran en déficit cuantitativo: componente  paredes - Municipios rural (Centros poblados y rural disperso)</t>
  </si>
  <si>
    <t>Déficit cuantitativo: componente  cohabitación</t>
  </si>
  <si>
    <t>Código de pregunta en análisis: n_cohabitacion</t>
  </si>
  <si>
    <t>Hogares según si se encuentran en déficit cuantitativo: componente  cohabitación - Bogotá</t>
  </si>
  <si>
    <t>Hogares según si se encuentran en déficit cuantitativo: componente  cohabitación - Municipios</t>
  </si>
  <si>
    <t>Hogares según si se encuentran en déficit cuantitativo: componente  cohabitación - Municipios urbano (Cabecera)</t>
  </si>
  <si>
    <t>Hogares según si se encuentran en déficit cuantitativo: componente  cohabitación - Localidades</t>
  </si>
  <si>
    <t>Hogares según si se encuentran en déficit cuantitativo: componente  cohabitación - Localidades urbano (Cabecera)</t>
  </si>
  <si>
    <t>Hogares según si se encuentran en déficit cuantitativo: componente  cohabitación - UPZ</t>
  </si>
  <si>
    <t>Hogares según si se encuentran en déficit cuantitativo: componente  cohabitación - Localidades rural (Centros poblados y rural disperso)</t>
  </si>
  <si>
    <t>Hogares según si se encuentran en déficit cuantitativo: componente  cohabitación - Municipios rural (Centros poblados y rural disperso)</t>
  </si>
  <si>
    <t>Déficit cuantitativo: componente  hacinamiento crítico</t>
  </si>
  <si>
    <t>Código de pregunta en análisis: n_hacinamiento_critico</t>
  </si>
  <si>
    <t>Hogares según si se encuentran en déficit cuantitativo: componente  hacinamiento crítico - Bogotá</t>
  </si>
  <si>
    <t>Hogares según si se encuentran en déficit cuantitativo: componente  hacinamiento crítico - Municipios</t>
  </si>
  <si>
    <t>Hogares según si se encuentran en déficit cuantitativo: componente  hacinamiento crítico - Municipios urbano (Cabecera)</t>
  </si>
  <si>
    <t>Hogares según si se encuentran en déficit cuantitativo: componente  hacinamiento crítico - Localidades</t>
  </si>
  <si>
    <t>Hogares según si se encuentran en déficit cuantitativo: componente  hacinamiento crítico - Localidades urbano (Cabecera)</t>
  </si>
  <si>
    <t>Hogares según si se encuentran en déficit cuantitativo: componente  hacinamiento crítico - UPZ</t>
  </si>
  <si>
    <t>Hogares según si se encuentran en déficit cuantitativo: componente  hacinamiento crítico - Localidades rural (Centros poblados y rural disperso)</t>
  </si>
  <si>
    <t>Hogares según si se encuentran en déficit cuantitativo: componente  hacinamiento crítico - Municipios rural (Centros poblados y rural disperso)</t>
  </si>
  <si>
    <t>Déficit cualitativo: componente hacinamiento mitigable (Jerarquizado)</t>
  </si>
  <si>
    <t>Código de pregunta en análisis: n_hacinamientomit_jer</t>
  </si>
  <si>
    <t>Hogares según si se encuentran en déficit cualitativo: componente hacinamiento mitigable (Jerarquizado) - Bogotá</t>
  </si>
  <si>
    <t>Hogares según si se encuentran en déficit cualitativo: componente hacinamiento mitigable (Jerarquizado) - Municipios</t>
  </si>
  <si>
    <t>Hogares según si se encuentran en déficit cualitativo: componente hacinamiento mitigable (Jerarquizado) - Municipios urbano (Cabecera)</t>
  </si>
  <si>
    <t>Hogares según si se encuentran en déficit cualitativo: componente hacinamiento mitigable (Jerarquizado) - Localidades</t>
  </si>
  <si>
    <t>Hogares según si se encuentran en déficit cualitativo: componente hacinamiento mitigable (Jerarquizado) - Localidades urbano (Cabecera)</t>
  </si>
  <si>
    <t>Hogares según si se encuentran en déficit cualitativo: componente hacinamiento mitigable (Jerarquizado) - UPZ</t>
  </si>
  <si>
    <t>Hogares según si se encuentran en déficit cualitativo: componente hacinamiento mitigable (Jerarquizado) - Localidades rural (Centros poblados y rural disperso)</t>
  </si>
  <si>
    <t>Hogares según si se encuentran en déficit cualitativo: componente hacinamiento mitigable (Jerarquizado) - Municipios rural (Centros poblados y rural disperso)</t>
  </si>
  <si>
    <t>Déficit cualitativo: componente pisos inadecuados (Jerarquizado)</t>
  </si>
  <si>
    <t>Código de pregunta en análisis: n_pisos_jer</t>
  </si>
  <si>
    <t>Hogares según si se encuentran en déficit cualitativo: componente pisos inadecuados (Jerarquizado) - Bogotá</t>
  </si>
  <si>
    <t>Hogares según si se encuentran en déficit cualitativo: componente pisos inadecuados (Jerarquizado) - Municipios</t>
  </si>
  <si>
    <t>Hogares según si se encuentran en déficit cualitativo: componente pisos inadecuados (Jerarquizado) - Municipios urbano (Cabecera)</t>
  </si>
  <si>
    <t>Hogares según si se encuentran en déficit cualitativo: componente pisos inadecuados (Jerarquizado) - Localidades</t>
  </si>
  <si>
    <t>Hogares según si se encuentran en déficit cualitativo: componente pisos inadecuados (Jerarquizado) - Localidades urbano (Cabecera)</t>
  </si>
  <si>
    <t>Hogares según si se encuentran en déficit cualitativo: componente pisos inadecuados (Jerarquizado) - UPZ</t>
  </si>
  <si>
    <t>Hogares según si se encuentran en déficit cualitativo: componente pisos inadecuados (Jerarquizado) - Localidades rural (Centros poblados y rural disperso)</t>
  </si>
  <si>
    <t>Hogares según si se encuentran en déficit cualitativo: componente pisos inadecuados (Jerarquizado) - Municipios rural (Centros poblados y rural disperso)</t>
  </si>
  <si>
    <t>Déficit cualitativo: componente cocina (Jerarquizado)</t>
  </si>
  <si>
    <t>Código de pregunta en análisis: n_cocina_jer</t>
  </si>
  <si>
    <t>Hogares según si se encuentran en déficit cualitativo: componente cocina (Jerarquizado) - Bogotá</t>
  </si>
  <si>
    <t>Hogares según si se encuentran en déficit cualitativo: componente cocina (Jerarquizado) - Municipios</t>
  </si>
  <si>
    <t>Hogares según si se encuentran en déficit cualitativo: componente cocina (Jerarquizado) - Municipios urbano (Cabecera)</t>
  </si>
  <si>
    <t>Hogares según si se encuentran en déficit cualitativo: componente cocina (Jerarquizado) - Localidades</t>
  </si>
  <si>
    <t>Hogares según si se encuentran en déficit cualitativo: componente cocina (Jerarquizado) - Localidades urbano (Cabecera)</t>
  </si>
  <si>
    <t>Hogares según si se encuentran en déficit cualitativo: componente cocina (Jerarquizado) - UPZ</t>
  </si>
  <si>
    <t>Hogares según si se encuentran en déficit cualitativo: componente cocina (Jerarquizado) - Localidades rural (Centros poblados y rural disperso)</t>
  </si>
  <si>
    <t>Hogares según si se encuentran en déficit cualitativo: componente cocina (Jerarquizado) - Municipios rural (Centros poblados y rural disperso)</t>
  </si>
  <si>
    <t>Déficit cualitativo: componente fuentes de agua (Jerarquizado)</t>
  </si>
  <si>
    <t>Código de pregunta en análisis: n_agua_jer</t>
  </si>
  <si>
    <t>Hogares según si se encuentran en déficit cualitativo: componente fuentes de agua (Jerarquizado) - Bogotá</t>
  </si>
  <si>
    <t>Hogares según si se encuentran en déficit cualitativo: componente fuentes de agua (Jerarquizado) - Municipios</t>
  </si>
  <si>
    <t>Hogares según si se encuentran en déficit cualitativo: componente fuentes de agua (Jerarquizado) - Municipios urbano (Cabecera)</t>
  </si>
  <si>
    <t>Hogares según si se encuentran en déficit cualitativo: componente fuentes de agua (Jerarquizado) - Localidades</t>
  </si>
  <si>
    <t>Hogares según si se encuentran en déficit cualitativo: componente fuentes de agua (Jerarquizado) - Localidades urbano (Cabecera)</t>
  </si>
  <si>
    <t>Hogares según si se encuentran en déficit cualitativo: componente fuentes de agua (Jerarquizado) - UPZ</t>
  </si>
  <si>
    <t>Hogares según si se encuentran en déficit cualitativo: componente fuentes de agua (Jerarquizado) - Localidades rural (Centros poblados y rural disperso)</t>
  </si>
  <si>
    <t>Hogares según si se encuentran en déficit cualitativo: componente fuentes de agua (Jerarquizado) - Municipios rural (Centros poblados y rural disperso)</t>
  </si>
  <si>
    <t>Déficit cualitativo: componente alcantarillado (Jerarquizado)</t>
  </si>
  <si>
    <t>Código de pregunta en análisis: n_alcantarillado_jer</t>
  </si>
  <si>
    <t>Hogares según si se encuentran en déficit cualitativo: componente alcantarillado (Jerarquizado) - Bogotá</t>
  </si>
  <si>
    <t>Hogares según si se encuentran en déficit cualitativo: componente alcantarillado (Jerarquizado) - Municipios</t>
  </si>
  <si>
    <t>Hogares según si se encuentran en déficit cualitativo: componente alcantarillado (Jerarquizado) - Municipios urbano (Cabecera)</t>
  </si>
  <si>
    <t>Hogares según si se encuentran en déficit cualitativo: componente alcantarillado (Jerarquizado) - Localidades</t>
  </si>
  <si>
    <t>Hogares según si se encuentran en déficit cualitativo: componente alcantarillado (Jerarquizado) - Localidades urbano (Cabecera)</t>
  </si>
  <si>
    <t>Hogares según si se encuentran en déficit cualitativo: componente alcantarillado (Jerarquizado) - UPZ</t>
  </si>
  <si>
    <t>Hogares según si se encuentran en déficit cualitativo: componente alcantarillado (Jerarquizado) - Localidades rural (Centros poblados y rural disperso)</t>
  </si>
  <si>
    <t>Hogares según si se encuentran en déficit cualitativo: componente alcantarillado (Jerarquizado) - Municipios rural (Centros poblados y rural disperso)</t>
  </si>
  <si>
    <t>Déficit cualitativo: componente energía eléctrica (Jerarquizado)</t>
  </si>
  <si>
    <t>Código de pregunta en análisis: n_energia_jer</t>
  </si>
  <si>
    <t>Hogares según si se encuentran en déficit cualitativo: componente energía eléctrica (Jerarquizado) - Bogotá</t>
  </si>
  <si>
    <t>Hogares según si se encuentran en déficit cualitativo: componente energía eléctrica (Jerarquizado) - Municipios</t>
  </si>
  <si>
    <t>Hogares según si se encuentran en déficit cualitativo: componente energía eléctrica (Jerarquizado) - Municipios urbano (Cabecera)</t>
  </si>
  <si>
    <t>Hogares según si se encuentran en déficit cualitativo: componente energía eléctrica (Jerarquizado) - Localidades</t>
  </si>
  <si>
    <t>Hogares según si se encuentran en déficit cualitativo: componente energía eléctrica (Jerarquizado) - Localidades urbano (Cabecera)</t>
  </si>
  <si>
    <t>Hogares según si se encuentran en déficit cualitativo: componente energía eléctrica (Jerarquizado) - UPZ</t>
  </si>
  <si>
    <t>Hogares según si se encuentran en déficit cualitativo: componente energía eléctrica (Jerarquizado) - Localidades rural (Centros poblados y rural disperso)</t>
  </si>
  <si>
    <t>Hogares según si se encuentran en déficit cualitativo: componente energía eléctrica (Jerarquizado) - Municipios rural (Centros poblados y rural disperso)</t>
  </si>
  <si>
    <t>Déficit cualitativo: componente recolección de basuras (Jerarquizado)</t>
  </si>
  <si>
    <t>Código de pregunta en análisis: n_recoleccion_jer</t>
  </si>
  <si>
    <t>Hogares según si se encuentran en déficit cualitativo: componente recolección de basuras (Jerarquizado) - Bogotá</t>
  </si>
  <si>
    <t>Hogares según si se encuentran en déficit cualitativo: componente recolección de basuras (Jerarquizado) - Municipios</t>
  </si>
  <si>
    <t>Hogares según si se encuentran en déficit cualitativo: componente recolección de basuras (Jerarquizado) - Municipios urbano (Cabecera)</t>
  </si>
  <si>
    <t>Hogares según si se encuentran en déficit cualitativo: componente recolección de basuras (Jerarquizado) - Localidades</t>
  </si>
  <si>
    <t>Hogares según si se encuentran en déficit cualitativo: componente recolección de basuras (Jerarquizado) - Localidades urbano (Cabecera)</t>
  </si>
  <si>
    <t>Hogares según si se encuentran en déficit cualitativo: componente recolección de basuras (Jerarquizado) - UPZ</t>
  </si>
  <si>
    <t>Hogares según si se encuentran en déficit cualitativo: componente recolección de basuras (Jerarquizado) - Localidades rural (Centros poblados y rural disperso)</t>
  </si>
  <si>
    <t>Hogares según si se encuentran en déficit cualitativo: componente recolección de basuras (Jerarquizado) - Municipios rural (Centros poblados y rural disperso)</t>
  </si>
  <si>
    <t>Pobre según el indice de pobreza multidimensional-IPM</t>
  </si>
  <si>
    <t>Código de pregunta en análisis: n_pobre_ipm</t>
  </si>
  <si>
    <t>Personas según si son pobres (Indice de pobreza Multidimensional-IPM) - Bogotá</t>
  </si>
  <si>
    <t>Personas según si son pobres (Indice de pobreza Multidimensional-IPM) - Municipios</t>
  </si>
  <si>
    <t>Personas según si son pobres (Indice de pobreza Multidimensional-IPM) - Municipios urbano (Cabecera)</t>
  </si>
  <si>
    <t>Personas según si son pobres (Indice de pobreza Multidimensional-IPM) - Localidades</t>
  </si>
  <si>
    <t>Personas según si son pobres (Indice de pobreza Multidimensional-IPM) - Localidades urbano (Cabecera)</t>
  </si>
  <si>
    <t>Personas según si son pobres (Indice de pobreza Multidimensional-IPM) - UPZ</t>
  </si>
  <si>
    <t>Personas según si son pobres (Indice de pobreza Multidimensional-IPM) - Localidades rural (Centros poblados y rural disperso)</t>
  </si>
  <si>
    <t>Personas según si son pobres (Indice de pobreza Multidimensional-IPM) - Municipios rural (Centros poblados y rural disperso)</t>
  </si>
  <si>
    <t>IPM: privación por bajo logro escolar</t>
  </si>
  <si>
    <t>Código de pregunta en análisis: n_bajo_logro</t>
  </si>
  <si>
    <t>Hogares según si están privados por bajo logro escolar (IPM) - Bogotá</t>
  </si>
  <si>
    <t>Total.Privado</t>
  </si>
  <si>
    <t>Porcentaje.Privado</t>
  </si>
  <si>
    <t>Hogares según si están privados por bajo logro escolar (IPM) - Municipios</t>
  </si>
  <si>
    <t>Hogares según si están privados por bajo logro escolar (IPM) - Municipios urbano (Cabecera)</t>
  </si>
  <si>
    <t>Hogares según si están privados por bajo logro escolar (IPM) - Localidades</t>
  </si>
  <si>
    <t>Hogares según si están privados por bajo logro escolar (IPM) - Localidades urbano (Cabecera)</t>
  </si>
  <si>
    <t>Hogares según si están privados por bajo logro escolar (IPM) - UPZ</t>
  </si>
  <si>
    <t>Hogares según si están privados por bajo logro escolar (IPM) - Localidades rural (Centros poblados y rural disperso)</t>
  </si>
  <si>
    <t>Hogares según si están privados por bajo logro escolar (IPM) - Municipios rural (Centros poblados y rural disperso)</t>
  </si>
  <si>
    <t>IPM: privación por analfabetismo</t>
  </si>
  <si>
    <t>Código de pregunta en análisis: n_analfabeta</t>
  </si>
  <si>
    <t>Hogares según si están privados por analfabetismo (IPM) - Bogotá</t>
  </si>
  <si>
    <t>Hogares según si están privados por analfabetismo (IPM) - Municipios</t>
  </si>
  <si>
    <t>Hogares según si están privados por analfabetismo (IPM) - Municipios urbano (Cabecera)</t>
  </si>
  <si>
    <t>Hogares según si están privados por analfabetismo (IPM) - Localidades</t>
  </si>
  <si>
    <t>Hogares según si están privados por analfabetismo (IPM) - Localidades urbano (Cabecera)</t>
  </si>
  <si>
    <t>Hogares según si están privados por analfabetismo (IPM) - UPZ</t>
  </si>
  <si>
    <t>Hogares según si están privados por analfabetismo (IPM) - Localidades rural (Centros poblados y rural disperso)</t>
  </si>
  <si>
    <t>Hogares según si están privados por analfabetismo (IPM) - Municipios rural (Centros poblados y rural disperso)</t>
  </si>
  <si>
    <t>IPM: privación por inasistencia escolar</t>
  </si>
  <si>
    <t>Código de pregunta en análisis: n_inasistencia</t>
  </si>
  <si>
    <t>Hogares según si están privados por inasistencia escolar (IPM) - Bogotá</t>
  </si>
  <si>
    <t>Hogares según si están privados por inasistencia escolar (IPM) - Municipios</t>
  </si>
  <si>
    <t>Hogares según si están privados por inasistencia escolar (IPM) - Municipios urbano (Cabecera)</t>
  </si>
  <si>
    <t>Hogares según si están privados por inasistencia escolar (IPM) - Localidades</t>
  </si>
  <si>
    <t>Hogares según si están privados por inasistencia escolar (IPM) - Localidades urbano (Cabecera)</t>
  </si>
  <si>
    <t>Hogares según si están privados por inasistencia escolar (IPM) - UPZ</t>
  </si>
  <si>
    <t>Hogares según si están privados por inasistencia escolar (IPM) - Localidades rural (Centros poblados y rural disperso)</t>
  </si>
  <si>
    <t>Hogares según si están privados por inasistencia escolar (IPM) - Municipios rural (Centros poblados y rural disperso)</t>
  </si>
  <si>
    <t>IPM: privación por rezago escolar</t>
  </si>
  <si>
    <t>Código de pregunta en análisis: n_rezago</t>
  </si>
  <si>
    <t>Hogares según si están privados por rezago escolar (IPM) - Bogotá</t>
  </si>
  <si>
    <t>Hogares según si están privados por rezago escolar (IPM) - Municipios</t>
  </si>
  <si>
    <t>Hogares según si están privados por rezago escolar (IPM) - Municipios urbano (Cabecera)</t>
  </si>
  <si>
    <t>Hogares según si están privados por rezago escolar (IPM) - Localidades</t>
  </si>
  <si>
    <t>Hogares según si están privados por rezago escolar (IPM) - Localidades urbano (Cabecera)</t>
  </si>
  <si>
    <t>Hogares según si están privados por rezago escolar (IPM) - UPZ</t>
  </si>
  <si>
    <t>Hogares según si están privados por rezago escolar (IPM) - Localidades rural (Centros poblados y rural disperso)</t>
  </si>
  <si>
    <t>Hogares según si están privados por rezago escolar (IPM) - Municipios rural (Centros poblados y rural disperso)</t>
  </si>
  <si>
    <t>IPM: privación por barreras en atención a la 1a infancia</t>
  </si>
  <si>
    <t>Código de pregunta en análisis: n_atencion</t>
  </si>
  <si>
    <t>Hogares según si están privados por barreras en atención a la 1a infancia (IPM) - Bogotá</t>
  </si>
  <si>
    <t>Hogares según si están privados por barreras en atención a la 1a infancia (IPM) - Municipios</t>
  </si>
  <si>
    <t>Hogares según si están privados por barreras en atención a la 1a infancia (IPM) - Municipios urbano (Cabecera)</t>
  </si>
  <si>
    <t>Hogares según si están privados por barreras en atención a la 1a infancia (IPM) - Localidades</t>
  </si>
  <si>
    <t>Hogares según si están privados por barreras en atención a la 1a infancia (IPM) - Localidades urbano (Cabecera)</t>
  </si>
  <si>
    <t>Hogares según si están privados por barreras en atención a la 1a infancia (IPM) - UPZ</t>
  </si>
  <si>
    <t>Hogares según si están privados por barreras en atención a la 1a infancia (IPM) - Localidades rural (Centros poblados y rural disperso)</t>
  </si>
  <si>
    <t>Hogares según si están privados por barreras en atención a la 1a infancia (IPM) - Municipios rural (Centros poblados y rural disperso)</t>
  </si>
  <si>
    <t>IPM: privación por trabajo infantil</t>
  </si>
  <si>
    <t>Código de pregunta en análisis: n_trabajo_infantil</t>
  </si>
  <si>
    <t>Hogares según si están privados por trabajo infantil (IPM) - Bogotá</t>
  </si>
  <si>
    <t>Hogares según si están privados por trabajo infantil (IPM) - Municipios</t>
  </si>
  <si>
    <t>Hogares según si están privados por trabajo infantil (IPM) - Municipios urbano (Cabecera)</t>
  </si>
  <si>
    <t>Hogares según si están privados por trabajo infantil (IPM) - Localidades</t>
  </si>
  <si>
    <t>Hogares según si están privados por trabajo infantil (IPM) - Localidades urbano (Cabecera)</t>
  </si>
  <si>
    <t>Hogares según si están privados por trabajo infantil (IPM) - UPZ</t>
  </si>
  <si>
    <t>Hogares según si están privados por trabajo infantil (IPM) - Localidades rural (Centros poblados y rural disperso)</t>
  </si>
  <si>
    <t>Hogares según si están privados por trabajo infantil (IPM) - Municipios rural (Centros poblados y rural disperso)</t>
  </si>
  <si>
    <t>IPM: privación por desempleo de larga duración</t>
  </si>
  <si>
    <t>Código de pregunta en análisis: n_desempleo_ld</t>
  </si>
  <si>
    <t>Hogares según si están privados por desempleo de larga duración (IPM) - Bogotá</t>
  </si>
  <si>
    <t>Hogares según si están privados por desempleo de larga duración (IPM) - Municipios</t>
  </si>
  <si>
    <t>Hogares según si están privados por desempleo de larga duración (IPM) - Municipios urbano (Cabecera)</t>
  </si>
  <si>
    <t>Hogares según si están privados por desempleo de larga duración (IPM) - Localidades</t>
  </si>
  <si>
    <t>Hogares según si están privados por desempleo de larga duración (IPM) - Localidades urbano (Cabecera)</t>
  </si>
  <si>
    <t>Hogares según si están privados por desempleo de larga duración (IPM) - UPZ</t>
  </si>
  <si>
    <t>Hogares según si están privados por desempleo de larga duración (IPM) - Localidades rural (Centros poblados y rural disperso)</t>
  </si>
  <si>
    <t>Hogares según si están privados por desempleo de larga duración (IPM) - Municipios rural (Centros poblados y rural disperso)</t>
  </si>
  <si>
    <t>IPM: privación por empleo informal</t>
  </si>
  <si>
    <t>Código de pregunta en análisis: n_empleo_informal</t>
  </si>
  <si>
    <t>Hogares según si están privados por empleo informal (IPM) - Bogotá</t>
  </si>
  <si>
    <t>Hogares según si están privados por empleo informal (IPM) - Municipios</t>
  </si>
  <si>
    <t>Hogares según si están privados por empleo informal (IPM) - Municipios urbano (Cabecera)</t>
  </si>
  <si>
    <t>Hogares según si están privados por empleo informal (IPM) - Localidades</t>
  </si>
  <si>
    <t>Hogares según si están privados por empleo informal (IPM) - Localidades urbano (Cabecera)</t>
  </si>
  <si>
    <t>Hogares según si están privados por empleo informal (IPM) - UPZ</t>
  </si>
  <si>
    <t>Hogares según si están privados por empleo informal (IPM) - Localidades rural (Centros poblados y rural disperso)</t>
  </si>
  <si>
    <t>Hogares según si están privados por empleo informal (IPM) - Municipios rural (Centros poblados y rural disperso)</t>
  </si>
  <si>
    <t>IPM: privación por falta de aseguramiento en salud</t>
  </si>
  <si>
    <t>Código de pregunta en análisis: n_salud</t>
  </si>
  <si>
    <t>Hogares según si están privados por falta de aseguramiento en salud (IPM) - Bogotá</t>
  </si>
  <si>
    <t>Hogares según si están privados por falta de aseguramiento en salud (IPM) - Municipios</t>
  </si>
  <si>
    <t>Hogares según si están privados por falta de aseguramiento en salud (IPM) - Municipios urbano (Cabecera)</t>
  </si>
  <si>
    <t>Hogares según si están privados por falta de aseguramiento en salud (IPM) - Localidades</t>
  </si>
  <si>
    <t>Hogares según si están privados por falta de aseguramiento en salud (IPM) - Localidades urbano (Cabecera)</t>
  </si>
  <si>
    <t>Hogares según si están privados por falta de aseguramiento en salud (IPM) - UPZ</t>
  </si>
  <si>
    <t>Hogares según si están privados por falta de aseguramiento en salud (IPM) - Localidades rural (Centros poblados y rural disperso)</t>
  </si>
  <si>
    <t>Hogares según si están privados por falta de aseguramiento en salud (IPM) - Municipios rural (Centros poblados y rural disperso)</t>
  </si>
  <si>
    <t>IPM: privación por barreras de acceso a salud</t>
  </si>
  <si>
    <t>Código de pregunta en análisis: n_acceso_salud</t>
  </si>
  <si>
    <t>Hogares según si están privados por barreras de acceso a salud (IPM) - Bogotá</t>
  </si>
  <si>
    <t>Hogares según si están privados por barreras de acceso a salud (IPM) - Municipios</t>
  </si>
  <si>
    <t>Hogares según si están privados por barreras de acceso a salud (IPM) - Municipios urbano (Cabecera)</t>
  </si>
  <si>
    <t>Hogares según si están privados por barreras de acceso a salud (IPM) - Localidades</t>
  </si>
  <si>
    <t>Hogares según si están privados por barreras de acceso a salud (IPM) - Localidades urbano (Cabecera)</t>
  </si>
  <si>
    <t>Hogares según si están privados por barreras de acceso a salud (IPM) - UPZ</t>
  </si>
  <si>
    <t>Hogares según si están privados por barreras de acceso a salud (IPM) - Localidades rural (Centros poblados y rural disperso)</t>
  </si>
  <si>
    <t>Hogares según si están privados por barreras de acceso a salud (IPM) - Municipios rural (Centros poblados y rural disperso)</t>
  </si>
  <si>
    <t>IPM: privación por falta de acceso a fuente de agua mejorda</t>
  </si>
  <si>
    <t>Código de pregunta en análisis: n_acceso_agua</t>
  </si>
  <si>
    <t>Hogares según si están privados por falta de acceso a fuente de agua mejorda (IPM) - Bogotá</t>
  </si>
  <si>
    <t>Hogares según si están privados por falta de acceso a fuente de agua mejorda (IPM) - Municipios</t>
  </si>
  <si>
    <t>Hogares según si están privados por falta de acceso a fuente de agua mejorda (IPM) - Municipios urbano (Cabecera)</t>
  </si>
  <si>
    <t>Hogares según si están privados por falta de acceso a fuente de agua mejorda (IPM) - Localidades</t>
  </si>
  <si>
    <t>Hogares según si están privados por falta de acceso a fuente de agua mejorda (IPM) - Localidades urbano (Cabecera)</t>
  </si>
  <si>
    <t>Hogares según si están privados por falta de acceso a fuente de agua mejorda (IPM) - UPZ</t>
  </si>
  <si>
    <t>Hogares según si están privados por falta de acceso a fuente de agua mejorda (IPM) - Localidades rural (Centros poblados y rural disperso)</t>
  </si>
  <si>
    <t>Hogares según si están privados por falta de acceso a fuente de agua mejorda (IPM) - Municipios rural (Centros poblados y rural disperso)</t>
  </si>
  <si>
    <t>IPM: privación por inadecuada eliminación de excretas</t>
  </si>
  <si>
    <t>Código de pregunta en análisis: n_excretas</t>
  </si>
  <si>
    <t>Hogares según si están privados por inadecuada eliminación de excretas (IPM) - Bogotá</t>
  </si>
  <si>
    <t>Hogares según si están privados por inadecuada eliminación de excretas (IPM) - Municipios</t>
  </si>
  <si>
    <t>Hogares según si están privados por inadecuada eliminación de excretas (IPM) - Municipios urbano (Cabecera)</t>
  </si>
  <si>
    <t>Hogares según si están privados por inadecuada eliminación de excretas (IPM) - Localidades</t>
  </si>
  <si>
    <t>Hogares según si están privados por inadecuada eliminación de excretas (IPM) - Localidades urbano (Cabecera)</t>
  </si>
  <si>
    <t>Hogares según si están privados por inadecuada eliminación de excretas (IPM) - UPZ</t>
  </si>
  <si>
    <t>Hogares según si están privados por inadecuada eliminación de excretas (IPM) - Localidades rural (Centros poblados y rural disperso)</t>
  </si>
  <si>
    <t>Hogares según si están privados por inadecuada eliminación de excretas (IPM) - Municipios rural (Centros poblados y rural disperso)</t>
  </si>
  <si>
    <t>IPM: privación por pisos inadecuados</t>
  </si>
  <si>
    <t>Código de pregunta en análisis: n_pisos</t>
  </si>
  <si>
    <t>Hogares según si están privados por pisos inadecuados (IPM) - Bogotá</t>
  </si>
  <si>
    <t>Hogares según si están privados por pisos inadecuados (IPM) - Municipios</t>
  </si>
  <si>
    <t>Hogares según si están privados por pisos inadecuados (IPM) - Municipios urbano (Cabecera)</t>
  </si>
  <si>
    <t>Hogares según si están privados por pisos inadecuados (IPM) - Localidades</t>
  </si>
  <si>
    <t>Hogares según si están privados por pisos inadecuados (IPM) - Localidades urbano (Cabecera)</t>
  </si>
  <si>
    <t>Hogares según si están privados por pisos inadecuados (IPM) - UPZ</t>
  </si>
  <si>
    <t>Hogares según si están privados por pisos inadecuados (IPM) - Localidades rural (Centros poblados y rural disperso)</t>
  </si>
  <si>
    <t>Hogares según si están privados por pisos inadecuados (IPM) - Municipios rural (Centros poblados y rural disperso)</t>
  </si>
  <si>
    <t>IPM: privación por paredes inadecuadas</t>
  </si>
  <si>
    <t>Código de pregunta en análisis: n_paredes</t>
  </si>
  <si>
    <t>Hogares según si están privados por paredes inadecuadas (IPM) - Bogotá</t>
  </si>
  <si>
    <t>Hogares según si están privados por paredes inadecuadas (IPM) - Municipios</t>
  </si>
  <si>
    <t>Hogares según si están privados por paredes inadecuadas (IPM) - Municipios urbano (Cabecera)</t>
  </si>
  <si>
    <t>Hogares según si están privados por paredes inadecuadas (IPM) - Localidades</t>
  </si>
  <si>
    <t>Hogares según si están privados por paredes inadecuadas (IPM) - Localidades urbano (Cabecera)</t>
  </si>
  <si>
    <t>Hogares según si están privados por paredes inadecuadas (IPM) - UPZ</t>
  </si>
  <si>
    <t>Hogares según si están privados por paredes inadecuadas (IPM) - Localidades rural (Centros poblados y rural disperso)</t>
  </si>
  <si>
    <t>Hogares según si están privados por paredes inadecuadas (IPM) - Municipios rural (Centros poblados y rural disperso)</t>
  </si>
  <si>
    <t>IPM: privación por hacinamiento</t>
  </si>
  <si>
    <t>Código de pregunta en análisis: n_hacinamiento</t>
  </si>
  <si>
    <t>Hogares según si están privados por hacinamiento (IPM) - Bogotá</t>
  </si>
  <si>
    <t>Hogares según si están privados por hacinamiento (IPM) - Municipios</t>
  </si>
  <si>
    <t>Hogares según si están privados por hacinamiento (IPM) - Municipios urbano (Cabecera)</t>
  </si>
  <si>
    <t>Hogares según si están privados por hacinamiento (IPM) - Localidades</t>
  </si>
  <si>
    <t>Hogares según si están privados por hacinamiento (IPM) - Localidades urbano (Cabecera)</t>
  </si>
  <si>
    <t>Hogares según si están privados por hacinamiento (IPM) - UPZ</t>
  </si>
  <si>
    <t>Hogares según si están privados por hacinamiento (IPM) - Localidades rural (Centros poblados y rural disperso)</t>
  </si>
  <si>
    <t>Hogares según si están privados por hacinamiento (IPM) - Municipios rural (Centros poblados y rural disperso)</t>
  </si>
  <si>
    <t>Tamaño del hogar</t>
  </si>
  <si>
    <t>Código de pregunta en análisis: n_tamanio_hog</t>
  </si>
  <si>
    <t>Hogares según el número de personas que lo conforman - Bogotá</t>
  </si>
  <si>
    <t>Total.Una persona</t>
  </si>
  <si>
    <t>Total.Dos personas</t>
  </si>
  <si>
    <t>Total.Tres personas</t>
  </si>
  <si>
    <t>Total.Cuatro o más personas</t>
  </si>
  <si>
    <t>Porcentaje.Una persona</t>
  </si>
  <si>
    <t>Porcentaje.Dos personas</t>
  </si>
  <si>
    <t>Porcentaje.Tres personas</t>
  </si>
  <si>
    <t>Porcentaje.Cuatro o más personas</t>
  </si>
  <si>
    <t>Hogares según el número de personas que lo conforman - Municipios</t>
  </si>
  <si>
    <t>Hogares según el número de personas que lo conforman - Municipios urbano (Cabecera)</t>
  </si>
  <si>
    <t>Hogares según el número de personas que lo conforman - Localidades</t>
  </si>
  <si>
    <t>Hogares según el número de personas que lo conforman - Localidades urbano (Cabecera)</t>
  </si>
  <si>
    <t>Hogares según el número de personas que lo conforman - UPZ</t>
  </si>
  <si>
    <t>Hogares según el número de personas que lo conforman - Localidades rural (Centros poblados y rural disperso)</t>
  </si>
  <si>
    <t>Hogares según el número de personas que lo conforman - Municipios rural (Centros poblados y rural disperso)</t>
  </si>
  <si>
    <t>Discapacidad</t>
  </si>
  <si>
    <t>Código de pregunta en análisis: n_discapacidad</t>
  </si>
  <si>
    <t>Personas según si se encuentran en condición de discapacidad - Bogotá</t>
  </si>
  <si>
    <t>Total.Sin discapacidad</t>
  </si>
  <si>
    <t>Total.Con discapacidad</t>
  </si>
  <si>
    <t>Porcentaje.Sin discapacidad</t>
  </si>
  <si>
    <t>Porcentaje.Con discapacidad</t>
  </si>
  <si>
    <t>Personas según si se encuentran en condición de discapacidad - Municipios</t>
  </si>
  <si>
    <t>Personas según si se encuentran en condición de discapacidad - Municipios urbano (Cabecera)</t>
  </si>
  <si>
    <t>Personas según si se encuentran en condición de discapacidad - Localidades</t>
  </si>
  <si>
    <t>Personas según si se encuentran en condición de discapacidad - Localidades urbano (Cabecera)</t>
  </si>
  <si>
    <t>Personas según si se encuentran en condición de discapacidad - UPZ</t>
  </si>
  <si>
    <t>Personas según si se encuentran en condición de discapacidad - Localidades rural (Centros poblados y rural disperso)</t>
  </si>
  <si>
    <t>Personas según si se encuentran en condición de discapacidad - Municipios rural (Centros poblados y rural disperso)</t>
  </si>
  <si>
    <t>Sectores LGBTI</t>
  </si>
  <si>
    <t>Código de pregunta en análisis: n_lgbti</t>
  </si>
  <si>
    <t>Personas según si pertenecen a los sectores LGBTI - Bogotá</t>
  </si>
  <si>
    <t>Total.No pertenece a los sectores LGBTI</t>
  </si>
  <si>
    <t>Total.Pertenece a los sectores LGBTI</t>
  </si>
  <si>
    <t>Porcentaje.No pertenece a los sectores LGBTI</t>
  </si>
  <si>
    <t>Porcentaje.Pertenece a los sectores LGBTI</t>
  </si>
  <si>
    <t>Personas según si pertenecen a los sectores LGBTI - Municipios</t>
  </si>
  <si>
    <t>Personas según si pertenecen a los sectores LGBTI - Municipios urbano (Cabecera)</t>
  </si>
  <si>
    <t>Personas según si pertenecen a los sectores LGBTI - Localidades</t>
  </si>
  <si>
    <t>Personas según si pertenecen a los sectores LGBTI - Localidades urbano (Cabecera)</t>
  </si>
  <si>
    <t>Personas según si pertenecen a los sectores LGBTI - UPZ</t>
  </si>
  <si>
    <t>Personas según si pertenecen a los sectores LGBTI - Localidades rural (Centros poblados y rural disperso)</t>
  </si>
  <si>
    <t>Personas según si pertenecen a los sectores LGBTI - Municipios rural (Centros poblados y rural disperso)</t>
  </si>
  <si>
    <t>Sexo del jefe de hogar</t>
  </si>
  <si>
    <t>Código de pregunta en análisis: n_sexo_jefe</t>
  </si>
  <si>
    <t>Personas según el sexo del jefe de hogar al que pertenencen - Bogotá</t>
  </si>
  <si>
    <t>Total.Jefe hombre</t>
  </si>
  <si>
    <t>Total.Jefe mujer</t>
  </si>
  <si>
    <t>Porcentaje.Jefe hombre</t>
  </si>
  <si>
    <t>Porcentaje.Jefe mujer</t>
  </si>
  <si>
    <t>Personas según el sexo del jefe de hogar al que pertenencen - Municipios</t>
  </si>
  <si>
    <t>Personas según el sexo del jefe de hogar al que pertenencen - Municipios urbano (Cabecera)</t>
  </si>
  <si>
    <t>Personas según el sexo del jefe de hogar al que pertenencen - Localidades</t>
  </si>
  <si>
    <t>Personas según el sexo del jefe de hogar al que pertenencen - Localidades urbano (Cabecera)</t>
  </si>
  <si>
    <t>Personas según el sexo del jefe de hogar al que pertenencen - UPZ</t>
  </si>
  <si>
    <t>Personas según el sexo del jefe de hogar al que pertenencen - Localidades rural (Centros poblados y rural disperso)</t>
  </si>
  <si>
    <t>Personas según el sexo del jefe de hogar al que pertenencen - Municipios rural (Centros poblados y rural disperso)</t>
  </si>
  <si>
    <t>Migración</t>
  </si>
  <si>
    <t>Código de pregunta en análisis: n_migracion</t>
  </si>
  <si>
    <t>Personas según lugar de nacimiento y lugar donde vivían hace menos de 5 años - Bogotá</t>
  </si>
  <si>
    <t>Total.Nació en otro país y viene de Venezuela</t>
  </si>
  <si>
    <t>Total.Nació en Colombia y viene de Venezuela</t>
  </si>
  <si>
    <t>Total.Viene de cualquier otro país distinto de Venezuela</t>
  </si>
  <si>
    <t>Total.No había nacido o vive en Colombia desde hace más de 5 años</t>
  </si>
  <si>
    <t>Porcentaje.Nació en otro país y viene de Venezuela</t>
  </si>
  <si>
    <t>Porcentaje.Nació en Colombia y viene de Venezuela</t>
  </si>
  <si>
    <t>Porcentaje.Viene de cualquier otro país distinto de Venezuela</t>
  </si>
  <si>
    <t>Porcentaje.No había nacido o vive en Colombia desde hace más de 5 años</t>
  </si>
  <si>
    <t>Personas según lugar de nacimiento y lugar donde vivían hace menos de 5 años - Municipios</t>
  </si>
  <si>
    <t>Personas según lugar de nacimiento y lugar donde vivían hace menos de 5 años - Municipios urbano (Cabecera)</t>
  </si>
  <si>
    <t>Personas según lugar de nacimiento y lugar donde vivían hace menos de 5 años - Localidades</t>
  </si>
  <si>
    <t>Personas según lugar de nacimiento y lugar donde vivían hace menos de 5 años - Localidades urbano (Cabecera)</t>
  </si>
  <si>
    <t>Personas según lugar de nacimiento y lugar donde vivían hace menos de 5 años - UPZ</t>
  </si>
  <si>
    <t>Personas según lugar de nacimiento y lugar donde vivían hace menos de 5 años - Localidades rural (Centros poblados y rural disperso)</t>
  </si>
  <si>
    <t>Personas según lugar de nacimiento y lugar donde vivían hace menos de 5 años - Municipios rural (Centros poblados y rural disperso)</t>
  </si>
  <si>
    <t>Tiempo de desplazamiento al sitio de estudio (educación preescolar, básica y media)</t>
  </si>
  <si>
    <t>Código de pregunta en análisis: n_viaje_pbm</t>
  </si>
  <si>
    <t>Personas según tiempo de desplazamiento al sitio de estudio (educación preescolar, básica y media) - Bogotá</t>
  </si>
  <si>
    <t>Total.Hasta 15 minutos</t>
  </si>
  <si>
    <t>Total.De 16 a 30 minutos</t>
  </si>
  <si>
    <t>Total.De 31 a 60 minutos</t>
  </si>
  <si>
    <t>Total.Más de 60 minutos</t>
  </si>
  <si>
    <t>Porcentaje.Hasta 15 minutos</t>
  </si>
  <si>
    <t>Porcentaje.De 16 a 30 minutos</t>
  </si>
  <si>
    <t>Porcentaje.De 31 a 60 minutos</t>
  </si>
  <si>
    <t>Porcentaje.Más de 60 minutos</t>
  </si>
  <si>
    <t>Personas según tiempo de desplazamiento al sitio de estudio (educación preescolar, básica y media) - Municipios</t>
  </si>
  <si>
    <t>Personas según tiempo de desplazamiento al sitio de estudio (educación preescolar, básica y media) - Municipios urbano (Cabecera)</t>
  </si>
  <si>
    <t>Personas según tiempo de desplazamiento al sitio de estudio (educación preescolar, básica y media) - Localidades</t>
  </si>
  <si>
    <t>Personas según tiempo de desplazamiento al sitio de estudio (educación preescolar, básica y media) - Localidades urbano (Cabecera)</t>
  </si>
  <si>
    <t>Personas según tiempo de desplazamiento al sitio de estudio (educación preescolar, básica y media) - UPZ</t>
  </si>
  <si>
    <t>Personas según tiempo de desplazamiento al sitio de estudio (educación preescolar, básica y media) - Localidades rural (Centros poblados y rural disperso)</t>
  </si>
  <si>
    <t>Personas según tiempo de desplazamiento al sitio de estudio (educación preescolar, básica y media) - Municipios rural (Centros poblados y rural disperso)</t>
  </si>
  <si>
    <t>Tiempo de desplazamiento al sitio de estudio (educación superior)</t>
  </si>
  <si>
    <t>Código de pregunta en análisis: n_viaje_superior</t>
  </si>
  <si>
    <t>Personas según tiempo de desplazamiento al sitio de estudio (educación superior) - Bogotá</t>
  </si>
  <si>
    <t>Personas según tiempo de desplazamiento al sitio de estudio (educación superior) - Municipios</t>
  </si>
  <si>
    <t>Personas según tiempo de desplazamiento al sitio de estudio (educación superior) - Municipios urbano (Cabecera)</t>
  </si>
  <si>
    <t>Personas según tiempo de desplazamiento al sitio de estudio (educación superior) - Localidades</t>
  </si>
  <si>
    <t>Personas según tiempo de desplazamiento al sitio de estudio (educación superior) - Localidades urbano (Cabecera)</t>
  </si>
  <si>
    <t>Personas según tiempo de desplazamiento al sitio de estudio (educación superior) - UPZ</t>
  </si>
  <si>
    <t>Personas según tiempo de desplazamiento al sitio de estudio (educación superior) - Localidades rural (Centros poblados y rural disperso)</t>
  </si>
  <si>
    <t>Personas según tiempo de desplazamiento al sitio de estudio (educación superior) - Municipios rural (Centros poblados y rural disperso)</t>
  </si>
  <si>
    <t>Tiempo de desplazamiento al sitio de trabajo</t>
  </si>
  <si>
    <t>Código de pregunta en análisis: n_viaje_trabajo</t>
  </si>
  <si>
    <t>Personas según tiempo de desplazamiento al sitio de trabajo - Bogotá</t>
  </si>
  <si>
    <t>Personas según tiempo de desplazamiento al sitio de trabajo - Municipios</t>
  </si>
  <si>
    <t>Personas según tiempo de desplazamiento al sitio de trabajo - Municipios urbano (Cabecera)</t>
  </si>
  <si>
    <t>Personas según tiempo de desplazamiento al sitio de trabajo - Localidades</t>
  </si>
  <si>
    <t>Personas según tiempo de desplazamiento al sitio de trabajo - Localidades urbano (Cabecera)</t>
  </si>
  <si>
    <t>Personas según tiempo de desplazamiento al sitio de trabajo - UPZ</t>
  </si>
  <si>
    <t>Personas según tiempo de desplazamiento al sitio de trabajo - Localidades rural (Centros poblados y rural disperso)</t>
  </si>
  <si>
    <t>Personas según tiempo de desplazamiento al sitio de trabajo - Municipios rural (Centros poblados y rural disperso)</t>
  </si>
  <si>
    <t>Gasto corriente mensual</t>
  </si>
  <si>
    <t>Código de pregunta en análisis: n_gm_corriente</t>
  </si>
  <si>
    <t>Promedio del gasto corriente mensual - Bogotá</t>
  </si>
  <si>
    <t>Promedio del gasto corriente mensual - Municipios</t>
  </si>
  <si>
    <t>Promedio del gasto corriente mensual - Municipios urbano (Cabecera)</t>
  </si>
  <si>
    <t>Promedio del gasto corriente mensual - Localidades</t>
  </si>
  <si>
    <t>Promedio del gasto corriente mensual - Localidades urbano (Cabecera)</t>
  </si>
  <si>
    <t>Promedio del gasto corriente mensual - UPZ</t>
  </si>
  <si>
    <t>Promedio del gasto corriente mensual - Localidades rural (Centros poblados y rural disperso)</t>
  </si>
  <si>
    <t>Promedio del gasto corriente mensual - Municipios rural (Centros poblados y rural disperso)</t>
  </si>
  <si>
    <t>Gasto mensual en alimentación</t>
  </si>
  <si>
    <t>Código de pregunta en análisis: n_gm_alimentos</t>
  </si>
  <si>
    <t>Promedio del gasto mensual en alimentación - Bogotá</t>
  </si>
  <si>
    <t>Promedio del gasto mensual en alimentación - Municipios</t>
  </si>
  <si>
    <t>Promedio del gasto mensual en alimentación - Municipios urbano (Cabecera)</t>
  </si>
  <si>
    <t>Promedio del gasto mensual en alimentación - Localidades</t>
  </si>
  <si>
    <t>Promedio del gasto mensual en alimentación - Localidades urbano (Cabecera)</t>
  </si>
  <si>
    <t>Promedio del gasto mensual en alimentación - UPZ</t>
  </si>
  <si>
    <t>Promedio del gasto mensual en alimentación - Localidades rural (Centros poblados y rural disperso)</t>
  </si>
  <si>
    <t>Promedio del gasto mensual en alimentación - Municipios rural (Centros poblados y rural disperso)</t>
  </si>
  <si>
    <t>Gasto mensual en bebidas alcohólicas</t>
  </si>
  <si>
    <t>Código de pregunta en análisis: n_gm_bebidas</t>
  </si>
  <si>
    <t>Promedio del gasto mensual en bebidas alcohólicas - Bogotá</t>
  </si>
  <si>
    <t>Promedio del gasto mensual en bebidas alcohólicas - Municipios</t>
  </si>
  <si>
    <t>Promedio del gasto mensual en bebidas alcohólicas - Municipios urbano (Cabecera)</t>
  </si>
  <si>
    <t>Promedio del gasto mensual en bebidas alcohólicas - Localidades</t>
  </si>
  <si>
    <t>Promedio del gasto mensual en bebidas alcohólicas - Localidades urbano (Cabecera)</t>
  </si>
  <si>
    <t>Promedio del gasto mensual en bebidas alcohólicas - UPZ</t>
  </si>
  <si>
    <t>Promedio del gasto mensual en bebidas alcohólicas - Localidades rural (Centros poblados y rural disperso)</t>
  </si>
  <si>
    <t>Promedio del gasto mensual en bebidas alcohólicas - Municipios rural (Centros poblados y rural disperso)</t>
  </si>
  <si>
    <t>Gasto mensual en vestuario</t>
  </si>
  <si>
    <t>Código de pregunta en análisis: n_gm_vest</t>
  </si>
  <si>
    <t>Promedio del gasto mensual en vestuario - Bogotá</t>
  </si>
  <si>
    <t>Promedio del gasto mensual en vestuario - Municipios</t>
  </si>
  <si>
    <t>Promedio del gasto mensual en vestuario - Municipios urbano (Cabecera)</t>
  </si>
  <si>
    <t>Promedio del gasto mensual en vestuario - Localidades</t>
  </si>
  <si>
    <t>Promedio del gasto mensual en vestuario - Localidades urbano (Cabecera)</t>
  </si>
  <si>
    <t>Promedio del gasto mensual en vestuario - UPZ</t>
  </si>
  <si>
    <t>Promedio del gasto mensual en vestuario - Localidades rural (Centros poblados y rural disperso)</t>
  </si>
  <si>
    <t>Promedio del gasto mensual en vestuario - Municipios rural (Centros poblados y rural disperso)</t>
  </si>
  <si>
    <t>Gasto mensual en vivienda</t>
  </si>
  <si>
    <t>Código de pregunta en análisis: n_gm_vivienda</t>
  </si>
  <si>
    <t>Promedio del gasto mensual en vivienda - Bogotá</t>
  </si>
  <si>
    <t>Promedio del gasto mensual en vivienda - Municipios</t>
  </si>
  <si>
    <t>Promedio del gasto mensual en vivienda - Municipios urbano (Cabecera)</t>
  </si>
  <si>
    <t>Promedio del gasto mensual en vivienda - Localidades</t>
  </si>
  <si>
    <t>Promedio del gasto mensual en vivienda - Localidades urbano (Cabecera)</t>
  </si>
  <si>
    <t>Promedio del gasto mensual en vivienda - UPZ</t>
  </si>
  <si>
    <t>Promedio del gasto mensual en vivienda - Localidades rural (Centros poblados y rural disperso)</t>
  </si>
  <si>
    <t>Promedio del gasto mensual en vivienda - Municipios rural (Centros poblados y rural disperso)</t>
  </si>
  <si>
    <t>Gasto mensual en enseres</t>
  </si>
  <si>
    <t>Código de pregunta en análisis: n_gm_enseres</t>
  </si>
  <si>
    <t>Promedio del gasto mensual en enseres - Bogotá</t>
  </si>
  <si>
    <t>Promedio del gasto mensual en enseres - Municipios</t>
  </si>
  <si>
    <t>Promedio del gasto mensual en enseres - Municipios urbano (Cabecera)</t>
  </si>
  <si>
    <t>Promedio del gasto mensual en enseres - Localidades</t>
  </si>
  <si>
    <t>Promedio del gasto mensual en enseres - Localidades urbano (Cabecera)</t>
  </si>
  <si>
    <t>Promedio del gasto mensual en enseres - UPZ</t>
  </si>
  <si>
    <t>Promedio del gasto mensual en enseres - Localidades rural (Centros poblados y rural disperso)</t>
  </si>
  <si>
    <t>Promedio del gasto mensual en enseres - Municipios rural (Centros poblados y rural disperso)</t>
  </si>
  <si>
    <t>Gasto mensual en salud</t>
  </si>
  <si>
    <t>Código de pregunta en análisis: n_gm_salud_hog</t>
  </si>
  <si>
    <t>Promedio del gasto mensual en salud - Bogotá</t>
  </si>
  <si>
    <t>Promedio del gasto mensual en salud - Municipios</t>
  </si>
  <si>
    <t>Promedio del gasto mensual en salud - Municipios urbano (Cabecera)</t>
  </si>
  <si>
    <t>Promedio del gasto mensual en salud - Localidades</t>
  </si>
  <si>
    <t>Promedio del gasto mensual en salud - Localidades urbano (Cabecera)</t>
  </si>
  <si>
    <t>Promedio del gasto mensual en salud - UPZ</t>
  </si>
  <si>
    <t>Promedio del gasto mensual en salud - Localidades rural (Centros poblados y rural disperso)</t>
  </si>
  <si>
    <t>Promedio del gasto mensual en salud - Municipios rural (Centros poblados y rural disperso)</t>
  </si>
  <si>
    <t>Gasto mensual en transporte y comunicaciones</t>
  </si>
  <si>
    <t>Código de pregunta en análisis: n_gm_trans_com</t>
  </si>
  <si>
    <t>Promedio del gasto mensual en transporte y comunicaciones - Bogotá</t>
  </si>
  <si>
    <t>Promedio del gasto mensual en transporte y comunicaciones - Municipios</t>
  </si>
  <si>
    <t>Promedio del gasto mensual en transporte y comunicaciones - Municipios urbano (Cabecera)</t>
  </si>
  <si>
    <t>Promedio del gasto mensual en transporte y comunicaciones - Localidades</t>
  </si>
  <si>
    <t>Promedio del gasto mensual en transporte y comunicaciones - Localidades urbano (Cabecera)</t>
  </si>
  <si>
    <t>Promedio del gasto mensual en transporte y comunicaciones - UPZ</t>
  </si>
  <si>
    <t>Promedio del gasto mensual en transporte y comunicaciones - Localidades rural (Centros poblados y rural disperso)</t>
  </si>
  <si>
    <t>Promedio del gasto mensual en transporte y comunicaciones - Municipios rural (Centros poblados y rural disperso)</t>
  </si>
  <si>
    <t>Gasto mensual en recreación</t>
  </si>
  <si>
    <t>Código de pregunta en análisis: n_gm_recrea</t>
  </si>
  <si>
    <t>Promedio del gasto mensual en recreación - Bogotá</t>
  </si>
  <si>
    <t>Promedio del gasto mensual en recreación - Municipios</t>
  </si>
  <si>
    <t>Promedio del gasto mensual en recreación - Municipios urbano (Cabecera)</t>
  </si>
  <si>
    <t>Promedio del gasto mensual en recreación - Localidades</t>
  </si>
  <si>
    <t>Promedio del gasto mensual en recreación - Localidades urbano (Cabecera)</t>
  </si>
  <si>
    <t>Promedio del gasto mensual en recreación - UPZ</t>
  </si>
  <si>
    <t>Promedio del gasto mensual en recreación - Localidades rural (Centros poblados y rural disperso)</t>
  </si>
  <si>
    <t>Promedio del gasto mensual en recreación - Municipios rural (Centros poblados y rural disperso)</t>
  </si>
  <si>
    <t>Gasto mensual en educación</t>
  </si>
  <si>
    <t>Código de pregunta en análisis: n_gm_educ_hog</t>
  </si>
  <si>
    <t>Promedio del gasto mensual en educación - Bogotá</t>
  </si>
  <si>
    <t>Promedio del gasto mensual en educación - Municipios</t>
  </si>
  <si>
    <t>Promedio del gasto mensual en educación - Municipios urbano (Cabecera)</t>
  </si>
  <si>
    <t>Promedio del gasto mensual en educación - Localidades</t>
  </si>
  <si>
    <t>Promedio del gasto mensual en educación - Localidades urbano (Cabecera)</t>
  </si>
  <si>
    <t>Promedio del gasto mensual en educación - UPZ</t>
  </si>
  <si>
    <t>Promedio del gasto mensual en educación - Localidades rural (Centros poblados y rural disperso)</t>
  </si>
  <si>
    <t>Promedio del gasto mensual en educación - Municipios rural (Centros poblados y rural disperso)</t>
  </si>
  <si>
    <t>Gasto mensual en otros</t>
  </si>
  <si>
    <t>Código de pregunta en análisis: n_gm_otros</t>
  </si>
  <si>
    <t>Promedio del gasto mensual en otros - Bogotá</t>
  </si>
  <si>
    <t>Promedio del gasto mensual en otros - Municipios</t>
  </si>
  <si>
    <t>Promedio del gasto mensual en otros - Municipios urbano (Cabecera)</t>
  </si>
  <si>
    <t>Promedio del gasto mensual en otros - Localidades</t>
  </si>
  <si>
    <t>Promedio del gasto mensual en otros - Localidades urbano (Cabecera)</t>
  </si>
  <si>
    <t>Promedio del gasto mensual en otros - UPZ</t>
  </si>
  <si>
    <t>Promedio del gasto mensual en otros - Localidades rural (Centros poblados y rural disperso)</t>
  </si>
  <si>
    <t>Promedio del gasto mensual en otros - Municipios rural (Centros poblados y rural disperso)</t>
  </si>
  <si>
    <t>Gasto mensual en bienes durables</t>
  </si>
  <si>
    <t>Código de pregunta en análisis: n_gm_durable</t>
  </si>
  <si>
    <t>Promedio del gasto mensual en bienes durables - Bogotá</t>
  </si>
  <si>
    <t>Promedio del gasto mensual en bienes durables - Municipios</t>
  </si>
  <si>
    <t>Promedio del gasto mensual en bienes durables - Municipios urbano (Cabecera)</t>
  </si>
  <si>
    <t>Promedio del gasto mensual en bienes durables - Localidades</t>
  </si>
  <si>
    <t>Promedio del gasto mensual en bienes durables - Localidades urbano (Cabecera)</t>
  </si>
  <si>
    <t>Promedio del gasto mensual en bienes durables - UPZ</t>
  </si>
  <si>
    <t>Promedio del gasto mensual en bienes durables - Localidades rural (Centros poblados y rural disperso)</t>
  </si>
  <si>
    <t>Promedio del gasto mensual en bienes durables - Municipios rural (Centros poblados y rural disperso)</t>
  </si>
  <si>
    <t>Gasto corriente mensual percapita</t>
  </si>
  <si>
    <t>Código de pregunta en análisis: n_gm_corriente_per_capita</t>
  </si>
  <si>
    <t>Promedio del gasto corriente mensual percapita - Bogotá</t>
  </si>
  <si>
    <t>Promedio del gasto corriente mensual percapita - Municipios</t>
  </si>
  <si>
    <t>Promedio del gasto corriente mensual percapita - Municipios urbano (Cabecera)</t>
  </si>
  <si>
    <t>Promedio del gasto corriente mensual percapita - Localidades</t>
  </si>
  <si>
    <t>Promedio del gasto corriente mensual percapita - Localidades urbano (Cabecera)</t>
  </si>
  <si>
    <t>Promedio del gasto corriente mensual percapita - UPZ</t>
  </si>
  <si>
    <t>Promedio del gasto corriente mensual percapita - Localidades rural (Centros poblados y rural disperso)</t>
  </si>
  <si>
    <t>Promedio del gasto corriente mensual percapita - Municipios rural (Centros poblados y rural disperso)</t>
  </si>
  <si>
    <t>Gasto mensual percapita en alimentación</t>
  </si>
  <si>
    <t>Código de pregunta en análisis: n_gm_alimentos_per_capita</t>
  </si>
  <si>
    <t>Promedio del gasto mensual percapita en alimentación - Bogotá</t>
  </si>
  <si>
    <t>Promedio del gasto mensual percapita en alimentación - Municipios</t>
  </si>
  <si>
    <t>Promedio del gasto mensual percapita en alimentación - Municipios urbano (Cabecera)</t>
  </si>
  <si>
    <t>Promedio del gasto mensual percapita en alimentación - Localidades</t>
  </si>
  <si>
    <t>Promedio del gasto mensual percapita en alimentación - Localidades urbano (Cabecera)</t>
  </si>
  <si>
    <t>Promedio del gasto mensual percapita en alimentación - UPZ</t>
  </si>
  <si>
    <t>Promedio del gasto mensual percapita en alimentación - Localidades rural (Centros poblados y rural disperso)</t>
  </si>
  <si>
    <t>Promedio del gasto mensual percapita en alimentación - Municipios rural (Centros poblados y rural disperso)</t>
  </si>
  <si>
    <t>Gasto mensual percapita en bebidas alcohólicas</t>
  </si>
  <si>
    <t>Código de pregunta en análisis: n_gm_bebidas_per_capita</t>
  </si>
  <si>
    <t>Promedio del gasto mensual percapita en bebidas alcohólicas - Bogotá</t>
  </si>
  <si>
    <t>Promedio del gasto mensual percapita en bebidas alcohólicas - Municipios</t>
  </si>
  <si>
    <t>Promedio del gasto mensual percapita en bebidas alcohólicas - Municipios urbano (Cabecera)</t>
  </si>
  <si>
    <t>Promedio del gasto mensual percapita en bebidas alcohólicas - Localidades</t>
  </si>
  <si>
    <t>Promedio del gasto mensual percapita en bebidas alcohólicas - Localidades urbano (Cabecera)</t>
  </si>
  <si>
    <t>Promedio del gasto mensual percapita en bebidas alcohólicas - UPZ</t>
  </si>
  <si>
    <t>Promedio del gasto mensual percapita en bebidas alcohólicas - Localidades rural (Centros poblados y rural disperso)</t>
  </si>
  <si>
    <t>Promedio del gasto mensual percapita en bebidas alcohólicas - Municipios rural (Centros poblados y rural disperso)</t>
  </si>
  <si>
    <t>Gasto mensual percapita en vestuario</t>
  </si>
  <si>
    <t>Código de pregunta en análisis: n_gm_vest_per_capita</t>
  </si>
  <si>
    <t>Promedio del gasto mensual percapita en vestuario - Bogotá</t>
  </si>
  <si>
    <t>Promedio del gasto mensual percapita en vestuario - Municipios</t>
  </si>
  <si>
    <t>Promedio del gasto mensual percapita en vestuario - Municipios urbano (Cabecera)</t>
  </si>
  <si>
    <t>Promedio del gasto mensual percapita en vestuario - Localidades</t>
  </si>
  <si>
    <t>Promedio del gasto mensual percapita en vestuario - Localidades urbano (Cabecera)</t>
  </si>
  <si>
    <t>Promedio del gasto mensual percapita en vestuario - UPZ</t>
  </si>
  <si>
    <t>Promedio del gasto mensual percapita en vestuario - Localidades rural (Centros poblados y rural disperso)</t>
  </si>
  <si>
    <t>Promedio del gasto mensual percapita en vestuario - Municipios rural (Centros poblados y rural disperso)</t>
  </si>
  <si>
    <t>Gasto mensual percapita en vivienda</t>
  </si>
  <si>
    <t>Código de pregunta en análisis: n_gm_vivienda_per_capita</t>
  </si>
  <si>
    <t>Promedio del gasto mensual percapita en vivienda - Bogotá</t>
  </si>
  <si>
    <t>Promedio del gasto mensual percapita en vivienda - Municipios</t>
  </si>
  <si>
    <t>Promedio del gasto mensual percapita en vivienda - Municipios urbano (Cabecera)</t>
  </si>
  <si>
    <t>Promedio del gasto mensual percapita en vivienda - Localidades</t>
  </si>
  <si>
    <t>Promedio del gasto mensual percapita en vivienda - Localidades urbano (Cabecera)</t>
  </si>
  <si>
    <t>Promedio del gasto mensual percapita en vivienda - UPZ</t>
  </si>
  <si>
    <t>Promedio del gasto mensual percapita en vivienda - Localidades rural (Centros poblados y rural disperso)</t>
  </si>
  <si>
    <t>Promedio del gasto mensual percapita en vivienda - Municipios rural (Centros poblados y rural disperso)</t>
  </si>
  <si>
    <t>Gasto mensual percapita en enseres</t>
  </si>
  <si>
    <t>Código de pregunta en análisis: n_gm_enseres_per_capita</t>
  </si>
  <si>
    <t>Promedio del gasto mensual percapita en enseres - Bogotá</t>
  </si>
  <si>
    <t>Promedio del gasto mensual percapita en enseres - Municipios</t>
  </si>
  <si>
    <t>Promedio del gasto mensual percapita en enseres - Municipios urbano (Cabecera)</t>
  </si>
  <si>
    <t>Promedio del gasto mensual percapita en enseres - Localidades</t>
  </si>
  <si>
    <t>Promedio del gasto mensual percapita en enseres - Localidades urbano (Cabecera)</t>
  </si>
  <si>
    <t>Promedio del gasto mensual percapita en enseres - UPZ</t>
  </si>
  <si>
    <t>Promedio del gasto mensual percapita en enseres - Localidades rural (Centros poblados y rural disperso)</t>
  </si>
  <si>
    <t>Promedio del gasto mensual percapita en enseres - Municipios rural (Centros poblados y rural disperso)</t>
  </si>
  <si>
    <t>Gasto mensual percapita en salud</t>
  </si>
  <si>
    <t>Código de pregunta en análisis: n_gm_salud_hog_per_capita</t>
  </si>
  <si>
    <t>Promedio del gasto mensual percapita en salud - Bogotá</t>
  </si>
  <si>
    <t>Promedio del gasto mensual percapita en salud - Municipios</t>
  </si>
  <si>
    <t>Promedio del gasto mensual percapita en salud - Municipios urbano (Cabecera)</t>
  </si>
  <si>
    <t>Promedio del gasto mensual percapita en salud - Localidades</t>
  </si>
  <si>
    <t>Promedio del gasto mensual percapita en salud - Localidades urbano (Cabecera)</t>
  </si>
  <si>
    <t>Promedio del gasto mensual percapita en salud - UPZ</t>
  </si>
  <si>
    <t>Promedio del gasto mensual percapita en salud - Localidades rural (Centros poblados y rural disperso)</t>
  </si>
  <si>
    <t>Promedio del gasto mensual percapita en salud - Municipios rural (Centros poblados y rural disperso)</t>
  </si>
  <si>
    <t>Gasto mensual percapita en transporte y comunicaciones</t>
  </si>
  <si>
    <t>Código de pregunta en análisis: n_gm_trans_com_per_capita</t>
  </si>
  <si>
    <t>Promedio del gasto mensual percapita en transporte y comunicaciones - Bogotá</t>
  </si>
  <si>
    <t>Promedio del gasto mensual percapita en transporte y comunicaciones - Municipios</t>
  </si>
  <si>
    <t>Promedio del gasto mensual percapita en transporte y comunicaciones - Municipios urbano (Cabecera)</t>
  </si>
  <si>
    <t>Promedio del gasto mensual percapita en transporte y comunicaciones - Localidades</t>
  </si>
  <si>
    <t>Promedio del gasto mensual percapita en transporte y comunicaciones - Localidades urbano (Cabecera)</t>
  </si>
  <si>
    <t>Promedio del gasto mensual percapita en transporte y comunicaciones - UPZ</t>
  </si>
  <si>
    <t>Promedio del gasto mensual percapita en transporte y comunicaciones - Localidades rural (Centros poblados y rural disperso)</t>
  </si>
  <si>
    <t>Promedio del gasto mensual percapita en transporte y comunicaciones - Municipios rural (Centros poblados y rural disperso)</t>
  </si>
  <si>
    <t>Gasto mensual percapita en recreación</t>
  </si>
  <si>
    <t>Código de pregunta en análisis: n_gm_recrea_per_capita</t>
  </si>
  <si>
    <t>Promedio del gasto mensual percapita en recreación - Bogotá</t>
  </si>
  <si>
    <t>Promedio del gasto mensual percapita en recreación - Municipios</t>
  </si>
  <si>
    <t>Promedio del gasto mensual percapita en recreación - Municipios urbano (Cabecera)</t>
  </si>
  <si>
    <t>Promedio del gasto mensual percapita en recreación - Localidades</t>
  </si>
  <si>
    <t>Promedio del gasto mensual percapita en recreación - Localidades urbano (Cabecera)</t>
  </si>
  <si>
    <t>Promedio del gasto mensual percapita en recreación - UPZ</t>
  </si>
  <si>
    <t>Promedio del gasto mensual percapita en recreación - Localidades rural (Centros poblados y rural disperso)</t>
  </si>
  <si>
    <t>Promedio del gasto mensual percapita en recreación - Municipios rural (Centros poblados y rural disperso)</t>
  </si>
  <si>
    <t>Gasto mensual percapita en educación</t>
  </si>
  <si>
    <t>Código de pregunta en análisis: n_gm_educ_hog_per_capita</t>
  </si>
  <si>
    <t>Promedio del gasto mensual percapita en educación - Bogotá</t>
  </si>
  <si>
    <t>Promedio del gasto mensual percapita en educación - Municipios</t>
  </si>
  <si>
    <t>Promedio del gasto mensual percapita en educación - Municipios urbano (Cabecera)</t>
  </si>
  <si>
    <t>Promedio del gasto mensual percapita en educación - Localidades</t>
  </si>
  <si>
    <t>Promedio del gasto mensual percapita en educación - Localidades urbano (Cabecera)</t>
  </si>
  <si>
    <t>Promedio del gasto mensual percapita en educación - UPZ</t>
  </si>
  <si>
    <t>Promedio del gasto mensual percapita en educación - Localidades rural (Centros poblados y rural disperso)</t>
  </si>
  <si>
    <t>Promedio del gasto mensual percapita en educación - Municipios rural (Centros poblados y rural disperso)</t>
  </si>
  <si>
    <t>Gasto mensual percapita en otros</t>
  </si>
  <si>
    <t>Código de pregunta en análisis: n_gm_otros_per_capita</t>
  </si>
  <si>
    <t>Promedio del gasto mensual percapita en otros - Bogotá</t>
  </si>
  <si>
    <t>Promedio del gasto mensual percapita en otros - Municipios</t>
  </si>
  <si>
    <t>Promedio del gasto mensual percapita en otros - Municipios urbano (Cabecera)</t>
  </si>
  <si>
    <t>Promedio del gasto mensual percapita en otros - Localidades</t>
  </si>
  <si>
    <t>Promedio del gasto mensual percapita en otros - Localidades urbano (Cabecera)</t>
  </si>
  <si>
    <t>Promedio del gasto mensual percapita en otros - UPZ</t>
  </si>
  <si>
    <t>Promedio del gasto mensual percapita en otros - Localidades rural (Centros poblados y rural disperso)</t>
  </si>
  <si>
    <t>Promedio del gasto mensual percapita en otros - Municipios rural (Centros poblados y rural disperso)</t>
  </si>
  <si>
    <t>Gasto mensual percapita en bienes durables</t>
  </si>
  <si>
    <t>Código de pregunta en análisis: n_gm_durable_per_capita</t>
  </si>
  <si>
    <t>Promedio del gasto mensual percapita en bienes durables - Bogotá</t>
  </si>
  <si>
    <t>Promedio del gasto mensual percapita en bienes durables - Municipios</t>
  </si>
  <si>
    <t>Promedio del gasto mensual percapita en bienes durables - Municipios urbano (Cabecera)</t>
  </si>
  <si>
    <t>Promedio del gasto mensual percapita en bienes durables - Localidades</t>
  </si>
  <si>
    <t>Promedio del gasto mensual percapita en bienes durables - Localidades urbano (Cabecera)</t>
  </si>
  <si>
    <t>Promedio del gasto mensual percapita en bienes durables - UPZ</t>
  </si>
  <si>
    <t>Promedio del gasto mensual percapita en bienes durables - Localidades rural (Centros poblados y rural disperso)</t>
  </si>
  <si>
    <t>Promedio del gasto mensual percapita en bienes durables - Municipios rural (Centros poblados y rural disperso)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</si>
</sst>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8" x14ac:knownFonts="1">
    <font>
      <sz val="11"/>
      <color rgb="FF000000"/>
      <name val="Calibri"/>
      <family val="2"/>
      <scheme val="minor"/>
    </font>
    <font>
      <b/>
      <sz val="18"/>
      <color rgb="FF0000FF"/>
      <name val="Calibri"/>
      <family val="2"/>
    </font>
    <font>
      <b/>
      <sz val="16"/>
      <color rgb="FF0000FF"/>
      <name val="Calibri"/>
      <family val="2"/>
    </font>
    <font>
      <b/>
      <sz val="11"/>
      <color rgb="FFFF0000"/>
      <name val="Calibri"/>
      <family val="2"/>
    </font>
    <font>
      <b/>
      <sz val="13"/>
      <color rgb="FF0000FF"/>
      <name val="Calibri"/>
      <family val="2"/>
    </font>
    <font>
      <b/>
      <sz val="11"/>
      <color rgb="FF000000"/>
      <name val="Calibri"/>
      <family val="2"/>
    </font>
    <font>
      <sz val="9"/>
      <color rgb="FF000000"/>
      <name val="Calibri"/>
      <family val="2"/>
    </font>
    <font>
      <u/>
      <sz val="11"/>
      <color theme="10"/>
      <name val="Calibri"/>
      <family val="2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/>
      <right/>
      <top style="thick">
        <color rgb="FF4F81BD"/>
      </top>
      <bottom style="thick">
        <color rgb="FF4F81BD"/>
      </bottom>
      <diagonal/>
    </border>
    <border>
      <left/>
      <right/>
      <top style="thin">
        <color rgb="FF4F81BD"/>
      </top>
      <bottom style="thin">
        <color rgb="FF4F81BD"/>
      </bottom>
      <diagonal/>
    </border>
    <border>
      <left/>
      <right/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0" borderId="1" xfId="0" applyFont="1" applyBorder="1"/>
    <xf numFmtId="164" fontId="6" fillId="0" borderId="2" xfId="0" applyNumberFormat="1" applyFont="1" applyBorder="1"/>
    <xf numFmtId="0" fontId="7" fillId="0" borderId="0" xfId="0" applyFont="1"/>
    <xf numFmtId="0" fontId="4" fillId="0" borderId="3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sharedStrings" Target="sharedString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theme" Target="theme/theme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5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6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0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3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4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5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6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7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8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79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5486400" cy="11887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4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5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3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6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0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3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4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5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6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7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8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79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0</xdr:row>
      <xdr:rowOff>0</xdr:rowOff>
    </xdr:from>
    <xdr:ext cx="4572000" cy="73152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4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.xml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.xml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.xml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.xml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.xml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5.xml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6.xml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7.xml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8.xml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9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7:A87"/>
  <sheetViews>
    <sheetView tabSelected="1" workbookViewId="0"/>
  </sheetViews>
  <sheetFormatPr baseColWidth="10" defaultRowHeight="15" x14ac:dyDescent="0.25"/>
  <sheetData>
    <row r="7" spans="1:1" ht="23.25" x14ac:dyDescent="0.35">
      <c r="A7" s="1" t="s">
        <v>0</v>
      </c>
    </row>
    <row r="9" spans="1:1" ht="21" x14ac:dyDescent="0.35">
      <c r="A9" s="2" t="s">
        <v>1</v>
      </c>
    </row>
    <row r="10" spans="1:1" x14ac:dyDescent="0.25">
      <c r="A10" s="7" t="str">
        <f>HYPERLINK("#'Tablas 1'!A1", "Tablas 1. Indicadores compuestos: Viviendas según zona geográfica")</f>
        <v>Tablas 1. Indicadores compuestos: Viviendas según zona geográfica</v>
      </c>
    </row>
    <row r="11" spans="1:1" x14ac:dyDescent="0.25">
      <c r="A11" s="7" t="str">
        <f>HYPERLINK("#'Tablas 2'!A1", "Tablas 2. Indicadores compuestos: Hogares según zona geográfica")</f>
        <v>Tablas 2. Indicadores compuestos: Hogares según zona geográfica</v>
      </c>
    </row>
    <row r="12" spans="1:1" x14ac:dyDescent="0.25">
      <c r="A12" s="7" t="str">
        <f>HYPERLINK("#'Tablas 3'!A1", "Tablas 3. Indicadores compuestos: Personas según zona geográfica")</f>
        <v>Tablas 3. Indicadores compuestos: Personas según zona geográfica</v>
      </c>
    </row>
    <row r="13" spans="1:1" x14ac:dyDescent="0.25">
      <c r="A13" s="7" t="str">
        <f>HYPERLINK("#'Tablas 4'!A1", "Tablas 4. Indicadores compuestos: Personas según la etapa del ciclo de vida en la que se encuentran según su edad")</f>
        <v>Tablas 4. Indicadores compuestos: Personas según la etapa del ciclo de vida en la que se encuentran según su edad</v>
      </c>
    </row>
    <row r="14" spans="1:1" x14ac:dyDescent="0.25">
      <c r="A14" s="7" t="str">
        <f>HYPERLINK("#'Tablas 5'!A1", "Tablas 5. Indicadores compuestos: Personas según si son jóvenes (14 a 28 años)")</f>
        <v>Tablas 5. Indicadores compuestos: Personas según si son jóvenes (14 a 28 años)</v>
      </c>
    </row>
    <row r="15" spans="1:1" x14ac:dyDescent="0.25">
      <c r="A15" s="7" t="str">
        <f>HYPERLINK("#'Tablas 6'!A1", "Tablas 6. Indicadores compuestos: Personas según rango de edad")</f>
        <v>Tablas 6. Indicadores compuestos: Personas según rango de edad</v>
      </c>
    </row>
    <row r="16" spans="1:1" x14ac:dyDescent="0.25">
      <c r="A16" s="7" t="str">
        <f>HYPERLINK("#'Tablas 7'!A1", "Tablas 7. Indicadores compuestos: Personas según máximo nivel educativo alcanzado (35 años o más)")</f>
        <v>Tablas 7. Indicadores compuestos: Personas según máximo nivel educativo alcanzado (35 años o más)</v>
      </c>
    </row>
    <row r="17" spans="1:1" x14ac:dyDescent="0.25">
      <c r="A17" s="7" t="str">
        <f>HYPERLINK("#'Tablas 8'!A1", "Tablas 8. Indicadores compuestos: Hogares según máximo nivel educativo alcanzado del jefe de hogar")</f>
        <v>Tablas 8. Indicadores compuestos: Hogares según máximo nivel educativo alcanzado del jefe de hogar</v>
      </c>
    </row>
    <row r="18" spans="1:1" x14ac:dyDescent="0.25">
      <c r="A18" s="7" t="str">
        <f>HYPERLINK("#'Tablas 9'!A1", "Tablas 9. Indicadores compuestos: Personas según si pertenencen a la población en edad de trabajar-PET")</f>
        <v>Tablas 9. Indicadores compuestos: Personas según si pertenencen a la población en edad de trabajar-PET</v>
      </c>
    </row>
    <row r="19" spans="1:1" x14ac:dyDescent="0.25">
      <c r="A19" s="7" t="str">
        <f>HYPERLINK("#'Tablas 10'!A1", "Tablas 10. Indicadores compuestos: Personas según si pertenecen a la fuerza labotal-FL")</f>
        <v>Tablas 10. Indicadores compuestos: Personas según si pertenecen a la fuerza labotal-FL</v>
      </c>
    </row>
    <row r="20" spans="1:1" x14ac:dyDescent="0.25">
      <c r="A20" s="7" t="str">
        <f>HYPERLINK("#'Tablas 11'!A1", "Tablas 11. Indicadores compuestos: Personas según si se encuentran desocupados (tasa de desempleo)")</f>
        <v>Tablas 11. Indicadores compuestos: Personas según si se encuentran desocupados (tasa de desempleo)</v>
      </c>
    </row>
    <row r="21" spans="1:1" x14ac:dyDescent="0.25">
      <c r="A21" s="7" t="str">
        <f>HYPERLINK("#'Tablas 12'!A1", "Tablas 12. Indicadores compuestos: Personas según si se encuentran en un empleo informal (tamaño empresa)")</f>
        <v>Tablas 12. Indicadores compuestos: Personas según si se encuentran en un empleo informal (tamaño empresa)</v>
      </c>
    </row>
    <row r="22" spans="1:1" x14ac:dyDescent="0.25">
      <c r="A22" s="7" t="str">
        <f>HYPERLINK("#'Tablas 13'!A1", "Tablas 13. Indicadores compuestos: Personas según si se encuentran en pobreza monetaria")</f>
        <v>Tablas 13. Indicadores compuestos: Personas según si se encuentran en pobreza monetaria</v>
      </c>
    </row>
    <row r="23" spans="1:1" x14ac:dyDescent="0.25">
      <c r="A23" s="7" t="str">
        <f>HYPERLINK("#'Tablas 14'!A1", "Tablas 14. Indicadores compuestos: Personas según si se encuentran en pobreza monetaria extrema")</f>
        <v>Tablas 14. Indicadores compuestos: Personas según si se encuentran en pobreza monetaria extrema</v>
      </c>
    </row>
    <row r="24" spans="1:1" x14ac:dyDescent="0.25">
      <c r="A24" s="7" t="str">
        <f>HYPERLINK("#'Tablas 15'!A1", "Tablas 15. Indicadores compuestos: Promedio del ingreso de la unidad de gasto por persona, con imputación de arriendo a propietarios")</f>
        <v>Tablas 15. Indicadores compuestos: Promedio del ingreso de la unidad de gasto por persona, con imputación de arriendo a propietarios</v>
      </c>
    </row>
    <row r="25" spans="1:1" x14ac:dyDescent="0.25">
      <c r="A25" s="7" t="str">
        <f>HYPERLINK("#'Tablas 16'!A1", "Tablas 16. Indicadores compuestos: Promedio del ingreso total de la unidad de gasto, con imputación de arriendo a propietarios")</f>
        <v>Tablas 16. Indicadores compuestos: Promedio del ingreso total de la unidad de gasto, con imputación de arriendo a propietarios</v>
      </c>
    </row>
    <row r="26" spans="1:1" x14ac:dyDescent="0.25">
      <c r="A26" s="7" t="str">
        <f>HYPERLINK("#'Tablas 17'!A1", "Tablas 17. Indicadores compuestos: Hogares según si se encuentran en déficit cuantitativo")</f>
        <v>Tablas 17. Indicadores compuestos: Hogares según si se encuentran en déficit cuantitativo</v>
      </c>
    </row>
    <row r="27" spans="1:1" x14ac:dyDescent="0.25">
      <c r="A27" s="7" t="str">
        <f>HYPERLINK("#'Tablas 18'!A1", "Tablas 18. Indicadores compuestos: Hogares según si se encuentran en déficit cualitativo")</f>
        <v>Tablas 18. Indicadores compuestos: Hogares según si se encuentran en déficit cualitativo</v>
      </c>
    </row>
    <row r="28" spans="1:1" x14ac:dyDescent="0.25">
      <c r="A28" s="7" t="str">
        <f>HYPERLINK("#'Tablas 19'!A1", "Tablas 19. Indicadores compuestos: Hogares según si se encuentran en déficit habitacional (cualitativo o cuantitativo)")</f>
        <v>Tablas 19. Indicadores compuestos: Hogares según si se encuentran en déficit habitacional (cualitativo o cuantitativo)</v>
      </c>
    </row>
    <row r="29" spans="1:1" x14ac:dyDescent="0.25">
      <c r="A29" s="7" t="str">
        <f>HYPERLINK("#'Tablas 20'!A1", "Tablas 20. Indicadores compuestos: Hogares según si se encuentran en déficit cuantitativo: componente  tipo de vivienda")</f>
        <v>Tablas 20. Indicadores compuestos: Hogares según si se encuentran en déficit cuantitativo: componente  tipo de vivienda</v>
      </c>
    </row>
    <row r="30" spans="1:1" x14ac:dyDescent="0.25">
      <c r="A30" s="7" t="str">
        <f>HYPERLINK("#'Tablas 21'!A1", "Tablas 21. Indicadores compuestos: Hogares según si se encuentran en déficit cuantitativo: componente  paredes")</f>
        <v>Tablas 21. Indicadores compuestos: Hogares según si se encuentran en déficit cuantitativo: componente  paredes</v>
      </c>
    </row>
    <row r="31" spans="1:1" x14ac:dyDescent="0.25">
      <c r="A31" s="7" t="str">
        <f>HYPERLINK("#'Tablas 22'!A1", "Tablas 22. Indicadores compuestos: Hogares según si se encuentran en déficit cuantitativo: componente  cohabitación")</f>
        <v>Tablas 22. Indicadores compuestos: Hogares según si se encuentran en déficit cuantitativo: componente  cohabitación</v>
      </c>
    </row>
    <row r="32" spans="1:1" x14ac:dyDescent="0.25">
      <c r="A32" s="7" t="str">
        <f>HYPERLINK("#'Tablas 23'!A1", "Tablas 23. Indicadores compuestos: Hogares según si se encuentran en déficit cuantitativo: componente  hacinamiento crítico")</f>
        <v>Tablas 23. Indicadores compuestos: Hogares según si se encuentran en déficit cuantitativo: componente  hacinamiento crítico</v>
      </c>
    </row>
    <row r="33" spans="1:1" x14ac:dyDescent="0.25">
      <c r="A33" s="7" t="str">
        <f>HYPERLINK("#'Tablas 24'!A1", "Tablas 24. Indicadores compuestos: Hogares según si se encuentran en déficit cualitativo: componente hacinamiento mitigable (Jerarquizado)")</f>
        <v>Tablas 24. Indicadores compuestos: Hogares según si se encuentran en déficit cualitativo: componente hacinamiento mitigable (Jerarquizado)</v>
      </c>
    </row>
    <row r="34" spans="1:1" x14ac:dyDescent="0.25">
      <c r="A34" s="7" t="str">
        <f>HYPERLINK("#'Tablas 25'!A1", "Tablas 25. Indicadores compuestos: Hogares según si se encuentran en déficit cualitativo: componente pisos inadecuados (Jerarquizado)")</f>
        <v>Tablas 25. Indicadores compuestos: Hogares según si se encuentran en déficit cualitativo: componente pisos inadecuados (Jerarquizado)</v>
      </c>
    </row>
    <row r="35" spans="1:1" x14ac:dyDescent="0.25">
      <c r="A35" s="7" t="str">
        <f>HYPERLINK("#'Tablas 26'!A1", "Tablas 26. Indicadores compuestos: Hogares según si se encuentran en déficit cualitativo: componente cocina (Jerarquizado)")</f>
        <v>Tablas 26. Indicadores compuestos: Hogares según si se encuentran en déficit cualitativo: componente cocina (Jerarquizado)</v>
      </c>
    </row>
    <row r="36" spans="1:1" x14ac:dyDescent="0.25">
      <c r="A36" s="7" t="str">
        <f>HYPERLINK("#'Tablas 27'!A1", "Tablas 27. Indicadores compuestos: Hogares según si se encuentran en déficit cualitativo: componente fuentes de agua (Jerarquizado)")</f>
        <v>Tablas 27. Indicadores compuestos: Hogares según si se encuentran en déficit cualitativo: componente fuentes de agua (Jerarquizado)</v>
      </c>
    </row>
    <row r="37" spans="1:1" x14ac:dyDescent="0.25">
      <c r="A37" s="7" t="str">
        <f>HYPERLINK("#'Tablas 28'!A1", "Tablas 28. Indicadores compuestos: Hogares según si se encuentran en déficit cualitativo: componente alcantarillado (Jerarquizado)")</f>
        <v>Tablas 28. Indicadores compuestos: Hogares según si se encuentran en déficit cualitativo: componente alcantarillado (Jerarquizado)</v>
      </c>
    </row>
    <row r="38" spans="1:1" x14ac:dyDescent="0.25">
      <c r="A38" s="7" t="str">
        <f>HYPERLINK("#'Tablas 29'!A1", "Tablas 29. Indicadores compuestos: Hogares según si se encuentran en déficit cualitativo: componente energía eléctrica (Jerarquizado)")</f>
        <v>Tablas 29. Indicadores compuestos: Hogares según si se encuentran en déficit cualitativo: componente energía eléctrica (Jerarquizado)</v>
      </c>
    </row>
    <row r="39" spans="1:1" x14ac:dyDescent="0.25">
      <c r="A39" s="7" t="str">
        <f>HYPERLINK("#'Tablas 30'!A1", "Tablas 30. Indicadores compuestos: Hogares según si se encuentran en déficit cualitativo: componente recolección de basuras (Jerarquizado)")</f>
        <v>Tablas 30. Indicadores compuestos: Hogares según si se encuentran en déficit cualitativo: componente recolección de basuras (Jerarquizado)</v>
      </c>
    </row>
    <row r="40" spans="1:1" x14ac:dyDescent="0.25">
      <c r="A40" s="7" t="str">
        <f>HYPERLINK("#'Tablas 31'!A1", "Tablas 31. Indicadores compuestos: Personas según si son pobres (Indice de pobreza Multidimensional-IPM)")</f>
        <v>Tablas 31. Indicadores compuestos: Personas según si son pobres (Indice de pobreza Multidimensional-IPM)</v>
      </c>
    </row>
    <row r="41" spans="1:1" x14ac:dyDescent="0.25">
      <c r="A41" s="7" t="str">
        <f>HYPERLINK("#'Tablas 32'!A1", "Tablas 32. Indicadores compuestos: Hogares según si están privados por bajo logro escolar (IPM)")</f>
        <v>Tablas 32. Indicadores compuestos: Hogares según si están privados por bajo logro escolar (IPM)</v>
      </c>
    </row>
    <row r="42" spans="1:1" x14ac:dyDescent="0.25">
      <c r="A42" s="7" t="str">
        <f>HYPERLINK("#'Tablas 33'!A1", "Tablas 33. Indicadores compuestos: Hogares según si están privados por analfabetismo (IPM)")</f>
        <v>Tablas 33. Indicadores compuestos: Hogares según si están privados por analfabetismo (IPM)</v>
      </c>
    </row>
    <row r="43" spans="1:1" x14ac:dyDescent="0.25">
      <c r="A43" s="7" t="str">
        <f>HYPERLINK("#'Tablas 34'!A1", "Tablas 34. Indicadores compuestos: Hogares según si están privados por inasistencia escolar (IPM)")</f>
        <v>Tablas 34. Indicadores compuestos: Hogares según si están privados por inasistencia escolar (IPM)</v>
      </c>
    </row>
    <row r="44" spans="1:1" x14ac:dyDescent="0.25">
      <c r="A44" s="7" t="str">
        <f>HYPERLINK("#'Tablas 35'!A1", "Tablas 35. Indicadores compuestos: Hogares según si están privados por rezago escolar (IPM)")</f>
        <v>Tablas 35. Indicadores compuestos: Hogares según si están privados por rezago escolar (IPM)</v>
      </c>
    </row>
    <row r="45" spans="1:1" x14ac:dyDescent="0.25">
      <c r="A45" s="7" t="str">
        <f>HYPERLINK("#'Tablas 36'!A1", "Tablas 36. Indicadores compuestos: Hogares según si están privados por barreras en atención a la 1a infancia (IPM)")</f>
        <v>Tablas 36. Indicadores compuestos: Hogares según si están privados por barreras en atención a la 1a infancia (IPM)</v>
      </c>
    </row>
    <row r="46" spans="1:1" x14ac:dyDescent="0.25">
      <c r="A46" s="7" t="str">
        <f>HYPERLINK("#'Tablas 37'!A1", "Tablas 37. Indicadores compuestos: Hogares según si están privados por trabajo infantil (IPM)")</f>
        <v>Tablas 37. Indicadores compuestos: Hogares según si están privados por trabajo infantil (IPM)</v>
      </c>
    </row>
    <row r="47" spans="1:1" x14ac:dyDescent="0.25">
      <c r="A47" s="7" t="str">
        <f>HYPERLINK("#'Tablas 38'!A1", "Tablas 38. Indicadores compuestos: Hogares según si están privados por desempleo de larga duración (IPM)")</f>
        <v>Tablas 38. Indicadores compuestos: Hogares según si están privados por desempleo de larga duración (IPM)</v>
      </c>
    </row>
    <row r="48" spans="1:1" x14ac:dyDescent="0.25">
      <c r="A48" s="7" t="str">
        <f>HYPERLINK("#'Tablas 39'!A1", "Tablas 39. Indicadores compuestos: Hogares según si están privados por empleo informal (IPM)")</f>
        <v>Tablas 39. Indicadores compuestos: Hogares según si están privados por empleo informal (IPM)</v>
      </c>
    </row>
    <row r="49" spans="1:1" x14ac:dyDescent="0.25">
      <c r="A49" s="7" t="str">
        <f>HYPERLINK("#'Tablas 40'!A1", "Tablas 40. Indicadores compuestos: Hogares según si están privados por falta de aseguramiento en salud (IPM)")</f>
        <v>Tablas 40. Indicadores compuestos: Hogares según si están privados por falta de aseguramiento en salud (IPM)</v>
      </c>
    </row>
    <row r="50" spans="1:1" x14ac:dyDescent="0.25">
      <c r="A50" s="7" t="str">
        <f>HYPERLINK("#'Tablas 41'!A1", "Tablas 41. Indicadores compuestos: Hogares según si están privados por barreras de acceso a salud (IPM)")</f>
        <v>Tablas 41. Indicadores compuestos: Hogares según si están privados por barreras de acceso a salud (IPM)</v>
      </c>
    </row>
    <row r="51" spans="1:1" x14ac:dyDescent="0.25">
      <c r="A51" s="7" t="str">
        <f>HYPERLINK("#'Tablas 42'!A1", "Tablas 42. Indicadores compuestos: Hogares según si están privados por falta de acceso a fuente de agua mejorda (IPM)")</f>
        <v>Tablas 42. Indicadores compuestos: Hogares según si están privados por falta de acceso a fuente de agua mejorda (IPM)</v>
      </c>
    </row>
    <row r="52" spans="1:1" x14ac:dyDescent="0.25">
      <c r="A52" s="7" t="str">
        <f>HYPERLINK("#'Tablas 43'!A1", "Tablas 43. Indicadores compuestos: Hogares según si están privados por inadecuada eliminación de excretas (IPM)")</f>
        <v>Tablas 43. Indicadores compuestos: Hogares según si están privados por inadecuada eliminación de excretas (IPM)</v>
      </c>
    </row>
    <row r="53" spans="1:1" x14ac:dyDescent="0.25">
      <c r="A53" s="7" t="str">
        <f>HYPERLINK("#'Tablas 44'!A1", "Tablas 44. Indicadores compuestos: Hogares según si están privados por pisos inadecuados (IPM)")</f>
        <v>Tablas 44. Indicadores compuestos: Hogares según si están privados por pisos inadecuados (IPM)</v>
      </c>
    </row>
    <row r="54" spans="1:1" x14ac:dyDescent="0.25">
      <c r="A54" s="7" t="str">
        <f>HYPERLINK("#'Tablas 45'!A1", "Tablas 45. Indicadores compuestos: Hogares según si están privados por paredes inadecuadas (IPM)")</f>
        <v>Tablas 45. Indicadores compuestos: Hogares según si están privados por paredes inadecuadas (IPM)</v>
      </c>
    </row>
    <row r="55" spans="1:1" x14ac:dyDescent="0.25">
      <c r="A55" s="7" t="str">
        <f>HYPERLINK("#'Tablas 46'!A1", "Tablas 46. Indicadores compuestos: Hogares según si están privados por hacinamiento (IPM)")</f>
        <v>Tablas 46. Indicadores compuestos: Hogares según si están privados por hacinamiento (IPM)</v>
      </c>
    </row>
    <row r="56" spans="1:1" x14ac:dyDescent="0.25">
      <c r="A56" s="7" t="str">
        <f>HYPERLINK("#'Tablas 47'!A1", "Tablas 47. Indicadores compuestos: Hogares según el número de personas que lo conforman")</f>
        <v>Tablas 47. Indicadores compuestos: Hogares según el número de personas que lo conforman</v>
      </c>
    </row>
    <row r="57" spans="1:1" x14ac:dyDescent="0.25">
      <c r="A57" s="7" t="str">
        <f>HYPERLINK("#'Tablas 48'!A1", "Tablas 48. Indicadores compuestos: Personas según si se encuentran en condición de discapacidad")</f>
        <v>Tablas 48. Indicadores compuestos: Personas según si se encuentran en condición de discapacidad</v>
      </c>
    </row>
    <row r="58" spans="1:1" x14ac:dyDescent="0.25">
      <c r="A58" s="7" t="str">
        <f>HYPERLINK("#'Tablas 49'!A1", "Tablas 49. Indicadores compuestos: Personas según si pertenecen a los sectores LGBTI")</f>
        <v>Tablas 49. Indicadores compuestos: Personas según si pertenecen a los sectores LGBTI</v>
      </c>
    </row>
    <row r="59" spans="1:1" x14ac:dyDescent="0.25">
      <c r="A59" s="7" t="str">
        <f>HYPERLINK("#'Tablas 50'!A1", "Tablas 50. Indicadores compuestos: Personas según el sexo del jefe de hogar al que pertenencen")</f>
        <v>Tablas 50. Indicadores compuestos: Personas según el sexo del jefe de hogar al que pertenencen</v>
      </c>
    </row>
    <row r="60" spans="1:1" x14ac:dyDescent="0.25">
      <c r="A60" s="7" t="str">
        <f>HYPERLINK("#'Tablas 51'!A1", "Tablas 51. Indicadores compuestos: Personas según lugar de nacimiento y lugar donde vivían hace menos de 5 años")</f>
        <v>Tablas 51. Indicadores compuestos: Personas según lugar de nacimiento y lugar donde vivían hace menos de 5 años</v>
      </c>
    </row>
    <row r="61" spans="1:1" x14ac:dyDescent="0.25">
      <c r="A61" s="7" t="str">
        <f>HYPERLINK("#'Tablas 52'!A1", "Tablas 52. Indicadores compuestos: Personas según tiempo de desplazamiento al sitio de estudio (educación preescolar, básica y media)")</f>
        <v>Tablas 52. Indicadores compuestos: Personas según tiempo de desplazamiento al sitio de estudio (educación preescolar, básica y media)</v>
      </c>
    </row>
    <row r="62" spans="1:1" x14ac:dyDescent="0.25">
      <c r="A62" s="7" t="str">
        <f>HYPERLINK("#'Tablas 53'!A1", "Tablas 53. Indicadores compuestos: Personas según tiempo de desplazamiento al sitio de estudio (educación superior)")</f>
        <v>Tablas 53. Indicadores compuestos: Personas según tiempo de desplazamiento al sitio de estudio (educación superior)</v>
      </c>
    </row>
    <row r="63" spans="1:1" x14ac:dyDescent="0.25">
      <c r="A63" s="7" t="str">
        <f>HYPERLINK("#'Tablas 54'!A1", "Tablas 54. Indicadores compuestos: Personas según tiempo de desplazamiento al sitio de trabajo")</f>
        <v>Tablas 54. Indicadores compuestos: Personas según tiempo de desplazamiento al sitio de trabajo</v>
      </c>
    </row>
    <row r="64" spans="1:1" x14ac:dyDescent="0.25">
      <c r="A64" s="7" t="str">
        <f>HYPERLINK("#'Tablas 55'!A1", "Tablas 55. Indicadores compuestos: Promedio del gasto corriente mensual")</f>
        <v>Tablas 55. Indicadores compuestos: Promedio del gasto corriente mensual</v>
      </c>
    </row>
    <row r="65" spans="1:1" x14ac:dyDescent="0.25">
      <c r="A65" s="7" t="str">
        <f>HYPERLINK("#'Tablas 56'!A1", "Tablas 56. Indicadores compuestos: Promedio del gasto mensual en alimentación")</f>
        <v>Tablas 56. Indicadores compuestos: Promedio del gasto mensual en alimentación</v>
      </c>
    </row>
    <row r="66" spans="1:1" x14ac:dyDescent="0.25">
      <c r="A66" s="7" t="str">
        <f>HYPERLINK("#'Tablas 57'!A1", "Tablas 57. Indicadores compuestos: Promedio del gasto mensual en bebidas alcohólicas")</f>
        <v>Tablas 57. Indicadores compuestos: Promedio del gasto mensual en bebidas alcohólicas</v>
      </c>
    </row>
    <row r="67" spans="1:1" x14ac:dyDescent="0.25">
      <c r="A67" s="7" t="str">
        <f>HYPERLINK("#'Tablas 58'!A1", "Tablas 58. Indicadores compuestos: Promedio del gasto mensual en vestuario")</f>
        <v>Tablas 58. Indicadores compuestos: Promedio del gasto mensual en vestuario</v>
      </c>
    </row>
    <row r="68" spans="1:1" x14ac:dyDescent="0.25">
      <c r="A68" s="7" t="str">
        <f>HYPERLINK("#'Tablas 59'!A1", "Tablas 59. Indicadores compuestos: Promedio del gasto mensual en vivienda")</f>
        <v>Tablas 59. Indicadores compuestos: Promedio del gasto mensual en vivienda</v>
      </c>
    </row>
    <row r="69" spans="1:1" x14ac:dyDescent="0.25">
      <c r="A69" s="7" t="str">
        <f>HYPERLINK("#'Tablas 60'!A1", "Tablas 60. Indicadores compuestos: Promedio del gasto mensual en enseres")</f>
        <v>Tablas 60. Indicadores compuestos: Promedio del gasto mensual en enseres</v>
      </c>
    </row>
    <row r="70" spans="1:1" x14ac:dyDescent="0.25">
      <c r="A70" s="7" t="str">
        <f>HYPERLINK("#'Tablas 61'!A1", "Tablas 61. Indicadores compuestos: Promedio del gasto mensual en salud")</f>
        <v>Tablas 61. Indicadores compuestos: Promedio del gasto mensual en salud</v>
      </c>
    </row>
    <row r="71" spans="1:1" x14ac:dyDescent="0.25">
      <c r="A71" s="7" t="str">
        <f>HYPERLINK("#'Tablas 62'!A1", "Tablas 62. Indicadores compuestos: Promedio del gasto mensual en transporte y comunicaciones")</f>
        <v>Tablas 62. Indicadores compuestos: Promedio del gasto mensual en transporte y comunicaciones</v>
      </c>
    </row>
    <row r="72" spans="1:1" x14ac:dyDescent="0.25">
      <c r="A72" s="7" t="str">
        <f>HYPERLINK("#'Tablas 63'!A1", "Tablas 63. Indicadores compuestos: Promedio del gasto mensual en recreación")</f>
        <v>Tablas 63. Indicadores compuestos: Promedio del gasto mensual en recreación</v>
      </c>
    </row>
    <row r="73" spans="1:1" x14ac:dyDescent="0.25">
      <c r="A73" s="7" t="str">
        <f>HYPERLINK("#'Tablas 64'!A1", "Tablas 64. Indicadores compuestos: Promedio del gasto mensual en educación")</f>
        <v>Tablas 64. Indicadores compuestos: Promedio del gasto mensual en educación</v>
      </c>
    </row>
    <row r="74" spans="1:1" x14ac:dyDescent="0.25">
      <c r="A74" s="7" t="str">
        <f>HYPERLINK("#'Tablas 65'!A1", "Tablas 65. Indicadores compuestos: Promedio del gasto mensual en otros")</f>
        <v>Tablas 65. Indicadores compuestos: Promedio del gasto mensual en otros</v>
      </c>
    </row>
    <row r="75" spans="1:1" x14ac:dyDescent="0.25">
      <c r="A75" s="7" t="str">
        <f>HYPERLINK("#'Tablas 66'!A1", "Tablas 66. Indicadores compuestos: Promedio del gasto mensual en bienes durables")</f>
        <v>Tablas 66. Indicadores compuestos: Promedio del gasto mensual en bienes durables</v>
      </c>
    </row>
    <row r="76" spans="1:1" x14ac:dyDescent="0.25">
      <c r="A76" s="7" t="str">
        <f>HYPERLINK("#'Tablas 67'!A1", "Tablas 67. Indicadores compuestos: Promedio del gasto corriente mensual percapita")</f>
        <v>Tablas 67. Indicadores compuestos: Promedio del gasto corriente mensual percapita</v>
      </c>
    </row>
    <row r="77" spans="1:1" x14ac:dyDescent="0.25">
      <c r="A77" s="7" t="str">
        <f>HYPERLINK("#'Tablas 68'!A1", "Tablas 68. Indicadores compuestos: Promedio del gasto mensual percapita en alimentación")</f>
        <v>Tablas 68. Indicadores compuestos: Promedio del gasto mensual percapita en alimentación</v>
      </c>
    </row>
    <row r="78" spans="1:1" x14ac:dyDescent="0.25">
      <c r="A78" s="7" t="str">
        <f>HYPERLINK("#'Tablas 69'!A1", "Tablas 69. Indicadores compuestos: Promedio del gasto mensual percapita en bebidas alcohólicas")</f>
        <v>Tablas 69. Indicadores compuestos: Promedio del gasto mensual percapita en bebidas alcohólicas</v>
      </c>
    </row>
    <row r="79" spans="1:1" x14ac:dyDescent="0.25">
      <c r="A79" s="7" t="str">
        <f>HYPERLINK("#'Tablas 70'!A1", "Tablas 70. Indicadores compuestos: Promedio del gasto mensual percapita en vestuario")</f>
        <v>Tablas 70. Indicadores compuestos: Promedio del gasto mensual percapita en vestuario</v>
      </c>
    </row>
    <row r="80" spans="1:1" x14ac:dyDescent="0.25">
      <c r="A80" s="7" t="str">
        <f>HYPERLINK("#'Tablas 71'!A1", "Tablas 71. Indicadores compuestos: Promedio del gasto mensual percapita en vivienda")</f>
        <v>Tablas 71. Indicadores compuestos: Promedio del gasto mensual percapita en vivienda</v>
      </c>
    </row>
    <row r="81" spans="1:1" x14ac:dyDescent="0.25">
      <c r="A81" s="7" t="str">
        <f>HYPERLINK("#'Tablas 72'!A1", "Tablas 72. Indicadores compuestos: Promedio del gasto mensual percapita en enseres")</f>
        <v>Tablas 72. Indicadores compuestos: Promedio del gasto mensual percapita en enseres</v>
      </c>
    </row>
    <row r="82" spans="1:1" x14ac:dyDescent="0.25">
      <c r="A82" s="7" t="str">
        <f>HYPERLINK("#'Tablas 73'!A1", "Tablas 73. Indicadores compuestos: Promedio del gasto mensual percapita en salud")</f>
        <v>Tablas 73. Indicadores compuestos: Promedio del gasto mensual percapita en salud</v>
      </c>
    </row>
    <row r="83" spans="1:1" x14ac:dyDescent="0.25">
      <c r="A83" s="7" t="str">
        <f>HYPERLINK("#'Tablas 74'!A1", "Tablas 74. Indicadores compuestos: Promedio del gasto mensual percapita en transporte y comunicaciones")</f>
        <v>Tablas 74. Indicadores compuestos: Promedio del gasto mensual percapita en transporte y comunicaciones</v>
      </c>
    </row>
    <row r="84" spans="1:1" x14ac:dyDescent="0.25">
      <c r="A84" s="7" t="str">
        <f>HYPERLINK("#'Tablas 75'!A1", "Tablas 75. Indicadores compuestos: Promedio del gasto mensual percapita en recreación")</f>
        <v>Tablas 75. Indicadores compuestos: Promedio del gasto mensual percapita en recreación</v>
      </c>
    </row>
    <row r="85" spans="1:1" x14ac:dyDescent="0.25">
      <c r="A85" s="7" t="str">
        <f>HYPERLINK("#'Tablas 76'!A1", "Tablas 76. Indicadores compuestos: Promedio del gasto mensual percapita en educación")</f>
        <v>Tablas 76. Indicadores compuestos: Promedio del gasto mensual percapita en educación</v>
      </c>
    </row>
    <row r="86" spans="1:1" x14ac:dyDescent="0.25">
      <c r="A86" s="7" t="str">
        <f>HYPERLINK("#'Tablas 77'!A1", "Tablas 77. Indicadores compuestos: Promedio del gasto mensual percapita en otros")</f>
        <v>Tablas 77. Indicadores compuestos: Promedio del gasto mensual percapita en otros</v>
      </c>
    </row>
    <row r="87" spans="1:1" x14ac:dyDescent="0.25">
      <c r="A87" s="7" t="str">
        <f>HYPERLINK("#'Tablas 78'!A1", "Tablas 78. Indicadores compuestos: Promedio del gasto mensual percapita en bienes durables")</f>
        <v>Tablas 78. Indicadores compuestos: Promedio del gasto mensual percapita en bienes durables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2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5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8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12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2417788.05970843</v>
      </c>
    </row>
    <row r="18" spans="1:4" x14ac:dyDescent="0.25">
      <c r="A18" s="6" t="s">
        <v>13</v>
      </c>
      <c r="B18" s="6" t="s">
        <v>16</v>
      </c>
      <c r="C18" s="6" t="s">
        <v>15</v>
      </c>
      <c r="D18" s="6">
        <v>6424.2496344219999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2411363.8100740099</v>
      </c>
    </row>
    <row r="20" spans="1:4" x14ac:dyDescent="0.25">
      <c r="A20" t="s">
        <v>18</v>
      </c>
    </row>
    <row r="21" spans="1:4" x14ac:dyDescent="0.25">
      <c r="A21" t="s">
        <v>19</v>
      </c>
    </row>
    <row r="22" spans="1:4" x14ac:dyDescent="0.25">
      <c r="A22" t="s">
        <v>20</v>
      </c>
    </row>
    <row r="23" spans="1:4" x14ac:dyDescent="0.25">
      <c r="A23" t="s">
        <v>21</v>
      </c>
    </row>
    <row r="24" spans="1:4" x14ac:dyDescent="0.25">
      <c r="A24" t="s">
        <v>22</v>
      </c>
    </row>
    <row r="27" spans="1:4" x14ac:dyDescent="0.25">
      <c r="D27" s="7" t="str">
        <f>HYPERLINK("#'Indice'!A1", "Ir al índice")</f>
        <v>Ir al índice</v>
      </c>
    </row>
    <row r="28" spans="1:4" ht="17.25" x14ac:dyDescent="0.3">
      <c r="A28" s="4" t="s">
        <v>23</v>
      </c>
    </row>
    <row r="29" spans="1:4" x14ac:dyDescent="0.25">
      <c r="A29" s="5" t="s">
        <v>24</v>
      </c>
      <c r="B29" s="5" t="s">
        <v>10</v>
      </c>
      <c r="C29" s="5" t="s">
        <v>11</v>
      </c>
      <c r="D29" s="5" t="s">
        <v>12</v>
      </c>
    </row>
    <row r="30" spans="1:4" x14ac:dyDescent="0.25">
      <c r="A30" s="6" t="s">
        <v>13</v>
      </c>
      <c r="B30" s="6" t="s">
        <v>14</v>
      </c>
      <c r="C30" s="6" t="s">
        <v>15</v>
      </c>
      <c r="D30" s="6">
        <v>2417788.05970843</v>
      </c>
    </row>
    <row r="31" spans="1:4" x14ac:dyDescent="0.25">
      <c r="A31" t="s">
        <v>18</v>
      </c>
    </row>
    <row r="32" spans="1:4" x14ac:dyDescent="0.25">
      <c r="A32" t="s">
        <v>19</v>
      </c>
    </row>
    <row r="33" spans="1:4" x14ac:dyDescent="0.25">
      <c r="A33" t="s">
        <v>20</v>
      </c>
    </row>
    <row r="34" spans="1:4" x14ac:dyDescent="0.25">
      <c r="A34" t="s">
        <v>21</v>
      </c>
    </row>
    <row r="35" spans="1:4" x14ac:dyDescent="0.25">
      <c r="A35" t="s">
        <v>22</v>
      </c>
    </row>
    <row r="38" spans="1:4" x14ac:dyDescent="0.25">
      <c r="D38" s="7" t="str">
        <f>HYPERLINK("#'Indice'!A1", "Ir al índice")</f>
        <v>Ir al índice</v>
      </c>
    </row>
    <row r="39" spans="1:4" ht="17.25" x14ac:dyDescent="0.3">
      <c r="A39" s="4" t="s">
        <v>25</v>
      </c>
    </row>
    <row r="40" spans="1:4" x14ac:dyDescent="0.25">
      <c r="A40" s="5" t="s">
        <v>24</v>
      </c>
      <c r="B40" s="5" t="s">
        <v>10</v>
      </c>
      <c r="C40" s="5" t="s">
        <v>11</v>
      </c>
      <c r="D40" s="5" t="s">
        <v>12</v>
      </c>
    </row>
    <row r="41" spans="1:4" x14ac:dyDescent="0.25">
      <c r="A41" s="6" t="s">
        <v>13</v>
      </c>
      <c r="B41" s="6" t="s">
        <v>14</v>
      </c>
      <c r="C41" s="6" t="s">
        <v>15</v>
      </c>
      <c r="D41" s="6">
        <v>2411363.8100740099</v>
      </c>
    </row>
    <row r="42" spans="1:4" x14ac:dyDescent="0.25">
      <c r="A42" s="6" t="s">
        <v>26</v>
      </c>
      <c r="B42" s="6" t="s">
        <v>27</v>
      </c>
      <c r="C42" s="6" t="s">
        <v>15</v>
      </c>
      <c r="D42" s="6">
        <v>2139.2733379760002</v>
      </c>
    </row>
    <row r="43" spans="1:4" x14ac:dyDescent="0.25">
      <c r="A43" s="6" t="s">
        <v>28</v>
      </c>
      <c r="B43" s="6" t="s">
        <v>29</v>
      </c>
      <c r="C43" s="6" t="s">
        <v>15</v>
      </c>
      <c r="D43" s="6">
        <v>15726.558251111001</v>
      </c>
    </row>
    <row r="44" spans="1:4" x14ac:dyDescent="0.25">
      <c r="A44" s="6" t="s">
        <v>30</v>
      </c>
      <c r="B44" s="6" t="s">
        <v>31</v>
      </c>
      <c r="C44" s="6" t="s">
        <v>15</v>
      </c>
      <c r="D44" s="6">
        <v>2372.131115703</v>
      </c>
    </row>
    <row r="45" spans="1:4" x14ac:dyDescent="0.25">
      <c r="A45" s="6" t="s">
        <v>32</v>
      </c>
      <c r="B45" s="6" t="s">
        <v>33</v>
      </c>
      <c r="C45" s="6" t="s">
        <v>15</v>
      </c>
      <c r="D45" s="6">
        <v>31610.663664250002</v>
      </c>
    </row>
    <row r="46" spans="1:4" x14ac:dyDescent="0.25">
      <c r="A46" s="6" t="s">
        <v>34</v>
      </c>
      <c r="B46" s="6" t="s">
        <v>35</v>
      </c>
      <c r="C46" s="6" t="s">
        <v>15</v>
      </c>
      <c r="D46" s="6">
        <v>2906.9181807559999</v>
      </c>
    </row>
    <row r="47" spans="1:4" x14ac:dyDescent="0.25">
      <c r="A47" s="6" t="s">
        <v>36</v>
      </c>
      <c r="B47" s="6" t="s">
        <v>37</v>
      </c>
      <c r="C47" s="6" t="s">
        <v>15</v>
      </c>
      <c r="D47" s="6">
        <v>2125.0076246580002</v>
      </c>
    </row>
    <row r="48" spans="1:4" x14ac:dyDescent="0.25">
      <c r="A48" s="6" t="s">
        <v>38</v>
      </c>
      <c r="B48" s="6" t="s">
        <v>39</v>
      </c>
      <c r="C48" s="6" t="s">
        <v>15</v>
      </c>
      <c r="D48" s="6">
        <v>5379.2526704319998</v>
      </c>
    </row>
    <row r="49" spans="1:4" x14ac:dyDescent="0.25">
      <c r="A49" s="6" t="s">
        <v>40</v>
      </c>
      <c r="B49" s="6" t="s">
        <v>41</v>
      </c>
      <c r="C49" s="6" t="s">
        <v>15</v>
      </c>
      <c r="D49" s="6">
        <v>5435.8152211839997</v>
      </c>
    </row>
    <row r="50" spans="1:4" x14ac:dyDescent="0.25">
      <c r="A50" s="6" t="s">
        <v>42</v>
      </c>
      <c r="B50" s="6" t="s">
        <v>43</v>
      </c>
      <c r="C50" s="6" t="s">
        <v>15</v>
      </c>
      <c r="D50" s="6">
        <v>37060.521432449998</v>
      </c>
    </row>
    <row r="51" spans="1:4" x14ac:dyDescent="0.25">
      <c r="A51" s="6" t="s">
        <v>44</v>
      </c>
      <c r="B51" s="6" t="s">
        <v>45</v>
      </c>
      <c r="C51" s="6" t="s">
        <v>15</v>
      </c>
      <c r="D51" s="6">
        <v>24908.792372659998</v>
      </c>
    </row>
    <row r="52" spans="1:4" x14ac:dyDescent="0.25">
      <c r="A52" s="6" t="s">
        <v>46</v>
      </c>
      <c r="B52" s="6" t="s">
        <v>47</v>
      </c>
      <c r="C52" s="6" t="s">
        <v>15</v>
      </c>
      <c r="D52" s="6">
        <v>36827.336506879998</v>
      </c>
    </row>
    <row r="53" spans="1:4" x14ac:dyDescent="0.25">
      <c r="A53" s="6" t="s">
        <v>48</v>
      </c>
      <c r="B53" s="6" t="s">
        <v>49</v>
      </c>
      <c r="C53" s="6" t="s">
        <v>15</v>
      </c>
      <c r="D53" s="6">
        <v>3044.4335208329999</v>
      </c>
    </row>
    <row r="54" spans="1:4" x14ac:dyDescent="0.25">
      <c r="A54" s="6" t="s">
        <v>50</v>
      </c>
      <c r="B54" s="6" t="s">
        <v>51</v>
      </c>
      <c r="C54" s="6" t="s">
        <v>15</v>
      </c>
      <c r="D54" s="6">
        <v>1188.575559678</v>
      </c>
    </row>
    <row r="55" spans="1:4" x14ac:dyDescent="0.25">
      <c r="A55" s="6" t="s">
        <v>52</v>
      </c>
      <c r="B55" s="6" t="s">
        <v>53</v>
      </c>
      <c r="C55" s="6" t="s">
        <v>15</v>
      </c>
      <c r="D55" s="6">
        <v>29755.238194959999</v>
      </c>
    </row>
    <row r="56" spans="1:4" x14ac:dyDescent="0.25">
      <c r="A56" s="6" t="s">
        <v>54</v>
      </c>
      <c r="B56" s="6" t="s">
        <v>55</v>
      </c>
      <c r="C56" s="6" t="s">
        <v>15</v>
      </c>
      <c r="D56" s="6">
        <v>4546.2928352489998</v>
      </c>
    </row>
    <row r="57" spans="1:4" x14ac:dyDescent="0.25">
      <c r="A57" s="6" t="s">
        <v>56</v>
      </c>
      <c r="B57" s="6" t="s">
        <v>57</v>
      </c>
      <c r="C57" s="6" t="s">
        <v>15</v>
      </c>
      <c r="D57" s="6">
        <v>661</v>
      </c>
    </row>
    <row r="58" spans="1:4" x14ac:dyDescent="0.25">
      <c r="A58" s="6" t="s">
        <v>58</v>
      </c>
      <c r="B58" s="6" t="s">
        <v>59</v>
      </c>
      <c r="C58" s="6" t="s">
        <v>15</v>
      </c>
      <c r="D58" s="6">
        <v>3950.209154655</v>
      </c>
    </row>
    <row r="59" spans="1:4" x14ac:dyDescent="0.25">
      <c r="A59" s="6" t="s">
        <v>60</v>
      </c>
      <c r="B59" s="6" t="s">
        <v>61</v>
      </c>
      <c r="C59" s="6" t="s">
        <v>15</v>
      </c>
      <c r="D59" s="6">
        <v>6053.5855914719996</v>
      </c>
    </row>
    <row r="60" spans="1:4" x14ac:dyDescent="0.25">
      <c r="A60" s="6" t="s">
        <v>62</v>
      </c>
      <c r="B60" s="6" t="s">
        <v>63</v>
      </c>
      <c r="C60" s="6" t="s">
        <v>15</v>
      </c>
      <c r="D60" s="6">
        <v>30346.982599129999</v>
      </c>
    </row>
    <row r="61" spans="1:4" x14ac:dyDescent="0.25">
      <c r="A61" s="6" t="s">
        <v>64</v>
      </c>
      <c r="B61" s="6" t="s">
        <v>65</v>
      </c>
      <c r="C61" s="6" t="s">
        <v>15</v>
      </c>
      <c r="D61" s="6">
        <v>1194.6313991659999</v>
      </c>
    </row>
    <row r="62" spans="1:4" x14ac:dyDescent="0.25">
      <c r="A62" s="6" t="s">
        <v>66</v>
      </c>
      <c r="B62" s="6" t="s">
        <v>67</v>
      </c>
      <c r="C62" s="6" t="s">
        <v>15</v>
      </c>
      <c r="D62" s="6">
        <v>36056.206866039996</v>
      </c>
    </row>
    <row r="63" spans="1:4" x14ac:dyDescent="0.25">
      <c r="A63" s="6" t="s">
        <v>68</v>
      </c>
      <c r="B63" s="6" t="s">
        <v>69</v>
      </c>
      <c r="C63" s="6" t="s">
        <v>15</v>
      </c>
      <c r="D63" s="6">
        <v>1766.316935224</v>
      </c>
    </row>
    <row r="64" spans="1:4" x14ac:dyDescent="0.25">
      <c r="A64" s="6" t="s">
        <v>70</v>
      </c>
      <c r="B64" s="6" t="s">
        <v>71</v>
      </c>
      <c r="C64" s="6" t="s">
        <v>15</v>
      </c>
      <c r="D64" s="6">
        <v>4164.0583390749998</v>
      </c>
    </row>
    <row r="65" spans="1:4" x14ac:dyDescent="0.25">
      <c r="A65" s="6" t="s">
        <v>72</v>
      </c>
      <c r="B65" s="6" t="s">
        <v>73</v>
      </c>
      <c r="C65" s="6" t="s">
        <v>15</v>
      </c>
      <c r="D65" s="6">
        <v>1056.59610496</v>
      </c>
    </row>
    <row r="66" spans="1:4" x14ac:dyDescent="0.25">
      <c r="A66" s="6" t="s">
        <v>74</v>
      </c>
      <c r="B66" s="6" t="s">
        <v>75</v>
      </c>
      <c r="C66" s="6" t="s">
        <v>15</v>
      </c>
      <c r="D66" s="6">
        <v>1007.524238985</v>
      </c>
    </row>
    <row r="67" spans="1:4" x14ac:dyDescent="0.25">
      <c r="A67" s="6" t="s">
        <v>76</v>
      </c>
      <c r="B67" s="6" t="s">
        <v>77</v>
      </c>
      <c r="C67" s="6" t="s">
        <v>15</v>
      </c>
      <c r="D67" s="6">
        <v>6334.1228769620002</v>
      </c>
    </row>
    <row r="68" spans="1:4" x14ac:dyDescent="0.25">
      <c r="A68" s="6" t="s">
        <v>78</v>
      </c>
      <c r="B68" s="6" t="s">
        <v>79</v>
      </c>
      <c r="C68" s="6" t="s">
        <v>15</v>
      </c>
      <c r="D68" s="6">
        <v>184969.01417362</v>
      </c>
    </row>
    <row r="69" spans="1:4" x14ac:dyDescent="0.25">
      <c r="A69" s="6" t="s">
        <v>80</v>
      </c>
      <c r="B69" s="6" t="s">
        <v>81</v>
      </c>
      <c r="C69" s="6" t="s">
        <v>15</v>
      </c>
      <c r="D69" s="6">
        <v>5086.202330479</v>
      </c>
    </row>
    <row r="70" spans="1:4" x14ac:dyDescent="0.25">
      <c r="A70" s="6" t="s">
        <v>82</v>
      </c>
      <c r="B70" s="6" t="s">
        <v>83</v>
      </c>
      <c r="C70" s="6" t="s">
        <v>15</v>
      </c>
      <c r="D70" s="6">
        <v>2214.3148505210002</v>
      </c>
    </row>
    <row r="71" spans="1:4" x14ac:dyDescent="0.25">
      <c r="A71" s="6" t="s">
        <v>84</v>
      </c>
      <c r="B71" s="6" t="s">
        <v>85</v>
      </c>
      <c r="C71" s="6" t="s">
        <v>15</v>
      </c>
      <c r="D71" s="6">
        <v>556.84095198600005</v>
      </c>
    </row>
    <row r="72" spans="1:4" x14ac:dyDescent="0.25">
      <c r="A72" s="6" t="s">
        <v>86</v>
      </c>
      <c r="B72" s="6" t="s">
        <v>87</v>
      </c>
      <c r="C72" s="6" t="s">
        <v>15</v>
      </c>
      <c r="D72" s="6">
        <v>1889.5074361039999</v>
      </c>
    </row>
    <row r="73" spans="1:4" x14ac:dyDescent="0.25">
      <c r="A73" s="6" t="s">
        <v>88</v>
      </c>
      <c r="B73" s="6" t="s">
        <v>89</v>
      </c>
      <c r="C73" s="6" t="s">
        <v>15</v>
      </c>
      <c r="D73" s="6">
        <v>358.22273238899999</v>
      </c>
    </row>
    <row r="74" spans="1:4" x14ac:dyDescent="0.25">
      <c r="A74" s="6" t="s">
        <v>90</v>
      </c>
      <c r="B74" s="6" t="s">
        <v>91</v>
      </c>
      <c r="C74" s="6" t="s">
        <v>15</v>
      </c>
      <c r="D74" s="6">
        <v>2482.5603480330001</v>
      </c>
    </row>
    <row r="75" spans="1:4" x14ac:dyDescent="0.25">
      <c r="A75" s="6" t="s">
        <v>92</v>
      </c>
      <c r="B75" s="6" t="s">
        <v>93</v>
      </c>
      <c r="C75" s="6" t="s">
        <v>15</v>
      </c>
      <c r="D75" s="6">
        <v>4320.881488387</v>
      </c>
    </row>
    <row r="76" spans="1:4" x14ac:dyDescent="0.25">
      <c r="A76" s="6" t="s">
        <v>94</v>
      </c>
      <c r="B76" s="6" t="s">
        <v>95</v>
      </c>
      <c r="C76" s="6" t="s">
        <v>15</v>
      </c>
      <c r="D76" s="6">
        <v>8887.5045995479995</v>
      </c>
    </row>
    <row r="77" spans="1:4" x14ac:dyDescent="0.25">
      <c r="A77" s="6" t="s">
        <v>96</v>
      </c>
      <c r="B77" s="6" t="s">
        <v>97</v>
      </c>
      <c r="C77" s="6" t="s">
        <v>15</v>
      </c>
      <c r="D77" s="6">
        <v>6430.0185259250002</v>
      </c>
    </row>
    <row r="78" spans="1:4" x14ac:dyDescent="0.25">
      <c r="A78" s="6" t="s">
        <v>98</v>
      </c>
      <c r="B78" s="6" t="s">
        <v>99</v>
      </c>
      <c r="C78" s="6" t="s">
        <v>15</v>
      </c>
      <c r="D78" s="6">
        <v>30831.186172199999</v>
      </c>
    </row>
    <row r="79" spans="1:4" x14ac:dyDescent="0.25">
      <c r="A79" t="s">
        <v>18</v>
      </c>
    </row>
    <row r="80" spans="1:4" x14ac:dyDescent="0.25">
      <c r="A80" t="s">
        <v>19</v>
      </c>
    </row>
    <row r="81" spans="1:4" x14ac:dyDescent="0.25">
      <c r="A81" t="s">
        <v>20</v>
      </c>
    </row>
    <row r="82" spans="1:4" x14ac:dyDescent="0.25">
      <c r="A82" t="s">
        <v>21</v>
      </c>
    </row>
    <row r="83" spans="1:4" x14ac:dyDescent="0.25">
      <c r="A83" t="s">
        <v>22</v>
      </c>
    </row>
    <row r="86" spans="1:4" x14ac:dyDescent="0.25">
      <c r="D86" s="7" t="str">
        <f>HYPERLINK("#'Indice'!A1", "Ir al índice")</f>
        <v>Ir al índice</v>
      </c>
    </row>
    <row r="87" spans="1:4" ht="17.25" x14ac:dyDescent="0.3">
      <c r="A87" s="4" t="s">
        <v>100</v>
      </c>
    </row>
    <row r="88" spans="1:4" x14ac:dyDescent="0.25">
      <c r="A88" s="5" t="s">
        <v>24</v>
      </c>
      <c r="B88" s="5" t="s">
        <v>101</v>
      </c>
      <c r="C88" s="5" t="s">
        <v>11</v>
      </c>
      <c r="D88" s="5" t="s">
        <v>12</v>
      </c>
    </row>
    <row r="89" spans="1:4" x14ac:dyDescent="0.25">
      <c r="A89" s="6" t="s">
        <v>102</v>
      </c>
      <c r="B89" s="6" t="s">
        <v>103</v>
      </c>
      <c r="C89" s="6" t="s">
        <v>15</v>
      </c>
      <c r="D89" s="6">
        <v>208377.92479780799</v>
      </c>
    </row>
    <row r="90" spans="1:4" x14ac:dyDescent="0.25">
      <c r="A90" s="6" t="s">
        <v>104</v>
      </c>
      <c r="B90" s="6" t="s">
        <v>105</v>
      </c>
      <c r="C90" s="6" t="s">
        <v>15</v>
      </c>
      <c r="D90" s="6">
        <v>73815.667215858994</v>
      </c>
    </row>
    <row r="91" spans="1:4" x14ac:dyDescent="0.25">
      <c r="A91" s="6" t="s">
        <v>106</v>
      </c>
      <c r="B91" s="6" t="s">
        <v>107</v>
      </c>
      <c r="C91" s="6" t="s">
        <v>15</v>
      </c>
      <c r="D91" s="6">
        <v>39719.139812431</v>
      </c>
    </row>
    <row r="92" spans="1:4" x14ac:dyDescent="0.25">
      <c r="A92" s="6" t="s">
        <v>108</v>
      </c>
      <c r="B92" s="6" t="s">
        <v>109</v>
      </c>
      <c r="C92" s="6" t="s">
        <v>15</v>
      </c>
      <c r="D92" s="6">
        <v>112291.07562780401</v>
      </c>
    </row>
    <row r="93" spans="1:4" x14ac:dyDescent="0.25">
      <c r="A93" s="6" t="s">
        <v>110</v>
      </c>
      <c r="B93" s="6" t="s">
        <v>111</v>
      </c>
      <c r="C93" s="6" t="s">
        <v>15</v>
      </c>
      <c r="D93" s="6">
        <v>100475.021711002</v>
      </c>
    </row>
    <row r="94" spans="1:4" x14ac:dyDescent="0.25">
      <c r="A94" s="6" t="s">
        <v>112</v>
      </c>
      <c r="B94" s="6" t="s">
        <v>113</v>
      </c>
      <c r="C94" s="6" t="s">
        <v>15</v>
      </c>
      <c r="D94" s="6">
        <v>53989.892805174</v>
      </c>
    </row>
    <row r="95" spans="1:4" x14ac:dyDescent="0.25">
      <c r="A95" s="6" t="s">
        <v>114</v>
      </c>
      <c r="B95" s="6" t="s">
        <v>115</v>
      </c>
      <c r="C95" s="6" t="s">
        <v>15</v>
      </c>
      <c r="D95" s="6">
        <v>204105.09209815299</v>
      </c>
    </row>
    <row r="96" spans="1:4" x14ac:dyDescent="0.25">
      <c r="A96" s="6" t="s">
        <v>116</v>
      </c>
      <c r="B96" s="6" t="s">
        <v>117</v>
      </c>
      <c r="C96" s="6" t="s">
        <v>15</v>
      </c>
      <c r="D96" s="6">
        <v>320681.823718075</v>
      </c>
    </row>
    <row r="97" spans="1:4" x14ac:dyDescent="0.25">
      <c r="A97" s="6" t="s">
        <v>118</v>
      </c>
      <c r="B97" s="6" t="s">
        <v>119</v>
      </c>
      <c r="C97" s="6" t="s">
        <v>15</v>
      </c>
      <c r="D97" s="6">
        <v>122467.487853709</v>
      </c>
    </row>
    <row r="98" spans="1:4" x14ac:dyDescent="0.25">
      <c r="A98" s="6" t="s">
        <v>120</v>
      </c>
      <c r="B98" s="6" t="s">
        <v>121</v>
      </c>
      <c r="C98" s="6" t="s">
        <v>15</v>
      </c>
      <c r="D98" s="6">
        <v>249474.73605762</v>
      </c>
    </row>
    <row r="99" spans="1:4" x14ac:dyDescent="0.25">
      <c r="A99" s="6" t="s">
        <v>122</v>
      </c>
      <c r="B99" s="6" t="s">
        <v>123</v>
      </c>
      <c r="C99" s="6" t="s">
        <v>15</v>
      </c>
      <c r="D99" s="6">
        <v>390519.99645468598</v>
      </c>
    </row>
    <row r="100" spans="1:4" x14ac:dyDescent="0.25">
      <c r="A100" s="6" t="s">
        <v>124</v>
      </c>
      <c r="B100" s="6" t="s">
        <v>125</v>
      </c>
      <c r="C100" s="6" t="s">
        <v>15</v>
      </c>
      <c r="D100" s="6">
        <v>46327.930391772999</v>
      </c>
    </row>
    <row r="101" spans="1:4" x14ac:dyDescent="0.25">
      <c r="A101" s="6" t="s">
        <v>126</v>
      </c>
      <c r="B101" s="6" t="s">
        <v>127</v>
      </c>
      <c r="C101" s="6" t="s">
        <v>15</v>
      </c>
      <c r="D101" s="6">
        <v>61194.655196282998</v>
      </c>
    </row>
    <row r="102" spans="1:4" x14ac:dyDescent="0.25">
      <c r="A102" s="6" t="s">
        <v>128</v>
      </c>
      <c r="B102" s="6" t="s">
        <v>129</v>
      </c>
      <c r="C102" s="6" t="s">
        <v>15</v>
      </c>
      <c r="D102" s="6">
        <v>26082.021383066</v>
      </c>
    </row>
    <row r="103" spans="1:4" x14ac:dyDescent="0.25">
      <c r="A103" s="6" t="s">
        <v>130</v>
      </c>
      <c r="B103" s="6" t="s">
        <v>131</v>
      </c>
      <c r="C103" s="6" t="s">
        <v>15</v>
      </c>
      <c r="D103" s="6">
        <v>24465.027535705001</v>
      </c>
    </row>
    <row r="104" spans="1:4" x14ac:dyDescent="0.25">
      <c r="A104" s="6" t="s">
        <v>132</v>
      </c>
      <c r="B104" s="6" t="s">
        <v>133</v>
      </c>
      <c r="C104" s="6" t="s">
        <v>15</v>
      </c>
      <c r="D104" s="6">
        <v>81523.954306964995</v>
      </c>
    </row>
    <row r="105" spans="1:4" x14ac:dyDescent="0.25">
      <c r="A105" s="6" t="s">
        <v>134</v>
      </c>
      <c r="B105" s="6" t="s">
        <v>135</v>
      </c>
      <c r="C105" s="6" t="s">
        <v>15</v>
      </c>
      <c r="D105" s="6">
        <v>7427.3031092720003</v>
      </c>
    </row>
    <row r="106" spans="1:4" x14ac:dyDescent="0.25">
      <c r="A106" s="6" t="s">
        <v>136</v>
      </c>
      <c r="B106" s="6" t="s">
        <v>137</v>
      </c>
      <c r="C106" s="6" t="s">
        <v>15</v>
      </c>
      <c r="D106" s="6">
        <v>110171.67795765999</v>
      </c>
    </row>
    <row r="107" spans="1:4" x14ac:dyDescent="0.25">
      <c r="A107" s="6" t="s">
        <v>138</v>
      </c>
      <c r="B107" s="6" t="s">
        <v>139</v>
      </c>
      <c r="C107" s="6" t="s">
        <v>15</v>
      </c>
      <c r="D107" s="6">
        <v>183778.65409427599</v>
      </c>
    </row>
    <row r="108" spans="1:4" x14ac:dyDescent="0.25">
      <c r="A108" s="6" t="s">
        <v>140</v>
      </c>
      <c r="B108" s="6" t="s">
        <v>141</v>
      </c>
      <c r="C108" s="6" t="s">
        <v>15</v>
      </c>
      <c r="D108" s="6">
        <v>898.97758111300004</v>
      </c>
    </row>
    <row r="109" spans="1:4" x14ac:dyDescent="0.25">
      <c r="A109" t="s">
        <v>18</v>
      </c>
    </row>
    <row r="110" spans="1:4" x14ac:dyDescent="0.25">
      <c r="A110" t="s">
        <v>19</v>
      </c>
    </row>
    <row r="111" spans="1:4" x14ac:dyDescent="0.25">
      <c r="A111" t="s">
        <v>20</v>
      </c>
    </row>
    <row r="112" spans="1:4" x14ac:dyDescent="0.25">
      <c r="A112" t="s">
        <v>21</v>
      </c>
    </row>
    <row r="113" spans="1:4" x14ac:dyDescent="0.25">
      <c r="A113" t="s">
        <v>22</v>
      </c>
    </row>
    <row r="116" spans="1:4" x14ac:dyDescent="0.25">
      <c r="D116" s="7" t="str">
        <f>HYPERLINK("#'Indice'!A1", "Ir al índice")</f>
        <v>Ir al índice</v>
      </c>
    </row>
    <row r="117" spans="1:4" ht="17.25" x14ac:dyDescent="0.3">
      <c r="A117" s="4" t="s">
        <v>142</v>
      </c>
    </row>
    <row r="118" spans="1:4" x14ac:dyDescent="0.25">
      <c r="A118" s="5" t="s">
        <v>24</v>
      </c>
      <c r="B118" s="5" t="s">
        <v>101</v>
      </c>
      <c r="C118" s="5" t="s">
        <v>11</v>
      </c>
      <c r="D118" s="5" t="s">
        <v>12</v>
      </c>
    </row>
    <row r="119" spans="1:4" x14ac:dyDescent="0.25">
      <c r="A119" s="6" t="s">
        <v>102</v>
      </c>
      <c r="B119" s="6" t="s">
        <v>103</v>
      </c>
      <c r="C119" s="6" t="s">
        <v>15</v>
      </c>
      <c r="D119" s="6">
        <v>208274.44168997</v>
      </c>
    </row>
    <row r="120" spans="1:4" x14ac:dyDescent="0.25">
      <c r="A120" s="6" t="s">
        <v>104</v>
      </c>
      <c r="B120" s="6" t="s">
        <v>105</v>
      </c>
      <c r="C120" s="6" t="s">
        <v>15</v>
      </c>
      <c r="D120" s="6">
        <v>73564.693815969993</v>
      </c>
    </row>
    <row r="121" spans="1:4" x14ac:dyDescent="0.25">
      <c r="A121" s="6" t="s">
        <v>106</v>
      </c>
      <c r="B121" s="6" t="s">
        <v>107</v>
      </c>
      <c r="C121" s="6" t="s">
        <v>15</v>
      </c>
      <c r="D121" s="6">
        <v>39509.44778509</v>
      </c>
    </row>
    <row r="122" spans="1:4" x14ac:dyDescent="0.25">
      <c r="A122" s="6" t="s">
        <v>108</v>
      </c>
      <c r="B122" s="6" t="s">
        <v>109</v>
      </c>
      <c r="C122" s="6" t="s">
        <v>15</v>
      </c>
      <c r="D122" s="6">
        <v>112246.07562780401</v>
      </c>
    </row>
    <row r="123" spans="1:4" x14ac:dyDescent="0.25">
      <c r="A123" s="6" t="s">
        <v>110</v>
      </c>
      <c r="B123" s="6" t="s">
        <v>111</v>
      </c>
      <c r="C123" s="6" t="s">
        <v>15</v>
      </c>
      <c r="D123" s="6">
        <v>98447.818103922997</v>
      </c>
    </row>
    <row r="124" spans="1:4" x14ac:dyDescent="0.25">
      <c r="A124" s="6" t="s">
        <v>112</v>
      </c>
      <c r="B124" s="6" t="s">
        <v>113</v>
      </c>
      <c r="C124" s="6" t="s">
        <v>15</v>
      </c>
      <c r="D124" s="6">
        <v>53989.892805174</v>
      </c>
    </row>
    <row r="125" spans="1:4" x14ac:dyDescent="0.25">
      <c r="A125" s="6" t="s">
        <v>114</v>
      </c>
      <c r="B125" s="6" t="s">
        <v>115</v>
      </c>
      <c r="C125" s="6" t="s">
        <v>15</v>
      </c>
      <c r="D125" s="6">
        <v>204105.09209815299</v>
      </c>
    </row>
    <row r="126" spans="1:4" x14ac:dyDescent="0.25">
      <c r="A126" s="6" t="s">
        <v>116</v>
      </c>
      <c r="B126" s="6" t="s">
        <v>117</v>
      </c>
      <c r="C126" s="6" t="s">
        <v>15</v>
      </c>
      <c r="D126" s="6">
        <v>320681.823718075</v>
      </c>
    </row>
    <row r="127" spans="1:4" x14ac:dyDescent="0.25">
      <c r="A127" s="6" t="s">
        <v>118</v>
      </c>
      <c r="B127" s="6" t="s">
        <v>119</v>
      </c>
      <c r="C127" s="6" t="s">
        <v>15</v>
      </c>
      <c r="D127" s="6">
        <v>122467.487853709</v>
      </c>
    </row>
    <row r="128" spans="1:4" x14ac:dyDescent="0.25">
      <c r="A128" s="6" t="s">
        <v>120</v>
      </c>
      <c r="B128" s="6" t="s">
        <v>121</v>
      </c>
      <c r="C128" s="6" t="s">
        <v>15</v>
      </c>
      <c r="D128" s="6">
        <v>249474.73605762</v>
      </c>
    </row>
    <row r="129" spans="1:4" x14ac:dyDescent="0.25">
      <c r="A129" s="6" t="s">
        <v>122</v>
      </c>
      <c r="B129" s="6" t="s">
        <v>123</v>
      </c>
      <c r="C129" s="6" t="s">
        <v>15</v>
      </c>
      <c r="D129" s="6">
        <v>389630.67224975</v>
      </c>
    </row>
    <row r="130" spans="1:4" x14ac:dyDescent="0.25">
      <c r="A130" s="6" t="s">
        <v>124</v>
      </c>
      <c r="B130" s="6" t="s">
        <v>125</v>
      </c>
      <c r="C130" s="6" t="s">
        <v>15</v>
      </c>
      <c r="D130" s="6">
        <v>46327.930391772999</v>
      </c>
    </row>
    <row r="131" spans="1:4" x14ac:dyDescent="0.25">
      <c r="A131" s="6" t="s">
        <v>126</v>
      </c>
      <c r="B131" s="6" t="s">
        <v>127</v>
      </c>
      <c r="C131" s="6" t="s">
        <v>15</v>
      </c>
      <c r="D131" s="6">
        <v>61194.655196282998</v>
      </c>
    </row>
    <row r="132" spans="1:4" x14ac:dyDescent="0.25">
      <c r="A132" s="6" t="s">
        <v>128</v>
      </c>
      <c r="B132" s="6" t="s">
        <v>129</v>
      </c>
      <c r="C132" s="6" t="s">
        <v>15</v>
      </c>
      <c r="D132" s="6">
        <v>26082.021383066</v>
      </c>
    </row>
    <row r="133" spans="1:4" x14ac:dyDescent="0.25">
      <c r="A133" s="6" t="s">
        <v>130</v>
      </c>
      <c r="B133" s="6" t="s">
        <v>131</v>
      </c>
      <c r="C133" s="6" t="s">
        <v>15</v>
      </c>
      <c r="D133" s="6">
        <v>24465.027535705001</v>
      </c>
    </row>
    <row r="134" spans="1:4" x14ac:dyDescent="0.25">
      <c r="A134" s="6" t="s">
        <v>132</v>
      </c>
      <c r="B134" s="6" t="s">
        <v>133</v>
      </c>
      <c r="C134" s="6" t="s">
        <v>15</v>
      </c>
      <c r="D134" s="6">
        <v>81523.954306964995</v>
      </c>
    </row>
    <row r="135" spans="1:4" x14ac:dyDescent="0.25">
      <c r="A135" s="6" t="s">
        <v>134</v>
      </c>
      <c r="B135" s="6" t="s">
        <v>135</v>
      </c>
      <c r="C135" s="6" t="s">
        <v>15</v>
      </c>
      <c r="D135" s="6">
        <v>7427.3031092720003</v>
      </c>
    </row>
    <row r="136" spans="1:4" x14ac:dyDescent="0.25">
      <c r="A136" s="6" t="s">
        <v>136</v>
      </c>
      <c r="B136" s="6" t="s">
        <v>137</v>
      </c>
      <c r="C136" s="6" t="s">
        <v>15</v>
      </c>
      <c r="D136" s="6">
        <v>110171.67795765999</v>
      </c>
    </row>
    <row r="137" spans="1:4" x14ac:dyDescent="0.25">
      <c r="A137" s="6" t="s">
        <v>138</v>
      </c>
      <c r="B137" s="6" t="s">
        <v>139</v>
      </c>
      <c r="C137" s="6" t="s">
        <v>15</v>
      </c>
      <c r="D137" s="6">
        <v>181779.05838805001</v>
      </c>
    </row>
    <row r="138" spans="1:4" x14ac:dyDescent="0.25">
      <c r="A138" t="s">
        <v>18</v>
      </c>
    </row>
    <row r="139" spans="1:4" x14ac:dyDescent="0.25">
      <c r="A139" t="s">
        <v>19</v>
      </c>
    </row>
    <row r="140" spans="1:4" x14ac:dyDescent="0.25">
      <c r="A140" t="s">
        <v>20</v>
      </c>
    </row>
    <row r="141" spans="1:4" x14ac:dyDescent="0.25">
      <c r="A141" t="s">
        <v>21</v>
      </c>
    </row>
    <row r="142" spans="1:4" x14ac:dyDescent="0.25">
      <c r="A142" t="s">
        <v>22</v>
      </c>
    </row>
    <row r="145" spans="1:4" x14ac:dyDescent="0.25">
      <c r="D145" s="7" t="str">
        <f>HYPERLINK("#'Indice'!A1", "Ir al índice")</f>
        <v>Ir al índice</v>
      </c>
    </row>
    <row r="146" spans="1:4" ht="17.25" x14ac:dyDescent="0.3">
      <c r="A146" s="4" t="s">
        <v>143</v>
      </c>
    </row>
    <row r="147" spans="1:4" x14ac:dyDescent="0.25">
      <c r="A147" s="5" t="s">
        <v>24</v>
      </c>
      <c r="B147" s="5" t="s">
        <v>144</v>
      </c>
      <c r="C147" s="5" t="s">
        <v>11</v>
      </c>
      <c r="D147" s="5" t="s">
        <v>12</v>
      </c>
    </row>
    <row r="148" spans="1:4" x14ac:dyDescent="0.25">
      <c r="A148" s="6" t="s">
        <v>122</v>
      </c>
      <c r="B148" s="6" t="s">
        <v>145</v>
      </c>
      <c r="C148" s="6" t="s">
        <v>15</v>
      </c>
      <c r="D148" s="6">
        <v>22606.575513259999</v>
      </c>
    </row>
    <row r="149" spans="1:4" x14ac:dyDescent="0.25">
      <c r="A149" s="6" t="s">
        <v>124</v>
      </c>
      <c r="B149" s="6" t="s">
        <v>146</v>
      </c>
      <c r="C149" s="6" t="s">
        <v>15</v>
      </c>
      <c r="D149" s="6">
        <v>20637.19645082</v>
      </c>
    </row>
    <row r="150" spans="1:4" x14ac:dyDescent="0.25">
      <c r="A150" s="6" t="s">
        <v>126</v>
      </c>
      <c r="B150" s="6" t="s">
        <v>147</v>
      </c>
      <c r="C150" s="6" t="s">
        <v>15</v>
      </c>
      <c r="D150" s="6">
        <v>53640.354355429998</v>
      </c>
    </row>
    <row r="151" spans="1:4" x14ac:dyDescent="0.25">
      <c r="A151" s="6" t="s">
        <v>136</v>
      </c>
      <c r="B151" s="6" t="s">
        <v>148</v>
      </c>
      <c r="C151" s="6" t="s">
        <v>15</v>
      </c>
      <c r="D151" s="6">
        <v>31133.426399420001</v>
      </c>
    </row>
    <row r="152" spans="1:4" x14ac:dyDescent="0.25">
      <c r="A152" s="6" t="s">
        <v>138</v>
      </c>
      <c r="B152" s="6" t="s">
        <v>149</v>
      </c>
      <c r="C152" s="6" t="s">
        <v>15</v>
      </c>
      <c r="D152" s="6">
        <v>36205.092228000001</v>
      </c>
    </row>
    <row r="153" spans="1:4" x14ac:dyDescent="0.25">
      <c r="A153" s="6" t="s">
        <v>150</v>
      </c>
      <c r="B153" s="6" t="s">
        <v>151</v>
      </c>
      <c r="C153" s="6" t="s">
        <v>15</v>
      </c>
      <c r="D153" s="6">
        <v>9463.8515341999992</v>
      </c>
    </row>
    <row r="154" spans="1:4" x14ac:dyDescent="0.25">
      <c r="A154" s="6" t="s">
        <v>152</v>
      </c>
      <c r="B154" s="6" t="s">
        <v>153</v>
      </c>
      <c r="C154" s="6" t="s">
        <v>15</v>
      </c>
      <c r="D154" s="6">
        <v>17411.557797310001</v>
      </c>
    </row>
    <row r="155" spans="1:4" x14ac:dyDescent="0.25">
      <c r="A155" s="6" t="s">
        <v>154</v>
      </c>
      <c r="B155" s="6" t="s">
        <v>155</v>
      </c>
      <c r="C155" s="6" t="s">
        <v>15</v>
      </c>
      <c r="D155" s="6">
        <v>32320.735437380001</v>
      </c>
    </row>
    <row r="156" spans="1:4" x14ac:dyDescent="0.25">
      <c r="A156" s="6" t="s">
        <v>156</v>
      </c>
      <c r="B156" s="6" t="s">
        <v>157</v>
      </c>
      <c r="C156" s="6" t="s">
        <v>15</v>
      </c>
      <c r="D156" s="6">
        <v>34033.004596430001</v>
      </c>
    </row>
    <row r="157" spans="1:4" x14ac:dyDescent="0.25">
      <c r="A157" s="6" t="s">
        <v>158</v>
      </c>
      <c r="B157" s="6" t="s">
        <v>159</v>
      </c>
      <c r="C157" s="6" t="s">
        <v>15</v>
      </c>
      <c r="D157" s="6">
        <v>54563.458754860003</v>
      </c>
    </row>
    <row r="158" spans="1:4" x14ac:dyDescent="0.25">
      <c r="A158" s="6" t="s">
        <v>160</v>
      </c>
      <c r="B158" s="6" t="s">
        <v>161</v>
      </c>
      <c r="C158" s="6" t="s">
        <v>15</v>
      </c>
      <c r="D158" s="6">
        <v>88737.825299799995</v>
      </c>
    </row>
    <row r="159" spans="1:4" x14ac:dyDescent="0.25">
      <c r="A159" s="6" t="s">
        <v>162</v>
      </c>
      <c r="B159" s="6" t="s">
        <v>163</v>
      </c>
      <c r="C159" s="6" t="s">
        <v>15</v>
      </c>
      <c r="D159" s="6">
        <v>32569.354961289999</v>
      </c>
    </row>
    <row r="160" spans="1:4" x14ac:dyDescent="0.25">
      <c r="A160" s="6" t="s">
        <v>164</v>
      </c>
      <c r="B160" s="6" t="s">
        <v>165</v>
      </c>
      <c r="C160" s="6" t="s">
        <v>15</v>
      </c>
      <c r="D160" s="6">
        <v>38888.980365080002</v>
      </c>
    </row>
    <row r="161" spans="1:4" x14ac:dyDescent="0.25">
      <c r="A161" s="6" t="s">
        <v>166</v>
      </c>
      <c r="B161" s="6" t="s">
        <v>167</v>
      </c>
      <c r="C161" s="6" t="s">
        <v>15</v>
      </c>
      <c r="D161" s="6">
        <v>24943.23108627</v>
      </c>
    </row>
    <row r="162" spans="1:4" x14ac:dyDescent="0.25">
      <c r="A162" s="6" t="s">
        <v>168</v>
      </c>
      <c r="B162" s="6" t="s">
        <v>169</v>
      </c>
      <c r="C162" s="6" t="s">
        <v>15</v>
      </c>
      <c r="D162" s="6">
        <v>12617.656949654</v>
      </c>
    </row>
    <row r="163" spans="1:4" x14ac:dyDescent="0.25">
      <c r="A163" s="6" t="s">
        <v>170</v>
      </c>
      <c r="B163" s="6" t="s">
        <v>171</v>
      </c>
      <c r="C163" s="6" t="s">
        <v>15</v>
      </c>
      <c r="D163" s="6">
        <v>23275.002870079999</v>
      </c>
    </row>
    <row r="164" spans="1:4" x14ac:dyDescent="0.25">
      <c r="A164" s="6" t="s">
        <v>172</v>
      </c>
      <c r="B164" s="6" t="s">
        <v>173</v>
      </c>
      <c r="C164" s="6" t="s">
        <v>15</v>
      </c>
      <c r="D164" s="6">
        <v>7533.6343858649998</v>
      </c>
    </row>
    <row r="165" spans="1:4" x14ac:dyDescent="0.25">
      <c r="A165" s="6" t="s">
        <v>174</v>
      </c>
      <c r="B165" s="6" t="s">
        <v>175</v>
      </c>
      <c r="C165" s="6" t="s">
        <v>15</v>
      </c>
      <c r="D165" s="6">
        <v>13118.547899413001</v>
      </c>
    </row>
    <row r="166" spans="1:4" x14ac:dyDescent="0.25">
      <c r="A166" s="6" t="s">
        <v>176</v>
      </c>
      <c r="B166" s="6" t="s">
        <v>177</v>
      </c>
      <c r="C166" s="6" t="s">
        <v>15</v>
      </c>
      <c r="D166" s="6">
        <v>16931.393149840002</v>
      </c>
    </row>
    <row r="167" spans="1:4" x14ac:dyDescent="0.25">
      <c r="A167" s="6" t="s">
        <v>178</v>
      </c>
      <c r="B167" s="6" t="s">
        <v>179</v>
      </c>
      <c r="C167" s="6" t="s">
        <v>15</v>
      </c>
      <c r="D167" s="6">
        <v>26499.062333059999</v>
      </c>
    </row>
    <row r="168" spans="1:4" x14ac:dyDescent="0.25">
      <c r="A168" s="6" t="s">
        <v>180</v>
      </c>
      <c r="B168" s="6" t="s">
        <v>181</v>
      </c>
      <c r="C168" s="6" t="s">
        <v>15</v>
      </c>
      <c r="D168" s="6">
        <v>32419.697668910001</v>
      </c>
    </row>
    <row r="169" spans="1:4" x14ac:dyDescent="0.25">
      <c r="A169" s="6" t="s">
        <v>182</v>
      </c>
      <c r="B169" s="6" t="s">
        <v>183</v>
      </c>
      <c r="C169" s="6" t="s">
        <v>15</v>
      </c>
      <c r="D169" s="6">
        <v>17786.461764035001</v>
      </c>
    </row>
    <row r="170" spans="1:4" x14ac:dyDescent="0.25">
      <c r="A170" s="6" t="s">
        <v>184</v>
      </c>
      <c r="B170" s="6" t="s">
        <v>185</v>
      </c>
      <c r="C170" s="6" t="s">
        <v>15</v>
      </c>
      <c r="D170" s="6">
        <v>41546.261423709999</v>
      </c>
    </row>
    <row r="171" spans="1:4" x14ac:dyDescent="0.25">
      <c r="A171" s="6" t="s">
        <v>186</v>
      </c>
      <c r="B171" s="6" t="s">
        <v>187</v>
      </c>
      <c r="C171" s="6" t="s">
        <v>15</v>
      </c>
      <c r="D171" s="6">
        <v>23982.89209003</v>
      </c>
    </row>
    <row r="172" spans="1:4" x14ac:dyDescent="0.25">
      <c r="A172" s="6" t="s">
        <v>188</v>
      </c>
      <c r="B172" s="6" t="s">
        <v>189</v>
      </c>
      <c r="C172" s="6" t="s">
        <v>15</v>
      </c>
      <c r="D172" s="6">
        <v>25921.19976602</v>
      </c>
    </row>
    <row r="173" spans="1:4" x14ac:dyDescent="0.25">
      <c r="A173" s="6" t="s">
        <v>190</v>
      </c>
      <c r="B173" s="6" t="s">
        <v>191</v>
      </c>
      <c r="C173" s="6" t="s">
        <v>15</v>
      </c>
      <c r="D173" s="6">
        <v>29841.931157679999</v>
      </c>
    </row>
    <row r="174" spans="1:4" x14ac:dyDescent="0.25">
      <c r="A174" s="6" t="s">
        <v>192</v>
      </c>
      <c r="B174" s="6" t="s">
        <v>193</v>
      </c>
      <c r="C174" s="6" t="s">
        <v>15</v>
      </c>
      <c r="D174" s="6">
        <v>29350.39717575</v>
      </c>
    </row>
    <row r="175" spans="1:4" x14ac:dyDescent="0.25">
      <c r="A175" s="6" t="s">
        <v>194</v>
      </c>
      <c r="B175" s="6" t="s">
        <v>195</v>
      </c>
      <c r="C175" s="6" t="s">
        <v>15</v>
      </c>
      <c r="D175" s="6">
        <v>45985.933125290001</v>
      </c>
    </row>
    <row r="176" spans="1:4" x14ac:dyDescent="0.25">
      <c r="A176" s="6" t="s">
        <v>196</v>
      </c>
      <c r="B176" s="6" t="s">
        <v>197</v>
      </c>
      <c r="C176" s="6" t="s">
        <v>15</v>
      </c>
      <c r="D176" s="6">
        <v>11033.235007802999</v>
      </c>
    </row>
    <row r="177" spans="1:4" x14ac:dyDescent="0.25">
      <c r="A177" s="6" t="s">
        <v>198</v>
      </c>
      <c r="B177" s="6" t="s">
        <v>199</v>
      </c>
      <c r="C177" s="6" t="s">
        <v>15</v>
      </c>
      <c r="D177" s="6">
        <v>29375.573707060001</v>
      </c>
    </row>
    <row r="178" spans="1:4" x14ac:dyDescent="0.25">
      <c r="A178" s="6" t="s">
        <v>200</v>
      </c>
      <c r="B178" s="6" t="s">
        <v>201</v>
      </c>
      <c r="C178" s="6" t="s">
        <v>15</v>
      </c>
      <c r="D178" s="6">
        <v>22034.61101474</v>
      </c>
    </row>
    <row r="179" spans="1:4" x14ac:dyDescent="0.25">
      <c r="A179" s="6" t="s">
        <v>202</v>
      </c>
      <c r="B179" s="6" t="s">
        <v>203</v>
      </c>
      <c r="C179" s="6" t="s">
        <v>15</v>
      </c>
      <c r="D179" s="6">
        <v>5180.9297178859997</v>
      </c>
    </row>
    <row r="180" spans="1:4" x14ac:dyDescent="0.25">
      <c r="A180" s="6" t="s">
        <v>204</v>
      </c>
      <c r="B180" s="6" t="s">
        <v>205</v>
      </c>
      <c r="C180" s="6" t="s">
        <v>15</v>
      </c>
      <c r="D180" s="6">
        <v>34073.024756029998</v>
      </c>
    </row>
    <row r="181" spans="1:4" x14ac:dyDescent="0.25">
      <c r="A181" s="6" t="s">
        <v>206</v>
      </c>
      <c r="B181" s="6" t="s">
        <v>207</v>
      </c>
      <c r="C181" s="6" t="s">
        <v>15</v>
      </c>
      <c r="D181" s="6">
        <v>20296.793452040001</v>
      </c>
    </row>
    <row r="182" spans="1:4" x14ac:dyDescent="0.25">
      <c r="A182" s="6" t="s">
        <v>208</v>
      </c>
      <c r="B182" s="6" t="s">
        <v>209</v>
      </c>
      <c r="C182" s="6" t="s">
        <v>15</v>
      </c>
      <c r="D182" s="6">
        <v>35807.286733469999</v>
      </c>
    </row>
    <row r="183" spans="1:4" x14ac:dyDescent="0.25">
      <c r="A183" s="6" t="s">
        <v>210</v>
      </c>
      <c r="B183" s="6" t="s">
        <v>211</v>
      </c>
      <c r="C183" s="6" t="s">
        <v>15</v>
      </c>
      <c r="D183" s="6">
        <v>22935.944789609999</v>
      </c>
    </row>
    <row r="184" spans="1:4" x14ac:dyDescent="0.25">
      <c r="A184" s="6" t="s">
        <v>212</v>
      </c>
      <c r="B184" s="6" t="s">
        <v>213</v>
      </c>
      <c r="C184" s="6" t="s">
        <v>15</v>
      </c>
      <c r="D184" s="6">
        <v>12443.631381464</v>
      </c>
    </row>
    <row r="185" spans="1:4" x14ac:dyDescent="0.25">
      <c r="A185" s="6" t="s">
        <v>214</v>
      </c>
      <c r="B185" s="6" t="s">
        <v>215</v>
      </c>
      <c r="C185" s="6" t="s">
        <v>15</v>
      </c>
      <c r="D185" s="6">
        <v>26186.446137880001</v>
      </c>
    </row>
    <row r="186" spans="1:4" x14ac:dyDescent="0.25">
      <c r="A186" s="6" t="s">
        <v>216</v>
      </c>
      <c r="B186" s="6" t="s">
        <v>217</v>
      </c>
      <c r="C186" s="6" t="s">
        <v>15</v>
      </c>
      <c r="D186" s="6">
        <v>21135.45108906</v>
      </c>
    </row>
    <row r="187" spans="1:4" x14ac:dyDescent="0.25">
      <c r="A187" s="6" t="s">
        <v>218</v>
      </c>
      <c r="B187" s="6" t="s">
        <v>219</v>
      </c>
      <c r="C187" s="6" t="s">
        <v>15</v>
      </c>
      <c r="D187" s="6">
        <v>44382.647808729998</v>
      </c>
    </row>
    <row r="188" spans="1:4" x14ac:dyDescent="0.25">
      <c r="A188" s="6" t="s">
        <v>220</v>
      </c>
      <c r="B188" s="6" t="s">
        <v>221</v>
      </c>
      <c r="C188" s="6" t="s">
        <v>15</v>
      </c>
      <c r="D188" s="6">
        <v>46309.04413319</v>
      </c>
    </row>
    <row r="189" spans="1:4" x14ac:dyDescent="0.25">
      <c r="A189" s="6" t="s">
        <v>222</v>
      </c>
      <c r="B189" s="6" t="s">
        <v>223</v>
      </c>
      <c r="C189" s="6" t="s">
        <v>15</v>
      </c>
      <c r="D189" s="6">
        <v>26811.70630342</v>
      </c>
    </row>
    <row r="190" spans="1:4" x14ac:dyDescent="0.25">
      <c r="A190" s="6" t="s">
        <v>224</v>
      </c>
      <c r="B190" s="6" t="s">
        <v>225</v>
      </c>
      <c r="C190" s="6" t="s">
        <v>15</v>
      </c>
      <c r="D190" s="6">
        <v>78757.351565899997</v>
      </c>
    </row>
    <row r="191" spans="1:4" x14ac:dyDescent="0.25">
      <c r="A191" s="6" t="s">
        <v>226</v>
      </c>
      <c r="B191" s="6" t="s">
        <v>227</v>
      </c>
      <c r="C191" s="6" t="s">
        <v>15</v>
      </c>
      <c r="D191" s="6">
        <v>28912.051916929999</v>
      </c>
    </row>
    <row r="192" spans="1:4" x14ac:dyDescent="0.25">
      <c r="A192" s="6" t="s">
        <v>228</v>
      </c>
      <c r="B192" s="6" t="s">
        <v>229</v>
      </c>
      <c r="C192" s="6" t="s">
        <v>15</v>
      </c>
      <c r="D192" s="6">
        <v>49569.036990970002</v>
      </c>
    </row>
    <row r="193" spans="1:4" x14ac:dyDescent="0.25">
      <c r="A193" s="6" t="s">
        <v>230</v>
      </c>
      <c r="B193" s="6" t="s">
        <v>231</v>
      </c>
      <c r="C193" s="6" t="s">
        <v>15</v>
      </c>
      <c r="D193" s="6">
        <v>37377.569002199998</v>
      </c>
    </row>
    <row r="194" spans="1:4" x14ac:dyDescent="0.25">
      <c r="A194" s="6" t="s">
        <v>232</v>
      </c>
      <c r="B194" s="6" t="s">
        <v>233</v>
      </c>
      <c r="C194" s="6" t="s">
        <v>15</v>
      </c>
      <c r="D194" s="6">
        <v>42176.19227485</v>
      </c>
    </row>
    <row r="195" spans="1:4" x14ac:dyDescent="0.25">
      <c r="A195" s="6" t="s">
        <v>234</v>
      </c>
      <c r="B195" s="6" t="s">
        <v>235</v>
      </c>
      <c r="C195" s="6" t="s">
        <v>15</v>
      </c>
      <c r="D195" s="6">
        <v>9854.1533170729999</v>
      </c>
    </row>
    <row r="196" spans="1:4" x14ac:dyDescent="0.25">
      <c r="A196" s="6" t="s">
        <v>236</v>
      </c>
      <c r="B196" s="6" t="s">
        <v>237</v>
      </c>
      <c r="C196" s="6" t="s">
        <v>15</v>
      </c>
      <c r="D196" s="6">
        <v>17316.589203060001</v>
      </c>
    </row>
    <row r="197" spans="1:4" x14ac:dyDescent="0.25">
      <c r="A197" s="6" t="s">
        <v>238</v>
      </c>
      <c r="B197" s="6" t="s">
        <v>239</v>
      </c>
      <c r="C197" s="6" t="s">
        <v>15</v>
      </c>
      <c r="D197" s="6">
        <v>8637.7691313689993</v>
      </c>
    </row>
    <row r="198" spans="1:4" x14ac:dyDescent="0.25">
      <c r="A198" s="6" t="s">
        <v>240</v>
      </c>
      <c r="B198" s="6" t="s">
        <v>241</v>
      </c>
      <c r="C198" s="6" t="s">
        <v>15</v>
      </c>
      <c r="D198" s="6">
        <v>36319.114658869999</v>
      </c>
    </row>
    <row r="199" spans="1:4" x14ac:dyDescent="0.25">
      <c r="A199" s="6" t="s">
        <v>242</v>
      </c>
      <c r="B199" s="6" t="s">
        <v>243</v>
      </c>
      <c r="C199" s="6" t="s">
        <v>15</v>
      </c>
      <c r="D199" s="6">
        <v>16909.82396786</v>
      </c>
    </row>
    <row r="200" spans="1:4" x14ac:dyDescent="0.25">
      <c r="A200" s="6" t="s">
        <v>244</v>
      </c>
      <c r="B200" s="6" t="s">
        <v>245</v>
      </c>
      <c r="C200" s="6" t="s">
        <v>15</v>
      </c>
      <c r="D200" s="6">
        <v>19616.312249160001</v>
      </c>
    </row>
    <row r="201" spans="1:4" x14ac:dyDescent="0.25">
      <c r="A201" s="6" t="s">
        <v>246</v>
      </c>
      <c r="B201" s="6" t="s">
        <v>247</v>
      </c>
      <c r="C201" s="6" t="s">
        <v>15</v>
      </c>
      <c r="D201" s="6">
        <v>43258.592969259997</v>
      </c>
    </row>
    <row r="202" spans="1:4" x14ac:dyDescent="0.25">
      <c r="A202" s="6" t="s">
        <v>248</v>
      </c>
      <c r="B202" s="6" t="s">
        <v>249</v>
      </c>
      <c r="C202" s="6" t="s">
        <v>15</v>
      </c>
      <c r="D202" s="6">
        <v>8494.7819707060007</v>
      </c>
    </row>
    <row r="203" spans="1:4" x14ac:dyDescent="0.25">
      <c r="A203" s="6" t="s">
        <v>250</v>
      </c>
      <c r="B203" s="6" t="s">
        <v>251</v>
      </c>
      <c r="C203" s="6" t="s">
        <v>15</v>
      </c>
      <c r="D203" s="6">
        <v>58512.827592100002</v>
      </c>
    </row>
    <row r="204" spans="1:4" x14ac:dyDescent="0.25">
      <c r="A204" s="6" t="s">
        <v>252</v>
      </c>
      <c r="B204" s="6" t="s">
        <v>253</v>
      </c>
      <c r="C204" s="6" t="s">
        <v>15</v>
      </c>
      <c r="D204" s="6">
        <v>70593.319500719997</v>
      </c>
    </row>
    <row r="205" spans="1:4" x14ac:dyDescent="0.25">
      <c r="A205" s="6" t="s">
        <v>254</v>
      </c>
      <c r="B205" s="6" t="s">
        <v>255</v>
      </c>
      <c r="C205" s="6" t="s">
        <v>15</v>
      </c>
      <c r="D205" s="6">
        <v>36006.961168260001</v>
      </c>
    </row>
    <row r="206" spans="1:4" x14ac:dyDescent="0.25">
      <c r="A206" s="6" t="s">
        <v>256</v>
      </c>
      <c r="B206" s="6" t="s">
        <v>257</v>
      </c>
      <c r="C206" s="6" t="s">
        <v>15</v>
      </c>
      <c r="D206" s="6">
        <v>27958.74882927</v>
      </c>
    </row>
    <row r="207" spans="1:4" x14ac:dyDescent="0.25">
      <c r="A207" s="6" t="s">
        <v>258</v>
      </c>
      <c r="B207" s="6" t="s">
        <v>259</v>
      </c>
      <c r="C207" s="6" t="s">
        <v>15</v>
      </c>
      <c r="D207" s="6">
        <v>5162.2942051099999</v>
      </c>
    </row>
    <row r="208" spans="1:4" x14ac:dyDescent="0.25">
      <c r="A208" s="6" t="s">
        <v>260</v>
      </c>
      <c r="B208" s="6" t="s">
        <v>261</v>
      </c>
      <c r="C208" s="6" t="s">
        <v>15</v>
      </c>
      <c r="D208" s="6">
        <v>4903.8425658799997</v>
      </c>
    </row>
    <row r="209" spans="1:4" x14ac:dyDescent="0.25">
      <c r="A209" s="6" t="s">
        <v>262</v>
      </c>
      <c r="B209" s="6" t="s">
        <v>263</v>
      </c>
      <c r="C209" s="6" t="s">
        <v>15</v>
      </c>
      <c r="D209" s="6">
        <v>7427.3031092720003</v>
      </c>
    </row>
    <row r="210" spans="1:4" x14ac:dyDescent="0.25">
      <c r="A210" s="6" t="s">
        <v>264</v>
      </c>
      <c r="B210" s="6" t="s">
        <v>265</v>
      </c>
      <c r="C210" s="6" t="s">
        <v>15</v>
      </c>
      <c r="D210" s="6">
        <v>6931.9416409019996</v>
      </c>
    </row>
    <row r="211" spans="1:4" x14ac:dyDescent="0.25">
      <c r="A211" s="6" t="s">
        <v>266</v>
      </c>
      <c r="B211" s="6" t="s">
        <v>267</v>
      </c>
      <c r="C211" s="6" t="s">
        <v>15</v>
      </c>
      <c r="D211" s="6">
        <v>13451.745998947999</v>
      </c>
    </row>
    <row r="212" spans="1:4" x14ac:dyDescent="0.25">
      <c r="A212" s="6" t="s">
        <v>268</v>
      </c>
      <c r="B212" s="6" t="s">
        <v>269</v>
      </c>
      <c r="C212" s="6" t="s">
        <v>15</v>
      </c>
      <c r="D212" s="6">
        <v>14072.893249833</v>
      </c>
    </row>
    <row r="213" spans="1:4" x14ac:dyDescent="0.25">
      <c r="A213" s="6" t="s">
        <v>270</v>
      </c>
      <c r="B213" s="6" t="s">
        <v>271</v>
      </c>
      <c r="C213" s="6" t="s">
        <v>15</v>
      </c>
      <c r="D213" s="6">
        <v>15007.886218748001</v>
      </c>
    </row>
    <row r="214" spans="1:4" x14ac:dyDescent="0.25">
      <c r="A214" s="6" t="s">
        <v>272</v>
      </c>
      <c r="B214" s="6" t="s">
        <v>273</v>
      </c>
      <c r="C214" s="6" t="s">
        <v>15</v>
      </c>
      <c r="D214" s="6">
        <v>12167.555138711999</v>
      </c>
    </row>
    <row r="215" spans="1:4" x14ac:dyDescent="0.25">
      <c r="A215" s="6" t="s">
        <v>274</v>
      </c>
      <c r="B215" s="6" t="s">
        <v>275</v>
      </c>
      <c r="C215" s="6" t="s">
        <v>15</v>
      </c>
      <c r="D215" s="6">
        <v>12963.473483653001</v>
      </c>
    </row>
    <row r="216" spans="1:4" x14ac:dyDescent="0.25">
      <c r="A216" s="6" t="s">
        <v>276</v>
      </c>
      <c r="B216" s="6" t="s">
        <v>277</v>
      </c>
      <c r="C216" s="6" t="s">
        <v>15</v>
      </c>
      <c r="D216" s="6">
        <v>11434.46533653</v>
      </c>
    </row>
    <row r="217" spans="1:4" x14ac:dyDescent="0.25">
      <c r="A217" s="6" t="s">
        <v>278</v>
      </c>
      <c r="B217" s="6" t="s">
        <v>279</v>
      </c>
      <c r="C217" s="6" t="s">
        <v>15</v>
      </c>
      <c r="D217" s="6">
        <v>7717.2290262529996</v>
      </c>
    </row>
    <row r="218" spans="1:4" x14ac:dyDescent="0.25">
      <c r="A218" s="6" t="s">
        <v>280</v>
      </c>
      <c r="B218" s="6" t="s">
        <v>281</v>
      </c>
      <c r="C218" s="6" t="s">
        <v>15</v>
      </c>
      <c r="D218" s="6">
        <v>17464.801778780002</v>
      </c>
    </row>
    <row r="219" spans="1:4" x14ac:dyDescent="0.25">
      <c r="A219" s="6" t="s">
        <v>282</v>
      </c>
      <c r="B219" s="6" t="s">
        <v>283</v>
      </c>
      <c r="C219" s="6" t="s">
        <v>15</v>
      </c>
      <c r="D219" s="6">
        <v>15246.765467249999</v>
      </c>
    </row>
    <row r="220" spans="1:4" x14ac:dyDescent="0.25">
      <c r="A220" s="6" t="s">
        <v>284</v>
      </c>
      <c r="B220" s="6" t="s">
        <v>285</v>
      </c>
      <c r="C220" s="6" t="s">
        <v>15</v>
      </c>
      <c r="D220" s="6">
        <v>14539.658853216</v>
      </c>
    </row>
    <row r="221" spans="1:4" x14ac:dyDescent="0.25">
      <c r="A221" s="6" t="s">
        <v>286</v>
      </c>
      <c r="B221" s="6" t="s">
        <v>287</v>
      </c>
      <c r="C221" s="6" t="s">
        <v>15</v>
      </c>
      <c r="D221" s="6">
        <v>29302.79741653</v>
      </c>
    </row>
    <row r="222" spans="1:4" x14ac:dyDescent="0.25">
      <c r="A222" s="6" t="s">
        <v>288</v>
      </c>
      <c r="B222" s="6" t="s">
        <v>289</v>
      </c>
      <c r="C222" s="6" t="s">
        <v>15</v>
      </c>
      <c r="D222" s="6">
        <v>56345.967546109998</v>
      </c>
    </row>
    <row r="223" spans="1:4" x14ac:dyDescent="0.25">
      <c r="A223" s="6" t="s">
        <v>290</v>
      </c>
      <c r="B223" s="6" t="s">
        <v>291</v>
      </c>
      <c r="C223" s="6" t="s">
        <v>15</v>
      </c>
      <c r="D223" s="6">
        <v>59050.115840209997</v>
      </c>
    </row>
    <row r="224" spans="1:4" x14ac:dyDescent="0.25">
      <c r="A224" s="6" t="s">
        <v>292</v>
      </c>
      <c r="B224" s="6" t="s">
        <v>293</v>
      </c>
      <c r="C224" s="6" t="s">
        <v>15</v>
      </c>
      <c r="D224" s="6">
        <v>52340.19953025</v>
      </c>
    </row>
    <row r="225" spans="1:4" x14ac:dyDescent="0.25">
      <c r="A225" s="6" t="s">
        <v>294</v>
      </c>
      <c r="B225" s="6" t="s">
        <v>295</v>
      </c>
      <c r="C225" s="6" t="s">
        <v>15</v>
      </c>
      <c r="D225" s="6">
        <v>33299.843790049999</v>
      </c>
    </row>
    <row r="226" spans="1:4" x14ac:dyDescent="0.25">
      <c r="A226" s="6" t="s">
        <v>296</v>
      </c>
      <c r="B226" s="6" t="s">
        <v>297</v>
      </c>
      <c r="C226" s="6" t="s">
        <v>15</v>
      </c>
      <c r="D226" s="6">
        <v>17201.380977029999</v>
      </c>
    </row>
    <row r="227" spans="1:4" x14ac:dyDescent="0.25">
      <c r="A227" s="6" t="s">
        <v>298</v>
      </c>
      <c r="B227" s="6" t="s">
        <v>299</v>
      </c>
      <c r="C227" s="6" t="s">
        <v>15</v>
      </c>
      <c r="D227" s="6">
        <v>22791.185607740001</v>
      </c>
    </row>
    <row r="228" spans="1:4" x14ac:dyDescent="0.25">
      <c r="A228" s="6" t="s">
        <v>300</v>
      </c>
      <c r="B228" s="6" t="s">
        <v>301</v>
      </c>
      <c r="C228" s="6" t="s">
        <v>15</v>
      </c>
      <c r="D228" s="6">
        <v>14867.519476040001</v>
      </c>
    </row>
    <row r="229" spans="1:4" x14ac:dyDescent="0.25">
      <c r="A229" s="6" t="s">
        <v>302</v>
      </c>
      <c r="B229" s="6" t="s">
        <v>303</v>
      </c>
      <c r="C229" s="6" t="s">
        <v>15</v>
      </c>
      <c r="D229" s="6">
        <v>7334.90278399</v>
      </c>
    </row>
    <row r="230" spans="1:4" x14ac:dyDescent="0.25">
      <c r="A230" s="6" t="s">
        <v>304</v>
      </c>
      <c r="B230" s="6" t="s">
        <v>305</v>
      </c>
      <c r="C230" s="6" t="s">
        <v>15</v>
      </c>
      <c r="D230" s="6">
        <v>28124.73822472</v>
      </c>
    </row>
    <row r="231" spans="1:4" x14ac:dyDescent="0.25">
      <c r="A231" s="6" t="s">
        <v>306</v>
      </c>
      <c r="B231" s="6" t="s">
        <v>307</v>
      </c>
      <c r="C231" s="6" t="s">
        <v>15</v>
      </c>
      <c r="D231" s="6">
        <v>19171.354368879998</v>
      </c>
    </row>
    <row r="232" spans="1:4" x14ac:dyDescent="0.25">
      <c r="A232" s="6" t="s">
        <v>308</v>
      </c>
      <c r="B232" s="6" t="s">
        <v>309</v>
      </c>
      <c r="C232" s="6" t="s">
        <v>15</v>
      </c>
      <c r="D232" s="6">
        <v>15352.302494076999</v>
      </c>
    </row>
    <row r="233" spans="1:4" x14ac:dyDescent="0.25">
      <c r="A233" s="6" t="s">
        <v>310</v>
      </c>
      <c r="B233" s="6" t="s">
        <v>311</v>
      </c>
      <c r="C233" s="6" t="s">
        <v>15</v>
      </c>
      <c r="D233" s="6">
        <v>5869.3269594800004</v>
      </c>
    </row>
    <row r="234" spans="1:4" x14ac:dyDescent="0.25">
      <c r="A234" s="6" t="s">
        <v>312</v>
      </c>
      <c r="B234" s="6" t="s">
        <v>313</v>
      </c>
      <c r="C234" s="6" t="s">
        <v>15</v>
      </c>
      <c r="D234" s="6">
        <v>14221.917579360001</v>
      </c>
    </row>
    <row r="235" spans="1:4" x14ac:dyDescent="0.25">
      <c r="A235" s="6" t="s">
        <v>314</v>
      </c>
      <c r="B235" s="6" t="s">
        <v>315</v>
      </c>
      <c r="C235" s="6" t="s">
        <v>15</v>
      </c>
      <c r="D235" s="6">
        <v>16953.762915769999</v>
      </c>
    </row>
    <row r="236" spans="1:4" x14ac:dyDescent="0.25">
      <c r="A236" s="6" t="s">
        <v>316</v>
      </c>
      <c r="B236" s="6" t="s">
        <v>317</v>
      </c>
      <c r="C236" s="6" t="s">
        <v>15</v>
      </c>
      <c r="D236" s="6">
        <v>34734.652102120002</v>
      </c>
    </row>
    <row r="237" spans="1:4" x14ac:dyDescent="0.25">
      <c r="A237" s="6" t="s">
        <v>318</v>
      </c>
      <c r="B237" s="6" t="s">
        <v>319</v>
      </c>
      <c r="C237" s="6" t="s">
        <v>15</v>
      </c>
      <c r="D237" s="6">
        <v>33667.747508740002</v>
      </c>
    </row>
    <row r="238" spans="1:4" x14ac:dyDescent="0.25">
      <c r="A238" t="s">
        <v>18</v>
      </c>
    </row>
    <row r="239" spans="1:4" x14ac:dyDescent="0.25">
      <c r="A239" t="s">
        <v>19</v>
      </c>
    </row>
    <row r="240" spans="1:4" x14ac:dyDescent="0.25">
      <c r="A240" t="s">
        <v>20</v>
      </c>
    </row>
    <row r="241" spans="1:4" x14ac:dyDescent="0.25">
      <c r="A241" t="s">
        <v>21</v>
      </c>
    </row>
    <row r="242" spans="1:4" x14ac:dyDescent="0.25">
      <c r="A242" t="s">
        <v>22</v>
      </c>
    </row>
    <row r="245" spans="1:4" x14ac:dyDescent="0.25">
      <c r="D245" s="7" t="str">
        <f>HYPERLINK("#'Indice'!A1", "Ir al índice")</f>
        <v>Ir al índice</v>
      </c>
    </row>
    <row r="246" spans="1:4" ht="17.25" x14ac:dyDescent="0.3">
      <c r="A246" s="4" t="s">
        <v>320</v>
      </c>
    </row>
    <row r="247" spans="1:4" x14ac:dyDescent="0.25">
      <c r="A247" s="5" t="s">
        <v>24</v>
      </c>
      <c r="B247" s="5" t="s">
        <v>101</v>
      </c>
      <c r="C247" s="5" t="s">
        <v>11</v>
      </c>
      <c r="D247" s="5" t="s">
        <v>12</v>
      </c>
    </row>
    <row r="248" spans="1:4" x14ac:dyDescent="0.25">
      <c r="A248" s="6" t="s">
        <v>102</v>
      </c>
      <c r="B248" s="6" t="s">
        <v>103</v>
      </c>
      <c r="C248" s="6" t="s">
        <v>15</v>
      </c>
      <c r="D248" s="6">
        <v>103.483107838</v>
      </c>
    </row>
    <row r="249" spans="1:4" x14ac:dyDescent="0.25">
      <c r="A249" s="6" t="s">
        <v>104</v>
      </c>
      <c r="B249" s="6" t="s">
        <v>105</v>
      </c>
      <c r="C249" s="6" t="s">
        <v>15</v>
      </c>
      <c r="D249" s="6">
        <v>250.97339988900001</v>
      </c>
    </row>
    <row r="250" spans="1:4" x14ac:dyDescent="0.25">
      <c r="A250" s="6" t="s">
        <v>106</v>
      </c>
      <c r="B250" s="6" t="s">
        <v>107</v>
      </c>
      <c r="C250" s="6" t="s">
        <v>15</v>
      </c>
      <c r="D250" s="6">
        <v>209.692027341</v>
      </c>
    </row>
    <row r="251" spans="1:4" x14ac:dyDescent="0.25">
      <c r="A251" s="6" t="s">
        <v>108</v>
      </c>
      <c r="B251" s="6" t="s">
        <v>109</v>
      </c>
      <c r="C251" s="6" t="s">
        <v>15</v>
      </c>
      <c r="D251" s="6">
        <v>45</v>
      </c>
    </row>
    <row r="252" spans="1:4" x14ac:dyDescent="0.25">
      <c r="A252" s="6" t="s">
        <v>110</v>
      </c>
      <c r="B252" s="6" t="s">
        <v>111</v>
      </c>
      <c r="C252" s="6" t="s">
        <v>15</v>
      </c>
      <c r="D252" s="6">
        <v>2027.203607079</v>
      </c>
    </row>
    <row r="253" spans="1:4" x14ac:dyDescent="0.25">
      <c r="A253" s="6" t="s">
        <v>122</v>
      </c>
      <c r="B253" s="6" t="s">
        <v>123</v>
      </c>
      <c r="C253" s="6" t="s">
        <v>15</v>
      </c>
      <c r="D253" s="6">
        <v>889.324204936</v>
      </c>
    </row>
    <row r="254" spans="1:4" x14ac:dyDescent="0.25">
      <c r="A254" s="6" t="s">
        <v>138</v>
      </c>
      <c r="B254" s="6" t="s">
        <v>139</v>
      </c>
      <c r="C254" s="6" t="s">
        <v>15</v>
      </c>
      <c r="D254" s="6">
        <v>1999.5957062259999</v>
      </c>
    </row>
    <row r="255" spans="1:4" x14ac:dyDescent="0.25">
      <c r="A255" s="6" t="s">
        <v>140</v>
      </c>
      <c r="B255" s="6" t="s">
        <v>141</v>
      </c>
      <c r="C255" s="6" t="s">
        <v>15</v>
      </c>
      <c r="D255" s="6">
        <v>898.97758111300004</v>
      </c>
    </row>
    <row r="256" spans="1:4" x14ac:dyDescent="0.25">
      <c r="A256" t="s">
        <v>18</v>
      </c>
    </row>
    <row r="257" spans="1:4" x14ac:dyDescent="0.25">
      <c r="A257" t="s">
        <v>19</v>
      </c>
    </row>
    <row r="258" spans="1:4" x14ac:dyDescent="0.25">
      <c r="A258" t="s">
        <v>20</v>
      </c>
    </row>
    <row r="259" spans="1:4" x14ac:dyDescent="0.25">
      <c r="A259" t="s">
        <v>21</v>
      </c>
    </row>
    <row r="260" spans="1:4" x14ac:dyDescent="0.25">
      <c r="A260" t="s">
        <v>22</v>
      </c>
    </row>
    <row r="263" spans="1:4" x14ac:dyDescent="0.25">
      <c r="D263" s="7" t="str">
        <f>HYPERLINK("#'Indice'!A1", "Ir al índice")</f>
        <v>Ir al índice</v>
      </c>
    </row>
    <row r="264" spans="1:4" ht="17.25" x14ac:dyDescent="0.3">
      <c r="A264" s="8" t="s">
        <v>321</v>
      </c>
    </row>
    <row r="265" spans="1:4" x14ac:dyDescent="0.25">
      <c r="A265" s="5" t="s">
        <v>24</v>
      </c>
      <c r="B265" s="5" t="s">
        <v>10</v>
      </c>
      <c r="C265" s="5" t="s">
        <v>11</v>
      </c>
      <c r="D265" s="5" t="s">
        <v>12</v>
      </c>
    </row>
    <row r="266" spans="1:4" x14ac:dyDescent="0.25">
      <c r="A266" s="6" t="s">
        <v>13</v>
      </c>
      <c r="B266" s="6" t="s">
        <v>14</v>
      </c>
      <c r="C266" s="6" t="s">
        <v>15</v>
      </c>
      <c r="D266" s="6">
        <v>6424.2496344219999</v>
      </c>
    </row>
    <row r="267" spans="1:4" x14ac:dyDescent="0.25">
      <c r="A267" t="s">
        <v>18</v>
      </c>
    </row>
    <row r="268" spans="1:4" x14ac:dyDescent="0.25">
      <c r="A268" t="s">
        <v>19</v>
      </c>
    </row>
    <row r="269" spans="1:4" x14ac:dyDescent="0.25">
      <c r="A269" t="s">
        <v>20</v>
      </c>
    </row>
    <row r="270" spans="1:4" x14ac:dyDescent="0.25">
      <c r="A270" t="s">
        <v>21</v>
      </c>
    </row>
    <row r="271" spans="1:4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2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322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323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324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325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2461575.7968224199</v>
      </c>
    </row>
    <row r="18" spans="1:4" x14ac:dyDescent="0.25">
      <c r="A18" s="6" t="s">
        <v>13</v>
      </c>
      <c r="B18" s="6" t="s">
        <v>16</v>
      </c>
      <c r="C18" s="6" t="s">
        <v>15</v>
      </c>
      <c r="D18" s="6">
        <v>6627.8167324650003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2454947.9800899499</v>
      </c>
    </row>
    <row r="20" spans="1:4" x14ac:dyDescent="0.25">
      <c r="A20" t="s">
        <v>18</v>
      </c>
    </row>
    <row r="21" spans="1:4" x14ac:dyDescent="0.25">
      <c r="A21" t="s">
        <v>19</v>
      </c>
    </row>
    <row r="22" spans="1:4" x14ac:dyDescent="0.25">
      <c r="A22" t="s">
        <v>20</v>
      </c>
    </row>
    <row r="23" spans="1:4" x14ac:dyDescent="0.25">
      <c r="A23" t="s">
        <v>21</v>
      </c>
    </row>
    <row r="24" spans="1:4" x14ac:dyDescent="0.25">
      <c r="A24" t="s">
        <v>22</v>
      </c>
    </row>
    <row r="27" spans="1:4" x14ac:dyDescent="0.25">
      <c r="D27" s="7" t="str">
        <f>HYPERLINK("#'Indice'!A1", "Ir al índice")</f>
        <v>Ir al índice</v>
      </c>
    </row>
    <row r="28" spans="1:4" ht="17.25" x14ac:dyDescent="0.3">
      <c r="A28" s="4" t="s">
        <v>326</v>
      </c>
    </row>
    <row r="29" spans="1:4" x14ac:dyDescent="0.25">
      <c r="A29" s="5" t="s">
        <v>24</v>
      </c>
      <c r="B29" s="5" t="s">
        <v>10</v>
      </c>
      <c r="C29" s="5" t="s">
        <v>11</v>
      </c>
      <c r="D29" s="5" t="s">
        <v>325</v>
      </c>
    </row>
    <row r="30" spans="1:4" x14ac:dyDescent="0.25">
      <c r="A30" s="6" t="s">
        <v>13</v>
      </c>
      <c r="B30" s="6" t="s">
        <v>14</v>
      </c>
      <c r="C30" s="6" t="s">
        <v>15</v>
      </c>
      <c r="D30" s="6">
        <v>2461575.7968224199</v>
      </c>
    </row>
    <row r="31" spans="1:4" x14ac:dyDescent="0.25">
      <c r="A31" t="s">
        <v>18</v>
      </c>
    </row>
    <row r="32" spans="1:4" x14ac:dyDescent="0.25">
      <c r="A32" t="s">
        <v>19</v>
      </c>
    </row>
    <row r="33" spans="1:4" x14ac:dyDescent="0.25">
      <c r="A33" t="s">
        <v>20</v>
      </c>
    </row>
    <row r="34" spans="1:4" x14ac:dyDescent="0.25">
      <c r="A34" t="s">
        <v>21</v>
      </c>
    </row>
    <row r="35" spans="1:4" x14ac:dyDescent="0.25">
      <c r="A35" t="s">
        <v>22</v>
      </c>
    </row>
    <row r="38" spans="1:4" x14ac:dyDescent="0.25">
      <c r="D38" s="7" t="str">
        <f>HYPERLINK("#'Indice'!A1", "Ir al índice")</f>
        <v>Ir al índice</v>
      </c>
    </row>
    <row r="39" spans="1:4" ht="17.25" x14ac:dyDescent="0.3">
      <c r="A39" s="4" t="s">
        <v>327</v>
      </c>
    </row>
    <row r="40" spans="1:4" x14ac:dyDescent="0.25">
      <c r="A40" s="5" t="s">
        <v>24</v>
      </c>
      <c r="B40" s="5" t="s">
        <v>10</v>
      </c>
      <c r="C40" s="5" t="s">
        <v>11</v>
      </c>
      <c r="D40" s="5" t="s">
        <v>325</v>
      </c>
    </row>
    <row r="41" spans="1:4" x14ac:dyDescent="0.25">
      <c r="A41" s="6" t="s">
        <v>13</v>
      </c>
      <c r="B41" s="6" t="s">
        <v>14</v>
      </c>
      <c r="C41" s="6" t="s">
        <v>15</v>
      </c>
      <c r="D41" s="6">
        <v>2454947.9800899499</v>
      </c>
    </row>
    <row r="42" spans="1:4" x14ac:dyDescent="0.25">
      <c r="A42" s="6" t="s">
        <v>26</v>
      </c>
      <c r="B42" s="6" t="s">
        <v>27</v>
      </c>
      <c r="C42" s="6" t="s">
        <v>15</v>
      </c>
      <c r="D42" s="6">
        <v>2177.7473261300001</v>
      </c>
    </row>
    <row r="43" spans="1:4" x14ac:dyDescent="0.25">
      <c r="A43" s="6" t="s">
        <v>28</v>
      </c>
      <c r="B43" s="6" t="s">
        <v>29</v>
      </c>
      <c r="C43" s="6" t="s">
        <v>15</v>
      </c>
      <c r="D43" s="6">
        <v>16876.814935611001</v>
      </c>
    </row>
    <row r="44" spans="1:4" x14ac:dyDescent="0.25">
      <c r="A44" s="6" t="s">
        <v>30</v>
      </c>
      <c r="B44" s="6" t="s">
        <v>31</v>
      </c>
      <c r="C44" s="6" t="s">
        <v>15</v>
      </c>
      <c r="D44" s="6">
        <v>2377.2913496790002</v>
      </c>
    </row>
    <row r="45" spans="1:4" x14ac:dyDescent="0.25">
      <c r="A45" s="6" t="s">
        <v>32</v>
      </c>
      <c r="B45" s="6" t="s">
        <v>33</v>
      </c>
      <c r="C45" s="6" t="s">
        <v>15</v>
      </c>
      <c r="D45" s="6">
        <v>32306.079765220002</v>
      </c>
    </row>
    <row r="46" spans="1:4" x14ac:dyDescent="0.25">
      <c r="A46" s="6" t="s">
        <v>34</v>
      </c>
      <c r="B46" s="6" t="s">
        <v>35</v>
      </c>
      <c r="C46" s="6" t="s">
        <v>15</v>
      </c>
      <c r="D46" s="6">
        <v>2973.0603426779999</v>
      </c>
    </row>
    <row r="47" spans="1:4" x14ac:dyDescent="0.25">
      <c r="A47" s="6" t="s">
        <v>36</v>
      </c>
      <c r="B47" s="6" t="s">
        <v>37</v>
      </c>
      <c r="C47" s="6" t="s">
        <v>15</v>
      </c>
      <c r="D47" s="6">
        <v>2129.9904925569999</v>
      </c>
    </row>
    <row r="48" spans="1:4" x14ac:dyDescent="0.25">
      <c r="A48" s="6" t="s">
        <v>38</v>
      </c>
      <c r="B48" s="6" t="s">
        <v>39</v>
      </c>
      <c r="C48" s="6" t="s">
        <v>15</v>
      </c>
      <c r="D48" s="6">
        <v>5971.673630454</v>
      </c>
    </row>
    <row r="49" spans="1:4" x14ac:dyDescent="0.25">
      <c r="A49" s="6" t="s">
        <v>40</v>
      </c>
      <c r="B49" s="6" t="s">
        <v>41</v>
      </c>
      <c r="C49" s="6" t="s">
        <v>15</v>
      </c>
      <c r="D49" s="6">
        <v>5583.8946463479997</v>
      </c>
    </row>
    <row r="50" spans="1:4" x14ac:dyDescent="0.25">
      <c r="A50" s="6" t="s">
        <v>42</v>
      </c>
      <c r="B50" s="6" t="s">
        <v>43</v>
      </c>
      <c r="C50" s="6" t="s">
        <v>15</v>
      </c>
      <c r="D50" s="6">
        <v>37299.654993019998</v>
      </c>
    </row>
    <row r="51" spans="1:4" x14ac:dyDescent="0.25">
      <c r="A51" s="6" t="s">
        <v>44</v>
      </c>
      <c r="B51" s="6" t="s">
        <v>45</v>
      </c>
      <c r="C51" s="6" t="s">
        <v>15</v>
      </c>
      <c r="D51" s="6">
        <v>26199.65439254</v>
      </c>
    </row>
    <row r="52" spans="1:4" x14ac:dyDescent="0.25">
      <c r="A52" s="6" t="s">
        <v>46</v>
      </c>
      <c r="B52" s="6" t="s">
        <v>47</v>
      </c>
      <c r="C52" s="6" t="s">
        <v>15</v>
      </c>
      <c r="D52" s="6">
        <v>37062.256641619999</v>
      </c>
    </row>
    <row r="53" spans="1:4" x14ac:dyDescent="0.25">
      <c r="A53" s="6" t="s">
        <v>48</v>
      </c>
      <c r="B53" s="6" t="s">
        <v>49</v>
      </c>
      <c r="C53" s="6" t="s">
        <v>15</v>
      </c>
      <c r="D53" s="6">
        <v>3109.3587069499999</v>
      </c>
    </row>
    <row r="54" spans="1:4" x14ac:dyDescent="0.25">
      <c r="A54" s="6" t="s">
        <v>50</v>
      </c>
      <c r="B54" s="6" t="s">
        <v>51</v>
      </c>
      <c r="C54" s="6" t="s">
        <v>15</v>
      </c>
      <c r="D54" s="6">
        <v>1199.1473880359999</v>
      </c>
    </row>
    <row r="55" spans="1:4" x14ac:dyDescent="0.25">
      <c r="A55" s="6" t="s">
        <v>52</v>
      </c>
      <c r="B55" s="6" t="s">
        <v>53</v>
      </c>
      <c r="C55" s="6" t="s">
        <v>15</v>
      </c>
      <c r="D55" s="6">
        <v>30101.156124410001</v>
      </c>
    </row>
    <row r="56" spans="1:4" x14ac:dyDescent="0.25">
      <c r="A56" s="6" t="s">
        <v>54</v>
      </c>
      <c r="B56" s="6" t="s">
        <v>55</v>
      </c>
      <c r="C56" s="6" t="s">
        <v>15</v>
      </c>
      <c r="D56" s="6">
        <v>4551.2420227310004</v>
      </c>
    </row>
    <row r="57" spans="1:4" x14ac:dyDescent="0.25">
      <c r="A57" s="6" t="s">
        <v>56</v>
      </c>
      <c r="B57" s="6" t="s">
        <v>57</v>
      </c>
      <c r="C57" s="6" t="s">
        <v>15</v>
      </c>
      <c r="D57" s="6">
        <v>667</v>
      </c>
    </row>
    <row r="58" spans="1:4" x14ac:dyDescent="0.25">
      <c r="A58" s="6" t="s">
        <v>58</v>
      </c>
      <c r="B58" s="6" t="s">
        <v>59</v>
      </c>
      <c r="C58" s="6" t="s">
        <v>15</v>
      </c>
      <c r="D58" s="6">
        <v>4014.2405882039998</v>
      </c>
    </row>
    <row r="59" spans="1:4" x14ac:dyDescent="0.25">
      <c r="A59" s="6" t="s">
        <v>60</v>
      </c>
      <c r="B59" s="6" t="s">
        <v>61</v>
      </c>
      <c r="C59" s="6" t="s">
        <v>15</v>
      </c>
      <c r="D59" s="6">
        <v>6168.5783329489996</v>
      </c>
    </row>
    <row r="60" spans="1:4" x14ac:dyDescent="0.25">
      <c r="A60" s="6" t="s">
        <v>62</v>
      </c>
      <c r="B60" s="6" t="s">
        <v>63</v>
      </c>
      <c r="C60" s="6" t="s">
        <v>15</v>
      </c>
      <c r="D60" s="6">
        <v>30664.814178699999</v>
      </c>
    </row>
    <row r="61" spans="1:4" x14ac:dyDescent="0.25">
      <c r="A61" s="6" t="s">
        <v>64</v>
      </c>
      <c r="B61" s="6" t="s">
        <v>65</v>
      </c>
      <c r="C61" s="6" t="s">
        <v>15</v>
      </c>
      <c r="D61" s="6">
        <v>1218.9215015520001</v>
      </c>
    </row>
    <row r="62" spans="1:4" x14ac:dyDescent="0.25">
      <c r="A62" s="6" t="s">
        <v>66</v>
      </c>
      <c r="B62" s="6" t="s">
        <v>67</v>
      </c>
      <c r="C62" s="6" t="s">
        <v>15</v>
      </c>
      <c r="D62" s="6">
        <v>36243.662700829998</v>
      </c>
    </row>
    <row r="63" spans="1:4" x14ac:dyDescent="0.25">
      <c r="A63" s="6" t="s">
        <v>68</v>
      </c>
      <c r="B63" s="6" t="s">
        <v>69</v>
      </c>
      <c r="C63" s="6" t="s">
        <v>15</v>
      </c>
      <c r="D63" s="6">
        <v>1787.1646691640001</v>
      </c>
    </row>
    <row r="64" spans="1:4" x14ac:dyDescent="0.25">
      <c r="A64" s="6" t="s">
        <v>70</v>
      </c>
      <c r="B64" s="6" t="s">
        <v>71</v>
      </c>
      <c r="C64" s="6" t="s">
        <v>15</v>
      </c>
      <c r="D64" s="6">
        <v>4175.3571442140001</v>
      </c>
    </row>
    <row r="65" spans="1:4" x14ac:dyDescent="0.25">
      <c r="A65" s="6" t="s">
        <v>72</v>
      </c>
      <c r="B65" s="6" t="s">
        <v>73</v>
      </c>
      <c r="C65" s="6" t="s">
        <v>15</v>
      </c>
      <c r="D65" s="6">
        <v>1067.4022014879999</v>
      </c>
    </row>
    <row r="66" spans="1:4" x14ac:dyDescent="0.25">
      <c r="A66" s="6" t="s">
        <v>74</v>
      </c>
      <c r="B66" s="6" t="s">
        <v>75</v>
      </c>
      <c r="C66" s="6" t="s">
        <v>15</v>
      </c>
      <c r="D66" s="6">
        <v>1027.997993574</v>
      </c>
    </row>
    <row r="67" spans="1:4" x14ac:dyDescent="0.25">
      <c r="A67" s="6" t="s">
        <v>76</v>
      </c>
      <c r="B67" s="6" t="s">
        <v>77</v>
      </c>
      <c r="C67" s="6" t="s">
        <v>15</v>
      </c>
      <c r="D67" s="6">
        <v>6491.9427813060001</v>
      </c>
    </row>
    <row r="68" spans="1:4" x14ac:dyDescent="0.25">
      <c r="A68" s="6" t="s">
        <v>78</v>
      </c>
      <c r="B68" s="6" t="s">
        <v>79</v>
      </c>
      <c r="C68" s="6" t="s">
        <v>15</v>
      </c>
      <c r="D68" s="6">
        <v>185380.76232450001</v>
      </c>
    </row>
    <row r="69" spans="1:4" x14ac:dyDescent="0.25">
      <c r="A69" s="6" t="s">
        <v>80</v>
      </c>
      <c r="B69" s="6" t="s">
        <v>81</v>
      </c>
      <c r="C69" s="6" t="s">
        <v>15</v>
      </c>
      <c r="D69" s="6">
        <v>5109.3485117709997</v>
      </c>
    </row>
    <row r="70" spans="1:4" x14ac:dyDescent="0.25">
      <c r="A70" s="6" t="s">
        <v>82</v>
      </c>
      <c r="B70" s="6" t="s">
        <v>83</v>
      </c>
      <c r="C70" s="6" t="s">
        <v>15</v>
      </c>
      <c r="D70" s="6">
        <v>2238.4199841280001</v>
      </c>
    </row>
    <row r="71" spans="1:4" x14ac:dyDescent="0.25">
      <c r="A71" s="6" t="s">
        <v>84</v>
      </c>
      <c r="B71" s="6" t="s">
        <v>85</v>
      </c>
      <c r="C71" s="6" t="s">
        <v>15</v>
      </c>
      <c r="D71" s="6">
        <v>564.62116488799995</v>
      </c>
    </row>
    <row r="72" spans="1:4" x14ac:dyDescent="0.25">
      <c r="A72" s="6" t="s">
        <v>86</v>
      </c>
      <c r="B72" s="6" t="s">
        <v>87</v>
      </c>
      <c r="C72" s="6" t="s">
        <v>15</v>
      </c>
      <c r="D72" s="6">
        <v>1980.99096908</v>
      </c>
    </row>
    <row r="73" spans="1:4" x14ac:dyDescent="0.25">
      <c r="A73" s="6" t="s">
        <v>88</v>
      </c>
      <c r="B73" s="6" t="s">
        <v>89</v>
      </c>
      <c r="C73" s="6" t="s">
        <v>15</v>
      </c>
      <c r="D73" s="6">
        <v>362.64523525800001</v>
      </c>
    </row>
    <row r="74" spans="1:4" x14ac:dyDescent="0.25">
      <c r="A74" s="6" t="s">
        <v>90</v>
      </c>
      <c r="B74" s="6" t="s">
        <v>91</v>
      </c>
      <c r="C74" s="6" t="s">
        <v>15</v>
      </c>
      <c r="D74" s="6">
        <v>2485.8435424190002</v>
      </c>
    </row>
    <row r="75" spans="1:4" x14ac:dyDescent="0.25">
      <c r="A75" s="6" t="s">
        <v>92</v>
      </c>
      <c r="B75" s="6" t="s">
        <v>93</v>
      </c>
      <c r="C75" s="6" t="s">
        <v>15</v>
      </c>
      <c r="D75" s="6">
        <v>4369.5004762460003</v>
      </c>
    </row>
    <row r="76" spans="1:4" x14ac:dyDescent="0.25">
      <c r="A76" s="6" t="s">
        <v>94</v>
      </c>
      <c r="B76" s="6" t="s">
        <v>95</v>
      </c>
      <c r="C76" s="6" t="s">
        <v>15</v>
      </c>
      <c r="D76" s="6">
        <v>9035.5056303059991</v>
      </c>
    </row>
    <row r="77" spans="1:4" x14ac:dyDescent="0.25">
      <c r="A77" s="6" t="s">
        <v>96</v>
      </c>
      <c r="B77" s="6" t="s">
        <v>97</v>
      </c>
      <c r="C77" s="6" t="s">
        <v>15</v>
      </c>
      <c r="D77" s="6">
        <v>6430.0185259250002</v>
      </c>
    </row>
    <row r="78" spans="1:4" x14ac:dyDescent="0.25">
      <c r="A78" s="6" t="s">
        <v>98</v>
      </c>
      <c r="B78" s="6" t="s">
        <v>99</v>
      </c>
      <c r="C78" s="6" t="s">
        <v>15</v>
      </c>
      <c r="D78" s="6">
        <v>30951.57224116</v>
      </c>
    </row>
    <row r="79" spans="1:4" x14ac:dyDescent="0.25">
      <c r="A79" t="s">
        <v>18</v>
      </c>
    </row>
    <row r="80" spans="1:4" x14ac:dyDescent="0.25">
      <c r="A80" t="s">
        <v>19</v>
      </c>
    </row>
    <row r="81" spans="1:4" x14ac:dyDescent="0.25">
      <c r="A81" t="s">
        <v>20</v>
      </c>
    </row>
    <row r="82" spans="1:4" x14ac:dyDescent="0.25">
      <c r="A82" t="s">
        <v>21</v>
      </c>
    </row>
    <row r="83" spans="1:4" x14ac:dyDescent="0.25">
      <c r="A83" t="s">
        <v>22</v>
      </c>
    </row>
    <row r="86" spans="1:4" x14ac:dyDescent="0.25">
      <c r="D86" s="7" t="str">
        <f>HYPERLINK("#'Indice'!A1", "Ir al índice")</f>
        <v>Ir al índice</v>
      </c>
    </row>
    <row r="87" spans="1:4" ht="17.25" x14ac:dyDescent="0.3">
      <c r="A87" s="4" t="s">
        <v>328</v>
      </c>
    </row>
    <row r="88" spans="1:4" x14ac:dyDescent="0.25">
      <c r="A88" s="5" t="s">
        <v>24</v>
      </c>
      <c r="B88" s="5" t="s">
        <v>101</v>
      </c>
      <c r="C88" s="5" t="s">
        <v>11</v>
      </c>
      <c r="D88" s="5" t="s">
        <v>325</v>
      </c>
    </row>
    <row r="89" spans="1:4" x14ac:dyDescent="0.25">
      <c r="A89" s="6" t="s">
        <v>102</v>
      </c>
      <c r="B89" s="6" t="s">
        <v>103</v>
      </c>
      <c r="C89" s="6" t="s">
        <v>15</v>
      </c>
      <c r="D89" s="6">
        <v>209256.963744051</v>
      </c>
    </row>
    <row r="90" spans="1:4" x14ac:dyDescent="0.25">
      <c r="A90" s="6" t="s">
        <v>104</v>
      </c>
      <c r="B90" s="6" t="s">
        <v>105</v>
      </c>
      <c r="C90" s="6" t="s">
        <v>15</v>
      </c>
      <c r="D90" s="6">
        <v>74039.011886370994</v>
      </c>
    </row>
    <row r="91" spans="1:4" x14ac:dyDescent="0.25">
      <c r="A91" s="6" t="s">
        <v>106</v>
      </c>
      <c r="B91" s="6" t="s">
        <v>107</v>
      </c>
      <c r="C91" s="6" t="s">
        <v>15</v>
      </c>
      <c r="D91" s="6">
        <v>40588.775579529</v>
      </c>
    </row>
    <row r="92" spans="1:4" x14ac:dyDescent="0.25">
      <c r="A92" s="6" t="s">
        <v>108</v>
      </c>
      <c r="B92" s="6" t="s">
        <v>109</v>
      </c>
      <c r="C92" s="6" t="s">
        <v>15</v>
      </c>
      <c r="D92" s="6">
        <v>119071.09865797</v>
      </c>
    </row>
    <row r="93" spans="1:4" x14ac:dyDescent="0.25">
      <c r="A93" s="6" t="s">
        <v>110</v>
      </c>
      <c r="B93" s="6" t="s">
        <v>111</v>
      </c>
      <c r="C93" s="6" t="s">
        <v>15</v>
      </c>
      <c r="D93" s="6">
        <v>103984.08308942099</v>
      </c>
    </row>
    <row r="94" spans="1:4" x14ac:dyDescent="0.25">
      <c r="A94" s="6" t="s">
        <v>112</v>
      </c>
      <c r="B94" s="6" t="s">
        <v>113</v>
      </c>
      <c r="C94" s="6" t="s">
        <v>15</v>
      </c>
      <c r="D94" s="6">
        <v>57281.768622634001</v>
      </c>
    </row>
    <row r="95" spans="1:4" x14ac:dyDescent="0.25">
      <c r="A95" s="6" t="s">
        <v>114</v>
      </c>
      <c r="B95" s="6" t="s">
        <v>115</v>
      </c>
      <c r="C95" s="6" t="s">
        <v>15</v>
      </c>
      <c r="D95" s="6">
        <v>206182.553379663</v>
      </c>
    </row>
    <row r="96" spans="1:4" x14ac:dyDescent="0.25">
      <c r="A96" s="6" t="s">
        <v>116</v>
      </c>
      <c r="B96" s="6" t="s">
        <v>117</v>
      </c>
      <c r="C96" s="6" t="s">
        <v>15</v>
      </c>
      <c r="D96" s="6">
        <v>322946.90796376503</v>
      </c>
    </row>
    <row r="97" spans="1:4" x14ac:dyDescent="0.25">
      <c r="A97" s="6" t="s">
        <v>118</v>
      </c>
      <c r="B97" s="6" t="s">
        <v>119</v>
      </c>
      <c r="C97" s="6" t="s">
        <v>15</v>
      </c>
      <c r="D97" s="6">
        <v>123078.947993658</v>
      </c>
    </row>
    <row r="98" spans="1:4" x14ac:dyDescent="0.25">
      <c r="A98" s="6" t="s">
        <v>120</v>
      </c>
      <c r="B98" s="6" t="s">
        <v>121</v>
      </c>
      <c r="C98" s="6" t="s">
        <v>15</v>
      </c>
      <c r="D98" s="6">
        <v>256194.94824140001</v>
      </c>
    </row>
    <row r="99" spans="1:4" x14ac:dyDescent="0.25">
      <c r="A99" s="6" t="s">
        <v>122</v>
      </c>
      <c r="B99" s="6" t="s">
        <v>123</v>
      </c>
      <c r="C99" s="6" t="s">
        <v>15</v>
      </c>
      <c r="D99" s="6">
        <v>393524.80006912298</v>
      </c>
    </row>
    <row r="100" spans="1:4" x14ac:dyDescent="0.25">
      <c r="A100" s="6" t="s">
        <v>124</v>
      </c>
      <c r="B100" s="6" t="s">
        <v>125</v>
      </c>
      <c r="C100" s="6" t="s">
        <v>15</v>
      </c>
      <c r="D100" s="6">
        <v>47925.832313268002</v>
      </c>
    </row>
    <row r="101" spans="1:4" x14ac:dyDescent="0.25">
      <c r="A101" s="6" t="s">
        <v>126</v>
      </c>
      <c r="B101" s="6" t="s">
        <v>127</v>
      </c>
      <c r="C101" s="6" t="s">
        <v>15</v>
      </c>
      <c r="D101" s="6">
        <v>61807.819669908</v>
      </c>
    </row>
    <row r="102" spans="1:4" x14ac:dyDescent="0.25">
      <c r="A102" s="6" t="s">
        <v>128</v>
      </c>
      <c r="B102" s="6" t="s">
        <v>129</v>
      </c>
      <c r="C102" s="6" t="s">
        <v>15</v>
      </c>
      <c r="D102" s="6">
        <v>26356.140929619</v>
      </c>
    </row>
    <row r="103" spans="1:4" x14ac:dyDescent="0.25">
      <c r="A103" s="6" t="s">
        <v>130</v>
      </c>
      <c r="B103" s="6" t="s">
        <v>131</v>
      </c>
      <c r="C103" s="6" t="s">
        <v>15</v>
      </c>
      <c r="D103" s="6">
        <v>24641.99231437</v>
      </c>
    </row>
    <row r="104" spans="1:4" x14ac:dyDescent="0.25">
      <c r="A104" s="6" t="s">
        <v>132</v>
      </c>
      <c r="B104" s="6" t="s">
        <v>133</v>
      </c>
      <c r="C104" s="6" t="s">
        <v>15</v>
      </c>
      <c r="D104" s="6">
        <v>81868.077834456999</v>
      </c>
    </row>
    <row r="105" spans="1:4" x14ac:dyDescent="0.25">
      <c r="A105" s="6" t="s">
        <v>134</v>
      </c>
      <c r="B105" s="6" t="s">
        <v>135</v>
      </c>
      <c r="C105" s="6" t="s">
        <v>15</v>
      </c>
      <c r="D105" s="6">
        <v>7593.567218741</v>
      </c>
    </row>
    <row r="106" spans="1:4" x14ac:dyDescent="0.25">
      <c r="A106" s="6" t="s">
        <v>136</v>
      </c>
      <c r="B106" s="6" t="s">
        <v>137</v>
      </c>
      <c r="C106" s="6" t="s">
        <v>15</v>
      </c>
      <c r="D106" s="6">
        <v>117203.78814395001</v>
      </c>
    </row>
    <row r="107" spans="1:4" x14ac:dyDescent="0.25">
      <c r="A107" s="6" t="s">
        <v>138</v>
      </c>
      <c r="B107" s="6" t="s">
        <v>139</v>
      </c>
      <c r="C107" s="6" t="s">
        <v>15</v>
      </c>
      <c r="D107" s="6">
        <v>187102.408463876</v>
      </c>
    </row>
    <row r="108" spans="1:4" x14ac:dyDescent="0.25">
      <c r="A108" s="6" t="s">
        <v>140</v>
      </c>
      <c r="B108" s="6" t="s">
        <v>141</v>
      </c>
      <c r="C108" s="6" t="s">
        <v>15</v>
      </c>
      <c r="D108" s="6">
        <v>926.31070664200001</v>
      </c>
    </row>
    <row r="109" spans="1:4" x14ac:dyDescent="0.25">
      <c r="A109" t="s">
        <v>18</v>
      </c>
    </row>
    <row r="110" spans="1:4" x14ac:dyDescent="0.25">
      <c r="A110" t="s">
        <v>19</v>
      </c>
    </row>
    <row r="111" spans="1:4" x14ac:dyDescent="0.25">
      <c r="A111" t="s">
        <v>20</v>
      </c>
    </row>
    <row r="112" spans="1:4" x14ac:dyDescent="0.25">
      <c r="A112" t="s">
        <v>21</v>
      </c>
    </row>
    <row r="113" spans="1:4" x14ac:dyDescent="0.25">
      <c r="A113" t="s">
        <v>22</v>
      </c>
    </row>
    <row r="116" spans="1:4" x14ac:dyDescent="0.25">
      <c r="D116" s="7" t="str">
        <f>HYPERLINK("#'Indice'!A1", "Ir al índice")</f>
        <v>Ir al índice</v>
      </c>
    </row>
    <row r="117" spans="1:4" ht="17.25" x14ac:dyDescent="0.3">
      <c r="A117" s="4" t="s">
        <v>329</v>
      </c>
    </row>
    <row r="118" spans="1:4" x14ac:dyDescent="0.25">
      <c r="A118" s="5" t="s">
        <v>24</v>
      </c>
      <c r="B118" s="5" t="s">
        <v>101</v>
      </c>
      <c r="C118" s="5" t="s">
        <v>11</v>
      </c>
      <c r="D118" s="5" t="s">
        <v>325</v>
      </c>
    </row>
    <row r="119" spans="1:4" x14ac:dyDescent="0.25">
      <c r="A119" s="6" t="s">
        <v>102</v>
      </c>
      <c r="B119" s="6" t="s">
        <v>103</v>
      </c>
      <c r="C119" s="6" t="s">
        <v>15</v>
      </c>
      <c r="D119" s="6">
        <v>209150.11448953999</v>
      </c>
    </row>
    <row r="120" spans="1:4" x14ac:dyDescent="0.25">
      <c r="A120" s="6" t="s">
        <v>104</v>
      </c>
      <c r="B120" s="6" t="s">
        <v>105</v>
      </c>
      <c r="C120" s="6" t="s">
        <v>15</v>
      </c>
      <c r="D120" s="6">
        <v>73784.297362291996</v>
      </c>
    </row>
    <row r="121" spans="1:4" x14ac:dyDescent="0.25">
      <c r="A121" s="6" t="s">
        <v>106</v>
      </c>
      <c r="B121" s="6" t="s">
        <v>107</v>
      </c>
      <c r="C121" s="6" t="s">
        <v>15</v>
      </c>
      <c r="D121" s="6">
        <v>40379.083552188</v>
      </c>
    </row>
    <row r="122" spans="1:4" x14ac:dyDescent="0.25">
      <c r="A122" s="6" t="s">
        <v>108</v>
      </c>
      <c r="B122" s="6" t="s">
        <v>109</v>
      </c>
      <c r="C122" s="6" t="s">
        <v>15</v>
      </c>
      <c r="D122" s="6">
        <v>119026.09865797</v>
      </c>
    </row>
    <row r="123" spans="1:4" x14ac:dyDescent="0.25">
      <c r="A123" s="6" t="s">
        <v>110</v>
      </c>
      <c r="B123" s="6" t="s">
        <v>111</v>
      </c>
      <c r="C123" s="6" t="s">
        <v>15</v>
      </c>
      <c r="D123" s="6">
        <v>101913.480766258</v>
      </c>
    </row>
    <row r="124" spans="1:4" x14ac:dyDescent="0.25">
      <c r="A124" s="6" t="s">
        <v>112</v>
      </c>
      <c r="B124" s="6" t="s">
        <v>113</v>
      </c>
      <c r="C124" s="6" t="s">
        <v>15</v>
      </c>
      <c r="D124" s="6">
        <v>57281.768622634001</v>
      </c>
    </row>
    <row r="125" spans="1:4" x14ac:dyDescent="0.25">
      <c r="A125" s="6" t="s">
        <v>114</v>
      </c>
      <c r="B125" s="6" t="s">
        <v>115</v>
      </c>
      <c r="C125" s="6" t="s">
        <v>15</v>
      </c>
      <c r="D125" s="6">
        <v>206182.553379663</v>
      </c>
    </row>
    <row r="126" spans="1:4" x14ac:dyDescent="0.25">
      <c r="A126" s="6" t="s">
        <v>116</v>
      </c>
      <c r="B126" s="6" t="s">
        <v>117</v>
      </c>
      <c r="C126" s="6" t="s">
        <v>15</v>
      </c>
      <c r="D126" s="6">
        <v>322946.90796376503</v>
      </c>
    </row>
    <row r="127" spans="1:4" x14ac:dyDescent="0.25">
      <c r="A127" s="6" t="s">
        <v>118</v>
      </c>
      <c r="B127" s="6" t="s">
        <v>119</v>
      </c>
      <c r="C127" s="6" t="s">
        <v>15</v>
      </c>
      <c r="D127" s="6">
        <v>123078.947993658</v>
      </c>
    </row>
    <row r="128" spans="1:4" x14ac:dyDescent="0.25">
      <c r="A128" s="6" t="s">
        <v>120</v>
      </c>
      <c r="B128" s="6" t="s">
        <v>121</v>
      </c>
      <c r="C128" s="6" t="s">
        <v>15</v>
      </c>
      <c r="D128" s="6">
        <v>256194.94824140001</v>
      </c>
    </row>
    <row r="129" spans="1:4" x14ac:dyDescent="0.25">
      <c r="A129" s="6" t="s">
        <v>122</v>
      </c>
      <c r="B129" s="6" t="s">
        <v>123</v>
      </c>
      <c r="C129" s="6" t="s">
        <v>15</v>
      </c>
      <c r="D129" s="6">
        <v>392594.20942487998</v>
      </c>
    </row>
    <row r="130" spans="1:4" x14ac:dyDescent="0.25">
      <c r="A130" s="6" t="s">
        <v>124</v>
      </c>
      <c r="B130" s="6" t="s">
        <v>125</v>
      </c>
      <c r="C130" s="6" t="s">
        <v>15</v>
      </c>
      <c r="D130" s="6">
        <v>47925.832313268002</v>
      </c>
    </row>
    <row r="131" spans="1:4" x14ac:dyDescent="0.25">
      <c r="A131" s="6" t="s">
        <v>126</v>
      </c>
      <c r="B131" s="6" t="s">
        <v>127</v>
      </c>
      <c r="C131" s="6" t="s">
        <v>15</v>
      </c>
      <c r="D131" s="6">
        <v>61807.819669908</v>
      </c>
    </row>
    <row r="132" spans="1:4" x14ac:dyDescent="0.25">
      <c r="A132" s="6" t="s">
        <v>128</v>
      </c>
      <c r="B132" s="6" t="s">
        <v>129</v>
      </c>
      <c r="C132" s="6" t="s">
        <v>15</v>
      </c>
      <c r="D132" s="6">
        <v>26356.140929619</v>
      </c>
    </row>
    <row r="133" spans="1:4" x14ac:dyDescent="0.25">
      <c r="A133" s="6" t="s">
        <v>130</v>
      </c>
      <c r="B133" s="6" t="s">
        <v>131</v>
      </c>
      <c r="C133" s="6" t="s">
        <v>15</v>
      </c>
      <c r="D133" s="6">
        <v>24641.99231437</v>
      </c>
    </row>
    <row r="134" spans="1:4" x14ac:dyDescent="0.25">
      <c r="A134" s="6" t="s">
        <v>132</v>
      </c>
      <c r="B134" s="6" t="s">
        <v>133</v>
      </c>
      <c r="C134" s="6" t="s">
        <v>15</v>
      </c>
      <c r="D134" s="6">
        <v>81868.077834456999</v>
      </c>
    </row>
    <row r="135" spans="1:4" x14ac:dyDescent="0.25">
      <c r="A135" s="6" t="s">
        <v>134</v>
      </c>
      <c r="B135" s="6" t="s">
        <v>135</v>
      </c>
      <c r="C135" s="6" t="s">
        <v>15</v>
      </c>
      <c r="D135" s="6">
        <v>7593.567218741</v>
      </c>
    </row>
    <row r="136" spans="1:4" x14ac:dyDescent="0.25">
      <c r="A136" s="6" t="s">
        <v>136</v>
      </c>
      <c r="B136" s="6" t="s">
        <v>137</v>
      </c>
      <c r="C136" s="6" t="s">
        <v>15</v>
      </c>
      <c r="D136" s="6">
        <v>117203.78814395001</v>
      </c>
    </row>
    <row r="137" spans="1:4" x14ac:dyDescent="0.25">
      <c r="A137" s="6" t="s">
        <v>138</v>
      </c>
      <c r="B137" s="6" t="s">
        <v>139</v>
      </c>
      <c r="C137" s="6" t="s">
        <v>15</v>
      </c>
      <c r="D137" s="6">
        <v>185018.35121138999</v>
      </c>
    </row>
    <row r="138" spans="1:4" x14ac:dyDescent="0.25">
      <c r="A138" t="s">
        <v>18</v>
      </c>
    </row>
    <row r="139" spans="1:4" x14ac:dyDescent="0.25">
      <c r="A139" t="s">
        <v>19</v>
      </c>
    </row>
    <row r="140" spans="1:4" x14ac:dyDescent="0.25">
      <c r="A140" t="s">
        <v>20</v>
      </c>
    </row>
    <row r="141" spans="1:4" x14ac:dyDescent="0.25">
      <c r="A141" t="s">
        <v>21</v>
      </c>
    </row>
    <row r="142" spans="1:4" x14ac:dyDescent="0.25">
      <c r="A142" t="s">
        <v>22</v>
      </c>
    </row>
    <row r="145" spans="1:4" x14ac:dyDescent="0.25">
      <c r="D145" s="7" t="str">
        <f>HYPERLINK("#'Indice'!A1", "Ir al índice")</f>
        <v>Ir al índice</v>
      </c>
    </row>
    <row r="146" spans="1:4" ht="17.25" x14ac:dyDescent="0.3">
      <c r="A146" s="4" t="s">
        <v>330</v>
      </c>
    </row>
    <row r="147" spans="1:4" x14ac:dyDescent="0.25">
      <c r="A147" s="5" t="s">
        <v>24</v>
      </c>
      <c r="B147" s="5" t="s">
        <v>144</v>
      </c>
      <c r="C147" s="5" t="s">
        <v>11</v>
      </c>
      <c r="D147" s="5" t="s">
        <v>325</v>
      </c>
    </row>
    <row r="148" spans="1:4" x14ac:dyDescent="0.25">
      <c r="A148" s="6" t="s">
        <v>122</v>
      </c>
      <c r="B148" s="6" t="s">
        <v>145</v>
      </c>
      <c r="C148" s="6" t="s">
        <v>15</v>
      </c>
      <c r="D148" s="6">
        <v>22710.36005557</v>
      </c>
    </row>
    <row r="149" spans="1:4" x14ac:dyDescent="0.25">
      <c r="A149" s="6" t="s">
        <v>124</v>
      </c>
      <c r="B149" s="6" t="s">
        <v>146</v>
      </c>
      <c r="C149" s="6" t="s">
        <v>15</v>
      </c>
      <c r="D149" s="6">
        <v>20733.669510930002</v>
      </c>
    </row>
    <row r="150" spans="1:4" x14ac:dyDescent="0.25">
      <c r="A150" s="6" t="s">
        <v>126</v>
      </c>
      <c r="B150" s="6" t="s">
        <v>147</v>
      </c>
      <c r="C150" s="6" t="s">
        <v>15</v>
      </c>
      <c r="D150" s="6">
        <v>53729.053829650002</v>
      </c>
    </row>
    <row r="151" spans="1:4" x14ac:dyDescent="0.25">
      <c r="A151" s="6" t="s">
        <v>136</v>
      </c>
      <c r="B151" s="6" t="s">
        <v>148</v>
      </c>
      <c r="C151" s="6" t="s">
        <v>15</v>
      </c>
      <c r="D151" s="6">
        <v>31168.090626379999</v>
      </c>
    </row>
    <row r="152" spans="1:4" x14ac:dyDescent="0.25">
      <c r="A152" s="6" t="s">
        <v>138</v>
      </c>
      <c r="B152" s="6" t="s">
        <v>149</v>
      </c>
      <c r="C152" s="6" t="s">
        <v>15</v>
      </c>
      <c r="D152" s="6">
        <v>36418.776258700003</v>
      </c>
    </row>
    <row r="153" spans="1:4" x14ac:dyDescent="0.25">
      <c r="A153" s="6" t="s">
        <v>150</v>
      </c>
      <c r="B153" s="6" t="s">
        <v>151</v>
      </c>
      <c r="C153" s="6" t="s">
        <v>15</v>
      </c>
      <c r="D153" s="6">
        <v>9829.4444816550003</v>
      </c>
    </row>
    <row r="154" spans="1:4" x14ac:dyDescent="0.25">
      <c r="A154" s="6" t="s">
        <v>152</v>
      </c>
      <c r="B154" s="6" t="s">
        <v>153</v>
      </c>
      <c r="C154" s="6" t="s">
        <v>15</v>
      </c>
      <c r="D154" s="6">
        <v>17460.949557039999</v>
      </c>
    </row>
    <row r="155" spans="1:4" x14ac:dyDescent="0.25">
      <c r="A155" s="6" t="s">
        <v>154</v>
      </c>
      <c r="B155" s="6" t="s">
        <v>155</v>
      </c>
      <c r="C155" s="6" t="s">
        <v>15</v>
      </c>
      <c r="D155" s="6">
        <v>32428.520955550001</v>
      </c>
    </row>
    <row r="156" spans="1:4" x14ac:dyDescent="0.25">
      <c r="A156" s="6" t="s">
        <v>156</v>
      </c>
      <c r="B156" s="6" t="s">
        <v>157</v>
      </c>
      <c r="C156" s="6" t="s">
        <v>15</v>
      </c>
      <c r="D156" s="6">
        <v>35225.842362800002</v>
      </c>
    </row>
    <row r="157" spans="1:4" x14ac:dyDescent="0.25">
      <c r="A157" s="6" t="s">
        <v>158</v>
      </c>
      <c r="B157" s="6" t="s">
        <v>159</v>
      </c>
      <c r="C157" s="6" t="s">
        <v>15</v>
      </c>
      <c r="D157" s="6">
        <v>55011.016055519998</v>
      </c>
    </row>
    <row r="158" spans="1:4" x14ac:dyDescent="0.25">
      <c r="A158" s="6" t="s">
        <v>160</v>
      </c>
      <c r="B158" s="6" t="s">
        <v>161</v>
      </c>
      <c r="C158" s="6" t="s">
        <v>15</v>
      </c>
      <c r="D158" s="6">
        <v>89498.027779659998</v>
      </c>
    </row>
    <row r="159" spans="1:4" x14ac:dyDescent="0.25">
      <c r="A159" s="6" t="s">
        <v>162</v>
      </c>
      <c r="B159" s="6" t="s">
        <v>163</v>
      </c>
      <c r="C159" s="6" t="s">
        <v>15</v>
      </c>
      <c r="D159" s="6">
        <v>32847.347167740001</v>
      </c>
    </row>
    <row r="160" spans="1:4" x14ac:dyDescent="0.25">
      <c r="A160" s="6" t="s">
        <v>164</v>
      </c>
      <c r="B160" s="6" t="s">
        <v>165</v>
      </c>
      <c r="C160" s="6" t="s">
        <v>15</v>
      </c>
      <c r="D160" s="6">
        <v>39953.414339449999</v>
      </c>
    </row>
    <row r="161" spans="1:4" x14ac:dyDescent="0.25">
      <c r="A161" s="6" t="s">
        <v>166</v>
      </c>
      <c r="B161" s="6" t="s">
        <v>167</v>
      </c>
      <c r="C161" s="6" t="s">
        <v>15</v>
      </c>
      <c r="D161" s="6">
        <v>29479.106168599999</v>
      </c>
    </row>
    <row r="162" spans="1:4" x14ac:dyDescent="0.25">
      <c r="A162" s="6" t="s">
        <v>168</v>
      </c>
      <c r="B162" s="6" t="s">
        <v>169</v>
      </c>
      <c r="C162" s="6" t="s">
        <v>15</v>
      </c>
      <c r="D162" s="6">
        <v>13631.243971350001</v>
      </c>
    </row>
    <row r="163" spans="1:4" x14ac:dyDescent="0.25">
      <c r="A163" s="6" t="s">
        <v>170</v>
      </c>
      <c r="B163" s="6" t="s">
        <v>171</v>
      </c>
      <c r="C163" s="6" t="s">
        <v>15</v>
      </c>
      <c r="D163" s="6">
        <v>23354.873379469998</v>
      </c>
    </row>
    <row r="164" spans="1:4" x14ac:dyDescent="0.25">
      <c r="A164" s="6" t="s">
        <v>172</v>
      </c>
      <c r="B164" s="6" t="s">
        <v>173</v>
      </c>
      <c r="C164" s="6" t="s">
        <v>15</v>
      </c>
      <c r="D164" s="6">
        <v>7670.97140089</v>
      </c>
    </row>
    <row r="165" spans="1:4" x14ac:dyDescent="0.25">
      <c r="A165" s="6" t="s">
        <v>174</v>
      </c>
      <c r="B165" s="6" t="s">
        <v>175</v>
      </c>
      <c r="C165" s="6" t="s">
        <v>15</v>
      </c>
      <c r="D165" s="6">
        <v>13185.070006583001</v>
      </c>
    </row>
    <row r="166" spans="1:4" x14ac:dyDescent="0.25">
      <c r="A166" s="6" t="s">
        <v>176</v>
      </c>
      <c r="B166" s="6" t="s">
        <v>177</v>
      </c>
      <c r="C166" s="6" t="s">
        <v>15</v>
      </c>
      <c r="D166" s="6">
        <v>16971.020913479999</v>
      </c>
    </row>
    <row r="167" spans="1:4" x14ac:dyDescent="0.25">
      <c r="A167" s="6" t="s">
        <v>178</v>
      </c>
      <c r="B167" s="6" t="s">
        <v>179</v>
      </c>
      <c r="C167" s="6" t="s">
        <v>15</v>
      </c>
      <c r="D167" s="6">
        <v>28012.221488200001</v>
      </c>
    </row>
    <row r="168" spans="1:4" x14ac:dyDescent="0.25">
      <c r="A168" s="6" t="s">
        <v>180</v>
      </c>
      <c r="B168" s="6" t="s">
        <v>181</v>
      </c>
      <c r="C168" s="6" t="s">
        <v>15</v>
      </c>
      <c r="D168" s="6">
        <v>32529.84378087</v>
      </c>
    </row>
    <row r="169" spans="1:4" x14ac:dyDescent="0.25">
      <c r="A169" s="6" t="s">
        <v>182</v>
      </c>
      <c r="B169" s="6" t="s">
        <v>183</v>
      </c>
      <c r="C169" s="6" t="s">
        <v>15</v>
      </c>
      <c r="D169" s="6">
        <v>17799.849202145</v>
      </c>
    </row>
    <row r="170" spans="1:4" x14ac:dyDescent="0.25">
      <c r="A170" s="6" t="s">
        <v>184</v>
      </c>
      <c r="B170" s="6" t="s">
        <v>185</v>
      </c>
      <c r="C170" s="6" t="s">
        <v>15</v>
      </c>
      <c r="D170" s="6">
        <v>44650.521704010003</v>
      </c>
    </row>
    <row r="171" spans="1:4" x14ac:dyDescent="0.25">
      <c r="A171" s="6" t="s">
        <v>186</v>
      </c>
      <c r="B171" s="6" t="s">
        <v>187</v>
      </c>
      <c r="C171" s="6" t="s">
        <v>15</v>
      </c>
      <c r="D171" s="6">
        <v>24112.111450969998</v>
      </c>
    </row>
    <row r="172" spans="1:4" x14ac:dyDescent="0.25">
      <c r="A172" s="6" t="s">
        <v>188</v>
      </c>
      <c r="B172" s="6" t="s">
        <v>189</v>
      </c>
      <c r="C172" s="6" t="s">
        <v>15</v>
      </c>
      <c r="D172" s="6">
        <v>26218.681258010001</v>
      </c>
    </row>
    <row r="173" spans="1:4" x14ac:dyDescent="0.25">
      <c r="A173" s="6" t="s">
        <v>190</v>
      </c>
      <c r="B173" s="6" t="s">
        <v>191</v>
      </c>
      <c r="C173" s="6" t="s">
        <v>15</v>
      </c>
      <c r="D173" s="6">
        <v>29982.72582874</v>
      </c>
    </row>
    <row r="174" spans="1:4" x14ac:dyDescent="0.25">
      <c r="A174" s="6" t="s">
        <v>192</v>
      </c>
      <c r="B174" s="6" t="s">
        <v>193</v>
      </c>
      <c r="C174" s="6" t="s">
        <v>15</v>
      </c>
      <c r="D174" s="6">
        <v>29481.57724545</v>
      </c>
    </row>
    <row r="175" spans="1:4" x14ac:dyDescent="0.25">
      <c r="A175" s="6" t="s">
        <v>194</v>
      </c>
      <c r="B175" s="6" t="s">
        <v>195</v>
      </c>
      <c r="C175" s="6" t="s">
        <v>15</v>
      </c>
      <c r="D175" s="6">
        <v>46600.750044970002</v>
      </c>
    </row>
    <row r="176" spans="1:4" x14ac:dyDescent="0.25">
      <c r="A176" s="6" t="s">
        <v>196</v>
      </c>
      <c r="B176" s="6" t="s">
        <v>197</v>
      </c>
      <c r="C176" s="6" t="s">
        <v>15</v>
      </c>
      <c r="D176" s="6">
        <v>11055.397004992999</v>
      </c>
    </row>
    <row r="177" spans="1:4" x14ac:dyDescent="0.25">
      <c r="A177" s="6" t="s">
        <v>198</v>
      </c>
      <c r="B177" s="6" t="s">
        <v>199</v>
      </c>
      <c r="C177" s="6" t="s">
        <v>15</v>
      </c>
      <c r="D177" s="6">
        <v>29549.516384260001</v>
      </c>
    </row>
    <row r="178" spans="1:4" x14ac:dyDescent="0.25">
      <c r="A178" s="6" t="s">
        <v>200</v>
      </c>
      <c r="B178" s="6" t="s">
        <v>201</v>
      </c>
      <c r="C178" s="6" t="s">
        <v>15</v>
      </c>
      <c r="D178" s="6">
        <v>23011.358754289999</v>
      </c>
    </row>
    <row r="179" spans="1:4" x14ac:dyDescent="0.25">
      <c r="A179" s="6" t="s">
        <v>202</v>
      </c>
      <c r="B179" s="6" t="s">
        <v>203</v>
      </c>
      <c r="C179" s="6" t="s">
        <v>15</v>
      </c>
      <c r="D179" s="6">
        <v>5248.942981401</v>
      </c>
    </row>
    <row r="180" spans="1:4" x14ac:dyDescent="0.25">
      <c r="A180" s="6" t="s">
        <v>204</v>
      </c>
      <c r="B180" s="6" t="s">
        <v>205</v>
      </c>
      <c r="C180" s="6" t="s">
        <v>15</v>
      </c>
      <c r="D180" s="6">
        <v>36134.696888650004</v>
      </c>
    </row>
    <row r="181" spans="1:4" x14ac:dyDescent="0.25">
      <c r="A181" s="6" t="s">
        <v>206</v>
      </c>
      <c r="B181" s="6" t="s">
        <v>207</v>
      </c>
      <c r="C181" s="6" t="s">
        <v>15</v>
      </c>
      <c r="D181" s="6">
        <v>23119.108569299999</v>
      </c>
    </row>
    <row r="182" spans="1:4" x14ac:dyDescent="0.25">
      <c r="A182" s="6" t="s">
        <v>208</v>
      </c>
      <c r="B182" s="6" t="s">
        <v>209</v>
      </c>
      <c r="C182" s="6" t="s">
        <v>15</v>
      </c>
      <c r="D182" s="6">
        <v>35988.844780840001</v>
      </c>
    </row>
    <row r="183" spans="1:4" x14ac:dyDescent="0.25">
      <c r="A183" s="6" t="s">
        <v>210</v>
      </c>
      <c r="B183" s="6" t="s">
        <v>211</v>
      </c>
      <c r="C183" s="6" t="s">
        <v>15</v>
      </c>
      <c r="D183" s="6">
        <v>24948.60570846</v>
      </c>
    </row>
    <row r="184" spans="1:4" x14ac:dyDescent="0.25">
      <c r="A184" s="6" t="s">
        <v>212</v>
      </c>
      <c r="B184" s="6" t="s">
        <v>213</v>
      </c>
      <c r="C184" s="6" t="s">
        <v>15</v>
      </c>
      <c r="D184" s="6">
        <v>12631.246918624</v>
      </c>
    </row>
    <row r="185" spans="1:4" x14ac:dyDescent="0.25">
      <c r="A185" s="6" t="s">
        <v>214</v>
      </c>
      <c r="B185" s="6" t="s">
        <v>215</v>
      </c>
      <c r="C185" s="6" t="s">
        <v>15</v>
      </c>
      <c r="D185" s="6">
        <v>26879.55539098</v>
      </c>
    </row>
    <row r="186" spans="1:4" x14ac:dyDescent="0.25">
      <c r="A186" s="6" t="s">
        <v>216</v>
      </c>
      <c r="B186" s="6" t="s">
        <v>217</v>
      </c>
      <c r="C186" s="6" t="s">
        <v>15</v>
      </c>
      <c r="D186" s="6">
        <v>21407.906847900002</v>
      </c>
    </row>
    <row r="187" spans="1:4" x14ac:dyDescent="0.25">
      <c r="A187" s="6" t="s">
        <v>218</v>
      </c>
      <c r="B187" s="6" t="s">
        <v>219</v>
      </c>
      <c r="C187" s="6" t="s">
        <v>15</v>
      </c>
      <c r="D187" s="6">
        <v>46283.027168100001</v>
      </c>
    </row>
    <row r="188" spans="1:4" x14ac:dyDescent="0.25">
      <c r="A188" s="6" t="s">
        <v>220</v>
      </c>
      <c r="B188" s="6" t="s">
        <v>221</v>
      </c>
      <c r="C188" s="6" t="s">
        <v>15</v>
      </c>
      <c r="D188" s="6">
        <v>46386.401671419997</v>
      </c>
    </row>
    <row r="189" spans="1:4" x14ac:dyDescent="0.25">
      <c r="A189" s="6" t="s">
        <v>222</v>
      </c>
      <c r="B189" s="6" t="s">
        <v>223</v>
      </c>
      <c r="C189" s="6" t="s">
        <v>15</v>
      </c>
      <c r="D189" s="6">
        <v>26976.52039967</v>
      </c>
    </row>
    <row r="190" spans="1:4" x14ac:dyDescent="0.25">
      <c r="A190" s="6" t="s">
        <v>224</v>
      </c>
      <c r="B190" s="6" t="s">
        <v>225</v>
      </c>
      <c r="C190" s="6" t="s">
        <v>15</v>
      </c>
      <c r="D190" s="6">
        <v>79646.749062720002</v>
      </c>
    </row>
    <row r="191" spans="1:4" x14ac:dyDescent="0.25">
      <c r="A191" s="6" t="s">
        <v>226</v>
      </c>
      <c r="B191" s="6" t="s">
        <v>227</v>
      </c>
      <c r="C191" s="6" t="s">
        <v>15</v>
      </c>
      <c r="D191" s="6">
        <v>29021.2537066</v>
      </c>
    </row>
    <row r="192" spans="1:4" x14ac:dyDescent="0.25">
      <c r="A192" s="6" t="s">
        <v>228</v>
      </c>
      <c r="B192" s="6" t="s">
        <v>229</v>
      </c>
      <c r="C192" s="6" t="s">
        <v>15</v>
      </c>
      <c r="D192" s="6">
        <v>50156.414748030002</v>
      </c>
    </row>
    <row r="193" spans="1:4" x14ac:dyDescent="0.25">
      <c r="A193" s="6" t="s">
        <v>230</v>
      </c>
      <c r="B193" s="6" t="s">
        <v>231</v>
      </c>
      <c r="C193" s="6" t="s">
        <v>15</v>
      </c>
      <c r="D193" s="6">
        <v>40628.199607340001</v>
      </c>
    </row>
    <row r="194" spans="1:4" x14ac:dyDescent="0.25">
      <c r="A194" s="6" t="s">
        <v>232</v>
      </c>
      <c r="B194" s="6" t="s">
        <v>233</v>
      </c>
      <c r="C194" s="6" t="s">
        <v>15</v>
      </c>
      <c r="D194" s="6">
        <v>42495.524408010002</v>
      </c>
    </row>
    <row r="195" spans="1:4" x14ac:dyDescent="0.25">
      <c r="A195" s="6" t="s">
        <v>234</v>
      </c>
      <c r="B195" s="6" t="s">
        <v>235</v>
      </c>
      <c r="C195" s="6" t="s">
        <v>15</v>
      </c>
      <c r="D195" s="6">
        <v>9899.307528071</v>
      </c>
    </row>
    <row r="196" spans="1:4" x14ac:dyDescent="0.25">
      <c r="A196" s="6" t="s">
        <v>236</v>
      </c>
      <c r="B196" s="6" t="s">
        <v>237</v>
      </c>
      <c r="C196" s="6" t="s">
        <v>15</v>
      </c>
      <c r="D196" s="6">
        <v>17337.781002790001</v>
      </c>
    </row>
    <row r="197" spans="1:4" x14ac:dyDescent="0.25">
      <c r="A197" s="6" t="s">
        <v>238</v>
      </c>
      <c r="B197" s="6" t="s">
        <v>239</v>
      </c>
      <c r="C197" s="6" t="s">
        <v>15</v>
      </c>
      <c r="D197" s="6">
        <v>8737.0021822189992</v>
      </c>
    </row>
    <row r="198" spans="1:4" x14ac:dyDescent="0.25">
      <c r="A198" s="6" t="s">
        <v>240</v>
      </c>
      <c r="B198" s="6" t="s">
        <v>241</v>
      </c>
      <c r="C198" s="6" t="s">
        <v>15</v>
      </c>
      <c r="D198" s="6">
        <v>36599.868002529998</v>
      </c>
    </row>
    <row r="199" spans="1:4" x14ac:dyDescent="0.25">
      <c r="A199" s="6" t="s">
        <v>242</v>
      </c>
      <c r="B199" s="6" t="s">
        <v>243</v>
      </c>
      <c r="C199" s="6" t="s">
        <v>15</v>
      </c>
      <c r="D199" s="6">
        <v>16980.649854290001</v>
      </c>
    </row>
    <row r="200" spans="1:4" x14ac:dyDescent="0.25">
      <c r="A200" s="6" t="s">
        <v>244</v>
      </c>
      <c r="B200" s="6" t="s">
        <v>245</v>
      </c>
      <c r="C200" s="6" t="s">
        <v>15</v>
      </c>
      <c r="D200" s="6">
        <v>19750.112149889999</v>
      </c>
    </row>
    <row r="201" spans="1:4" x14ac:dyDescent="0.25">
      <c r="A201" s="6" t="s">
        <v>246</v>
      </c>
      <c r="B201" s="6" t="s">
        <v>247</v>
      </c>
      <c r="C201" s="6" t="s">
        <v>15</v>
      </c>
      <c r="D201" s="6">
        <v>43537.151828729999</v>
      </c>
    </row>
    <row r="202" spans="1:4" x14ac:dyDescent="0.25">
      <c r="A202" s="6" t="s">
        <v>248</v>
      </c>
      <c r="B202" s="6" t="s">
        <v>249</v>
      </c>
      <c r="C202" s="6" t="s">
        <v>15</v>
      </c>
      <c r="D202" s="6">
        <v>8494.7819707060007</v>
      </c>
    </row>
    <row r="203" spans="1:4" x14ac:dyDescent="0.25">
      <c r="A203" s="6" t="s">
        <v>250</v>
      </c>
      <c r="B203" s="6" t="s">
        <v>251</v>
      </c>
      <c r="C203" s="6" t="s">
        <v>15</v>
      </c>
      <c r="D203" s="6">
        <v>58813.691503369999</v>
      </c>
    </row>
    <row r="204" spans="1:4" x14ac:dyDescent="0.25">
      <c r="A204" s="6" t="s">
        <v>252</v>
      </c>
      <c r="B204" s="6" t="s">
        <v>253</v>
      </c>
      <c r="C204" s="6" t="s">
        <v>15</v>
      </c>
      <c r="D204" s="6">
        <v>71548.039630710002</v>
      </c>
    </row>
    <row r="205" spans="1:4" x14ac:dyDescent="0.25">
      <c r="A205" s="6" t="s">
        <v>254</v>
      </c>
      <c r="B205" s="6" t="s">
        <v>255</v>
      </c>
      <c r="C205" s="6" t="s">
        <v>15</v>
      </c>
      <c r="D205" s="6">
        <v>36754.231110519999</v>
      </c>
    </row>
    <row r="206" spans="1:4" x14ac:dyDescent="0.25">
      <c r="A206" s="6" t="s">
        <v>256</v>
      </c>
      <c r="B206" s="6" t="s">
        <v>257</v>
      </c>
      <c r="C206" s="6" t="s">
        <v>15</v>
      </c>
      <c r="D206" s="6">
        <v>28011.194130069998</v>
      </c>
    </row>
    <row r="207" spans="1:4" x14ac:dyDescent="0.25">
      <c r="A207" s="6" t="s">
        <v>258</v>
      </c>
      <c r="B207" s="6" t="s">
        <v>259</v>
      </c>
      <c r="C207" s="6" t="s">
        <v>15</v>
      </c>
      <c r="D207" s="6">
        <v>5178.6796416119996</v>
      </c>
    </row>
    <row r="208" spans="1:4" x14ac:dyDescent="0.25">
      <c r="A208" s="6" t="s">
        <v>260</v>
      </c>
      <c r="B208" s="6" t="s">
        <v>261</v>
      </c>
      <c r="C208" s="6" t="s">
        <v>15</v>
      </c>
      <c r="D208" s="6">
        <v>4916.3702832810004</v>
      </c>
    </row>
    <row r="209" spans="1:4" x14ac:dyDescent="0.25">
      <c r="A209" s="6" t="s">
        <v>262</v>
      </c>
      <c r="B209" s="6" t="s">
        <v>263</v>
      </c>
      <c r="C209" s="6" t="s">
        <v>15</v>
      </c>
      <c r="D209" s="6">
        <v>7593.567218741</v>
      </c>
    </row>
    <row r="210" spans="1:4" x14ac:dyDescent="0.25">
      <c r="A210" s="6" t="s">
        <v>264</v>
      </c>
      <c r="B210" s="6" t="s">
        <v>265</v>
      </c>
      <c r="C210" s="6" t="s">
        <v>15</v>
      </c>
      <c r="D210" s="6">
        <v>7075.7230021329997</v>
      </c>
    </row>
    <row r="211" spans="1:4" x14ac:dyDescent="0.25">
      <c r="A211" s="6" t="s">
        <v>266</v>
      </c>
      <c r="B211" s="6" t="s">
        <v>267</v>
      </c>
      <c r="C211" s="6" t="s">
        <v>15</v>
      </c>
      <c r="D211" s="6">
        <v>13721.229249114</v>
      </c>
    </row>
    <row r="212" spans="1:4" x14ac:dyDescent="0.25">
      <c r="A212" s="6" t="s">
        <v>268</v>
      </c>
      <c r="B212" s="6" t="s">
        <v>269</v>
      </c>
      <c r="C212" s="6" t="s">
        <v>15</v>
      </c>
      <c r="D212" s="6">
        <v>14970.197612573</v>
      </c>
    </row>
    <row r="213" spans="1:4" x14ac:dyDescent="0.25">
      <c r="A213" s="6" t="s">
        <v>270</v>
      </c>
      <c r="B213" s="6" t="s">
        <v>271</v>
      </c>
      <c r="C213" s="6" t="s">
        <v>15</v>
      </c>
      <c r="D213" s="6">
        <v>15099.737737468</v>
      </c>
    </row>
    <row r="214" spans="1:4" x14ac:dyDescent="0.25">
      <c r="A214" s="6" t="s">
        <v>272</v>
      </c>
      <c r="B214" s="6" t="s">
        <v>273</v>
      </c>
      <c r="C214" s="6" t="s">
        <v>15</v>
      </c>
      <c r="D214" s="6">
        <v>12460.643987112</v>
      </c>
    </row>
    <row r="215" spans="1:4" x14ac:dyDescent="0.25">
      <c r="A215" s="6" t="s">
        <v>274</v>
      </c>
      <c r="B215" s="6" t="s">
        <v>275</v>
      </c>
      <c r="C215" s="6" t="s">
        <v>15</v>
      </c>
      <c r="D215" s="6">
        <v>13171.070923036001</v>
      </c>
    </row>
    <row r="216" spans="1:4" x14ac:dyDescent="0.25">
      <c r="A216" s="6" t="s">
        <v>276</v>
      </c>
      <c r="B216" s="6" t="s">
        <v>277</v>
      </c>
      <c r="C216" s="6" t="s">
        <v>15</v>
      </c>
      <c r="D216" s="6">
        <v>11470.686458145001</v>
      </c>
    </row>
    <row r="217" spans="1:4" x14ac:dyDescent="0.25">
      <c r="A217" s="6" t="s">
        <v>278</v>
      </c>
      <c r="B217" s="6" t="s">
        <v>279</v>
      </c>
      <c r="C217" s="6" t="s">
        <v>15</v>
      </c>
      <c r="D217" s="6">
        <v>7759.7481756130001</v>
      </c>
    </row>
    <row r="218" spans="1:4" x14ac:dyDescent="0.25">
      <c r="A218" s="6" t="s">
        <v>280</v>
      </c>
      <c r="B218" s="6" t="s">
        <v>281</v>
      </c>
      <c r="C218" s="6" t="s">
        <v>15</v>
      </c>
      <c r="D218" s="6">
        <v>17522.130285340001</v>
      </c>
    </row>
    <row r="219" spans="1:4" x14ac:dyDescent="0.25">
      <c r="A219" s="6" t="s">
        <v>282</v>
      </c>
      <c r="B219" s="6" t="s">
        <v>283</v>
      </c>
      <c r="C219" s="6" t="s">
        <v>15</v>
      </c>
      <c r="D219" s="6">
        <v>15338.500213740001</v>
      </c>
    </row>
    <row r="220" spans="1:4" x14ac:dyDescent="0.25">
      <c r="A220" s="6" t="s">
        <v>284</v>
      </c>
      <c r="B220" s="6" t="s">
        <v>285</v>
      </c>
      <c r="C220" s="6" t="s">
        <v>15</v>
      </c>
      <c r="D220" s="6">
        <v>14607.021168865</v>
      </c>
    </row>
    <row r="221" spans="1:4" x14ac:dyDescent="0.25">
      <c r="A221" s="6" t="s">
        <v>286</v>
      </c>
      <c r="B221" s="6" t="s">
        <v>287</v>
      </c>
      <c r="C221" s="6" t="s">
        <v>15</v>
      </c>
      <c r="D221" s="6">
        <v>29937.761197799999</v>
      </c>
    </row>
    <row r="222" spans="1:4" x14ac:dyDescent="0.25">
      <c r="A222" s="6" t="s">
        <v>288</v>
      </c>
      <c r="B222" s="6" t="s">
        <v>289</v>
      </c>
      <c r="C222" s="6" t="s">
        <v>15</v>
      </c>
      <c r="D222" s="6">
        <v>56563.607598230003</v>
      </c>
    </row>
    <row r="223" spans="1:4" x14ac:dyDescent="0.25">
      <c r="A223" s="6" t="s">
        <v>290</v>
      </c>
      <c r="B223" s="6" t="s">
        <v>291</v>
      </c>
      <c r="C223" s="6" t="s">
        <v>15</v>
      </c>
      <c r="D223" s="6">
        <v>59204.671118830003</v>
      </c>
    </row>
    <row r="224" spans="1:4" x14ac:dyDescent="0.25">
      <c r="A224" s="6" t="s">
        <v>292</v>
      </c>
      <c r="B224" s="6" t="s">
        <v>293</v>
      </c>
      <c r="C224" s="6" t="s">
        <v>15</v>
      </c>
      <c r="D224" s="6">
        <v>52772.35997456</v>
      </c>
    </row>
    <row r="225" spans="1:4" x14ac:dyDescent="0.25">
      <c r="A225" s="6" t="s">
        <v>294</v>
      </c>
      <c r="B225" s="6" t="s">
        <v>295</v>
      </c>
      <c r="C225" s="6" t="s">
        <v>15</v>
      </c>
      <c r="D225" s="6">
        <v>33341.541614419999</v>
      </c>
    </row>
    <row r="226" spans="1:4" x14ac:dyDescent="0.25">
      <c r="A226" s="6" t="s">
        <v>296</v>
      </c>
      <c r="B226" s="6" t="s">
        <v>297</v>
      </c>
      <c r="C226" s="6" t="s">
        <v>15</v>
      </c>
      <c r="D226" s="6">
        <v>17620.537514889998</v>
      </c>
    </row>
    <row r="227" spans="1:4" x14ac:dyDescent="0.25">
      <c r="A227" s="6" t="s">
        <v>298</v>
      </c>
      <c r="B227" s="6" t="s">
        <v>299</v>
      </c>
      <c r="C227" s="6" t="s">
        <v>15</v>
      </c>
      <c r="D227" s="6">
        <v>23126.19021904</v>
      </c>
    </row>
    <row r="228" spans="1:4" x14ac:dyDescent="0.25">
      <c r="A228" s="6" t="s">
        <v>300</v>
      </c>
      <c r="B228" s="6" t="s">
        <v>301</v>
      </c>
      <c r="C228" s="6" t="s">
        <v>15</v>
      </c>
      <c r="D228" s="6">
        <v>15017.003311570001</v>
      </c>
    </row>
    <row r="229" spans="1:4" x14ac:dyDescent="0.25">
      <c r="A229" s="6" t="s">
        <v>302</v>
      </c>
      <c r="B229" s="6" t="s">
        <v>303</v>
      </c>
      <c r="C229" s="6" t="s">
        <v>15</v>
      </c>
      <c r="D229" s="6">
        <v>7426.2734004719996</v>
      </c>
    </row>
    <row r="230" spans="1:4" x14ac:dyDescent="0.25">
      <c r="A230" s="6" t="s">
        <v>304</v>
      </c>
      <c r="B230" s="6" t="s">
        <v>305</v>
      </c>
      <c r="C230" s="6" t="s">
        <v>15</v>
      </c>
      <c r="D230" s="6">
        <v>28362.47630944</v>
      </c>
    </row>
    <row r="231" spans="1:4" x14ac:dyDescent="0.25">
      <c r="A231" s="6" t="s">
        <v>306</v>
      </c>
      <c r="B231" s="6" t="s">
        <v>307</v>
      </c>
      <c r="C231" s="6" t="s">
        <v>15</v>
      </c>
      <c r="D231" s="6">
        <v>20285.04187755</v>
      </c>
    </row>
    <row r="232" spans="1:4" x14ac:dyDescent="0.25">
      <c r="A232" s="6" t="s">
        <v>308</v>
      </c>
      <c r="B232" s="6" t="s">
        <v>309</v>
      </c>
      <c r="C232" s="6" t="s">
        <v>15</v>
      </c>
      <c r="D232" s="6">
        <v>15442.045418006999</v>
      </c>
    </row>
    <row r="233" spans="1:4" x14ac:dyDescent="0.25">
      <c r="A233" s="6" t="s">
        <v>310</v>
      </c>
      <c r="B233" s="6" t="s">
        <v>311</v>
      </c>
      <c r="C233" s="6" t="s">
        <v>15</v>
      </c>
      <c r="D233" s="6">
        <v>5878.6833868419999</v>
      </c>
    </row>
    <row r="234" spans="1:4" x14ac:dyDescent="0.25">
      <c r="A234" s="6" t="s">
        <v>312</v>
      </c>
      <c r="B234" s="6" t="s">
        <v>313</v>
      </c>
      <c r="C234" s="6" t="s">
        <v>15</v>
      </c>
      <c r="D234" s="6">
        <v>14665.761017659999</v>
      </c>
    </row>
    <row r="235" spans="1:4" x14ac:dyDescent="0.25">
      <c r="A235" s="6" t="s">
        <v>314</v>
      </c>
      <c r="B235" s="6" t="s">
        <v>315</v>
      </c>
      <c r="C235" s="6" t="s">
        <v>15</v>
      </c>
      <c r="D235" s="6">
        <v>17084.93973332</v>
      </c>
    </row>
    <row r="236" spans="1:4" x14ac:dyDescent="0.25">
      <c r="A236" s="6" t="s">
        <v>316</v>
      </c>
      <c r="B236" s="6" t="s">
        <v>317</v>
      </c>
      <c r="C236" s="6" t="s">
        <v>15</v>
      </c>
      <c r="D236" s="6">
        <v>34937.870211939997</v>
      </c>
    </row>
    <row r="237" spans="1:4" x14ac:dyDescent="0.25">
      <c r="A237" s="6" t="s">
        <v>318</v>
      </c>
      <c r="B237" s="6" t="s">
        <v>319</v>
      </c>
      <c r="C237" s="6" t="s">
        <v>15</v>
      </c>
      <c r="D237" s="6">
        <v>33667.747508740002</v>
      </c>
    </row>
    <row r="238" spans="1:4" x14ac:dyDescent="0.25">
      <c r="A238" t="s">
        <v>18</v>
      </c>
    </row>
    <row r="239" spans="1:4" x14ac:dyDescent="0.25">
      <c r="A239" t="s">
        <v>19</v>
      </c>
    </row>
    <row r="240" spans="1:4" x14ac:dyDescent="0.25">
      <c r="A240" t="s">
        <v>20</v>
      </c>
    </row>
    <row r="241" spans="1:4" x14ac:dyDescent="0.25">
      <c r="A241" t="s">
        <v>21</v>
      </c>
    </row>
    <row r="242" spans="1:4" x14ac:dyDescent="0.25">
      <c r="A242" t="s">
        <v>22</v>
      </c>
    </row>
    <row r="245" spans="1:4" x14ac:dyDescent="0.25">
      <c r="D245" s="7" t="str">
        <f>HYPERLINK("#'Indice'!A1", "Ir al índice")</f>
        <v>Ir al índice</v>
      </c>
    </row>
    <row r="246" spans="1:4" ht="17.25" x14ac:dyDescent="0.3">
      <c r="A246" s="4" t="s">
        <v>331</v>
      </c>
    </row>
    <row r="247" spans="1:4" x14ac:dyDescent="0.25">
      <c r="A247" s="5" t="s">
        <v>24</v>
      </c>
      <c r="B247" s="5" t="s">
        <v>101</v>
      </c>
      <c r="C247" s="5" t="s">
        <v>11</v>
      </c>
      <c r="D247" s="5" t="s">
        <v>325</v>
      </c>
    </row>
    <row r="248" spans="1:4" x14ac:dyDescent="0.25">
      <c r="A248" s="6" t="s">
        <v>102</v>
      </c>
      <c r="B248" s="6" t="s">
        <v>103</v>
      </c>
      <c r="C248" s="6" t="s">
        <v>15</v>
      </c>
      <c r="D248" s="6">
        <v>106.849254511</v>
      </c>
    </row>
    <row r="249" spans="1:4" x14ac:dyDescent="0.25">
      <c r="A249" s="6" t="s">
        <v>104</v>
      </c>
      <c r="B249" s="6" t="s">
        <v>105</v>
      </c>
      <c r="C249" s="6" t="s">
        <v>15</v>
      </c>
      <c r="D249" s="6">
        <v>254.714524079</v>
      </c>
    </row>
    <row r="250" spans="1:4" x14ac:dyDescent="0.25">
      <c r="A250" s="6" t="s">
        <v>106</v>
      </c>
      <c r="B250" s="6" t="s">
        <v>107</v>
      </c>
      <c r="C250" s="6" t="s">
        <v>15</v>
      </c>
      <c r="D250" s="6">
        <v>209.692027341</v>
      </c>
    </row>
    <row r="251" spans="1:4" x14ac:dyDescent="0.25">
      <c r="A251" s="6" t="s">
        <v>108</v>
      </c>
      <c r="B251" s="6" t="s">
        <v>109</v>
      </c>
      <c r="C251" s="6" t="s">
        <v>15</v>
      </c>
      <c r="D251" s="6">
        <v>45</v>
      </c>
    </row>
    <row r="252" spans="1:4" x14ac:dyDescent="0.25">
      <c r="A252" s="6" t="s">
        <v>110</v>
      </c>
      <c r="B252" s="6" t="s">
        <v>111</v>
      </c>
      <c r="C252" s="6" t="s">
        <v>15</v>
      </c>
      <c r="D252" s="6">
        <v>2070.6023231630002</v>
      </c>
    </row>
    <row r="253" spans="1:4" x14ac:dyDescent="0.25">
      <c r="A253" s="6" t="s">
        <v>122</v>
      </c>
      <c r="B253" s="6" t="s">
        <v>123</v>
      </c>
      <c r="C253" s="6" t="s">
        <v>15</v>
      </c>
      <c r="D253" s="6">
        <v>930.59064424300004</v>
      </c>
    </row>
    <row r="254" spans="1:4" x14ac:dyDescent="0.25">
      <c r="A254" s="6" t="s">
        <v>138</v>
      </c>
      <c r="B254" s="6" t="s">
        <v>139</v>
      </c>
      <c r="C254" s="6" t="s">
        <v>15</v>
      </c>
      <c r="D254" s="6">
        <v>2084.0572524859999</v>
      </c>
    </row>
    <row r="255" spans="1:4" x14ac:dyDescent="0.25">
      <c r="A255" s="6" t="s">
        <v>140</v>
      </c>
      <c r="B255" s="6" t="s">
        <v>141</v>
      </c>
      <c r="C255" s="6" t="s">
        <v>15</v>
      </c>
      <c r="D255" s="6">
        <v>926.31070664200001</v>
      </c>
    </row>
    <row r="256" spans="1:4" x14ac:dyDescent="0.25">
      <c r="A256" t="s">
        <v>18</v>
      </c>
    </row>
    <row r="257" spans="1:4" x14ac:dyDescent="0.25">
      <c r="A257" t="s">
        <v>19</v>
      </c>
    </row>
    <row r="258" spans="1:4" x14ac:dyDescent="0.25">
      <c r="A258" t="s">
        <v>20</v>
      </c>
    </row>
    <row r="259" spans="1:4" x14ac:dyDescent="0.25">
      <c r="A259" t="s">
        <v>21</v>
      </c>
    </row>
    <row r="260" spans="1:4" x14ac:dyDescent="0.25">
      <c r="A260" t="s">
        <v>22</v>
      </c>
    </row>
    <row r="263" spans="1:4" x14ac:dyDescent="0.25">
      <c r="D263" s="7" t="str">
        <f>HYPERLINK("#'Indice'!A1", "Ir al índice")</f>
        <v>Ir al índice</v>
      </c>
    </row>
    <row r="264" spans="1:4" ht="17.25" x14ac:dyDescent="0.3">
      <c r="A264" s="8" t="s">
        <v>332</v>
      </c>
    </row>
    <row r="265" spans="1:4" x14ac:dyDescent="0.25">
      <c r="A265" s="5" t="s">
        <v>24</v>
      </c>
      <c r="B265" s="5" t="s">
        <v>10</v>
      </c>
      <c r="C265" s="5" t="s">
        <v>11</v>
      </c>
      <c r="D265" s="5" t="s">
        <v>325</v>
      </c>
    </row>
    <row r="266" spans="1:4" x14ac:dyDescent="0.25">
      <c r="A266" s="6" t="s">
        <v>13</v>
      </c>
      <c r="B266" s="6" t="s">
        <v>14</v>
      </c>
      <c r="C266" s="6" t="s">
        <v>15</v>
      </c>
      <c r="D266" s="6">
        <v>6627.8167324650003</v>
      </c>
    </row>
    <row r="267" spans="1:4" x14ac:dyDescent="0.25">
      <c r="A267" t="s">
        <v>18</v>
      </c>
    </row>
    <row r="268" spans="1:4" x14ac:dyDescent="0.25">
      <c r="A268" t="s">
        <v>19</v>
      </c>
    </row>
    <row r="269" spans="1:4" x14ac:dyDescent="0.25">
      <c r="A269" t="s">
        <v>20</v>
      </c>
    </row>
    <row r="270" spans="1:4" x14ac:dyDescent="0.25">
      <c r="A270" t="s">
        <v>21</v>
      </c>
    </row>
    <row r="271" spans="1:4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D2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333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334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335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336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7337542.9999947799</v>
      </c>
    </row>
    <row r="18" spans="1:4" x14ac:dyDescent="0.25">
      <c r="A18" s="6" t="s">
        <v>13</v>
      </c>
      <c r="B18" s="6" t="s">
        <v>16</v>
      </c>
      <c r="C18" s="6" t="s">
        <v>15</v>
      </c>
      <c r="D18" s="6">
        <v>24298.999999134001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7313243.9999956498</v>
      </c>
    </row>
    <row r="20" spans="1:4" x14ac:dyDescent="0.25">
      <c r="A20" t="s">
        <v>18</v>
      </c>
    </row>
    <row r="21" spans="1:4" x14ac:dyDescent="0.25">
      <c r="A21" t="s">
        <v>19</v>
      </c>
    </row>
    <row r="22" spans="1:4" x14ac:dyDescent="0.25">
      <c r="A22" t="s">
        <v>20</v>
      </c>
    </row>
    <row r="23" spans="1:4" x14ac:dyDescent="0.25">
      <c r="A23" t="s">
        <v>21</v>
      </c>
    </row>
    <row r="24" spans="1:4" x14ac:dyDescent="0.25">
      <c r="A24" t="s">
        <v>22</v>
      </c>
    </row>
    <row r="27" spans="1:4" x14ac:dyDescent="0.25">
      <c r="D27" s="7" t="str">
        <f>HYPERLINK("#'Indice'!A1", "Ir al índice")</f>
        <v>Ir al índice</v>
      </c>
    </row>
    <row r="28" spans="1:4" ht="17.25" x14ac:dyDescent="0.3">
      <c r="A28" s="4" t="s">
        <v>337</v>
      </c>
    </row>
    <row r="29" spans="1:4" x14ac:dyDescent="0.25">
      <c r="A29" s="5" t="s">
        <v>24</v>
      </c>
      <c r="B29" s="5" t="s">
        <v>10</v>
      </c>
      <c r="C29" s="5" t="s">
        <v>11</v>
      </c>
      <c r="D29" s="5" t="s">
        <v>336</v>
      </c>
    </row>
    <row r="30" spans="1:4" x14ac:dyDescent="0.25">
      <c r="A30" s="6" t="s">
        <v>13</v>
      </c>
      <c r="B30" s="6" t="s">
        <v>14</v>
      </c>
      <c r="C30" s="6" t="s">
        <v>15</v>
      </c>
      <c r="D30" s="6">
        <v>7337542.9999947799</v>
      </c>
    </row>
    <row r="31" spans="1:4" x14ac:dyDescent="0.25">
      <c r="A31" t="s">
        <v>18</v>
      </c>
    </row>
    <row r="32" spans="1:4" x14ac:dyDescent="0.25">
      <c r="A32" t="s">
        <v>19</v>
      </c>
    </row>
    <row r="33" spans="1:4" x14ac:dyDescent="0.25">
      <c r="A33" t="s">
        <v>20</v>
      </c>
    </row>
    <row r="34" spans="1:4" x14ac:dyDescent="0.25">
      <c r="A34" t="s">
        <v>21</v>
      </c>
    </row>
    <row r="35" spans="1:4" x14ac:dyDescent="0.25">
      <c r="A35" t="s">
        <v>22</v>
      </c>
    </row>
    <row r="38" spans="1:4" x14ac:dyDescent="0.25">
      <c r="D38" s="7" t="str">
        <f>HYPERLINK("#'Indice'!A1", "Ir al índice")</f>
        <v>Ir al índice</v>
      </c>
    </row>
    <row r="39" spans="1:4" ht="17.25" x14ac:dyDescent="0.3">
      <c r="A39" s="4" t="s">
        <v>338</v>
      </c>
    </row>
    <row r="40" spans="1:4" x14ac:dyDescent="0.25">
      <c r="A40" s="5" t="s">
        <v>24</v>
      </c>
      <c r="B40" s="5" t="s">
        <v>10</v>
      </c>
      <c r="C40" s="5" t="s">
        <v>11</v>
      </c>
      <c r="D40" s="5" t="s">
        <v>336</v>
      </c>
    </row>
    <row r="41" spans="1:4" x14ac:dyDescent="0.25">
      <c r="A41" s="6" t="s">
        <v>13</v>
      </c>
      <c r="B41" s="6" t="s">
        <v>14</v>
      </c>
      <c r="C41" s="6" t="s">
        <v>15</v>
      </c>
      <c r="D41" s="6">
        <v>7313243.9999956498</v>
      </c>
    </row>
    <row r="42" spans="1:4" x14ac:dyDescent="0.25">
      <c r="A42" s="6" t="s">
        <v>26</v>
      </c>
      <c r="B42" s="6" t="s">
        <v>27</v>
      </c>
      <c r="C42" s="6" t="s">
        <v>15</v>
      </c>
      <c r="D42" s="6">
        <v>7213.9999999430001</v>
      </c>
    </row>
    <row r="43" spans="1:4" x14ac:dyDescent="0.25">
      <c r="A43" s="6" t="s">
        <v>28</v>
      </c>
      <c r="B43" s="6" t="s">
        <v>29</v>
      </c>
      <c r="C43" s="6" t="s">
        <v>15</v>
      </c>
      <c r="D43" s="6">
        <v>50723.999999899002</v>
      </c>
    </row>
    <row r="44" spans="1:4" x14ac:dyDescent="0.25">
      <c r="A44" s="6" t="s">
        <v>30</v>
      </c>
      <c r="B44" s="6" t="s">
        <v>31</v>
      </c>
      <c r="C44" s="6" t="s">
        <v>15</v>
      </c>
      <c r="D44" s="6">
        <v>7204.9999998989997</v>
      </c>
    </row>
    <row r="45" spans="1:4" x14ac:dyDescent="0.25">
      <c r="A45" s="6" t="s">
        <v>32</v>
      </c>
      <c r="B45" s="6" t="s">
        <v>33</v>
      </c>
      <c r="C45" s="6" t="s">
        <v>15</v>
      </c>
      <c r="D45" s="6">
        <v>99100.999999880005</v>
      </c>
    </row>
    <row r="46" spans="1:4" x14ac:dyDescent="0.25">
      <c r="A46" s="6" t="s">
        <v>34</v>
      </c>
      <c r="B46" s="6" t="s">
        <v>35</v>
      </c>
      <c r="C46" s="6" t="s">
        <v>15</v>
      </c>
      <c r="D46" s="6">
        <v>9979.0001080990005</v>
      </c>
    </row>
    <row r="47" spans="1:4" x14ac:dyDescent="0.25">
      <c r="A47" s="6" t="s">
        <v>36</v>
      </c>
      <c r="B47" s="6" t="s">
        <v>37</v>
      </c>
      <c r="C47" s="6" t="s">
        <v>15</v>
      </c>
      <c r="D47" s="6">
        <v>7205.0000000620003</v>
      </c>
    </row>
    <row r="48" spans="1:4" x14ac:dyDescent="0.25">
      <c r="A48" s="6" t="s">
        <v>38</v>
      </c>
      <c r="B48" s="6" t="s">
        <v>39</v>
      </c>
      <c r="C48" s="6" t="s">
        <v>15</v>
      </c>
      <c r="D48" s="6">
        <v>19156.999999970001</v>
      </c>
    </row>
    <row r="49" spans="1:4" x14ac:dyDescent="0.25">
      <c r="A49" s="6" t="s">
        <v>40</v>
      </c>
      <c r="B49" s="6" t="s">
        <v>41</v>
      </c>
      <c r="C49" s="6" t="s">
        <v>15</v>
      </c>
      <c r="D49" s="6">
        <v>17758.999999985001</v>
      </c>
    </row>
    <row r="50" spans="1:4" x14ac:dyDescent="0.25">
      <c r="A50" s="6" t="s">
        <v>42</v>
      </c>
      <c r="B50" s="6" t="s">
        <v>43</v>
      </c>
      <c r="C50" s="6" t="s">
        <v>15</v>
      </c>
      <c r="D50" s="6">
        <v>118332.00000055</v>
      </c>
    </row>
    <row r="51" spans="1:4" x14ac:dyDescent="0.25">
      <c r="A51" s="6" t="s">
        <v>44</v>
      </c>
      <c r="B51" s="6" t="s">
        <v>45</v>
      </c>
      <c r="C51" s="6" t="s">
        <v>15</v>
      </c>
      <c r="D51" s="6">
        <v>85305.000000589993</v>
      </c>
    </row>
    <row r="52" spans="1:4" x14ac:dyDescent="0.25">
      <c r="A52" s="6" t="s">
        <v>46</v>
      </c>
      <c r="B52" s="6" t="s">
        <v>47</v>
      </c>
      <c r="C52" s="6" t="s">
        <v>15</v>
      </c>
      <c r="D52" s="6">
        <v>108345.00000006999</v>
      </c>
    </row>
    <row r="53" spans="1:4" x14ac:dyDescent="0.25">
      <c r="A53" s="6" t="s">
        <v>48</v>
      </c>
      <c r="B53" s="6" t="s">
        <v>49</v>
      </c>
      <c r="C53" s="6" t="s">
        <v>15</v>
      </c>
      <c r="D53" s="6">
        <v>10501.000000006001</v>
      </c>
    </row>
    <row r="54" spans="1:4" x14ac:dyDescent="0.25">
      <c r="A54" s="6" t="s">
        <v>50</v>
      </c>
      <c r="B54" s="6" t="s">
        <v>51</v>
      </c>
      <c r="C54" s="6" t="s">
        <v>15</v>
      </c>
      <c r="D54" s="6">
        <v>3237.9999999360002</v>
      </c>
    </row>
    <row r="55" spans="1:4" x14ac:dyDescent="0.25">
      <c r="A55" s="6" t="s">
        <v>52</v>
      </c>
      <c r="B55" s="6" t="s">
        <v>53</v>
      </c>
      <c r="C55" s="6" t="s">
        <v>15</v>
      </c>
      <c r="D55" s="6">
        <v>91312.999999139996</v>
      </c>
    </row>
    <row r="56" spans="1:4" x14ac:dyDescent="0.25">
      <c r="A56" s="6" t="s">
        <v>54</v>
      </c>
      <c r="B56" s="6" t="s">
        <v>55</v>
      </c>
      <c r="C56" s="6" t="s">
        <v>15</v>
      </c>
      <c r="D56" s="6">
        <v>12883.999999942</v>
      </c>
    </row>
    <row r="57" spans="1:4" x14ac:dyDescent="0.25">
      <c r="A57" s="6" t="s">
        <v>56</v>
      </c>
      <c r="B57" s="6" t="s">
        <v>57</v>
      </c>
      <c r="C57" s="6" t="s">
        <v>15</v>
      </c>
      <c r="D57" s="6">
        <v>2000</v>
      </c>
    </row>
    <row r="58" spans="1:4" x14ac:dyDescent="0.25">
      <c r="A58" s="6" t="s">
        <v>58</v>
      </c>
      <c r="B58" s="6" t="s">
        <v>59</v>
      </c>
      <c r="C58" s="6" t="s">
        <v>15</v>
      </c>
      <c r="D58" s="6">
        <v>12682.000000012</v>
      </c>
    </row>
    <row r="59" spans="1:4" x14ac:dyDescent="0.25">
      <c r="A59" s="6" t="s">
        <v>60</v>
      </c>
      <c r="B59" s="6" t="s">
        <v>61</v>
      </c>
      <c r="C59" s="6" t="s">
        <v>15</v>
      </c>
      <c r="D59" s="6">
        <v>15900.999999813001</v>
      </c>
    </row>
    <row r="60" spans="1:4" x14ac:dyDescent="0.25">
      <c r="A60" s="6" t="s">
        <v>62</v>
      </c>
      <c r="B60" s="6" t="s">
        <v>63</v>
      </c>
      <c r="C60" s="6" t="s">
        <v>15</v>
      </c>
      <c r="D60" s="6">
        <v>96419.000004789996</v>
      </c>
    </row>
    <row r="61" spans="1:4" x14ac:dyDescent="0.25">
      <c r="A61" s="6" t="s">
        <v>64</v>
      </c>
      <c r="B61" s="6" t="s">
        <v>65</v>
      </c>
      <c r="C61" s="6" t="s">
        <v>15</v>
      </c>
      <c r="D61" s="6">
        <v>3881.9999995080002</v>
      </c>
    </row>
    <row r="62" spans="1:4" x14ac:dyDescent="0.25">
      <c r="A62" s="6" t="s">
        <v>66</v>
      </c>
      <c r="B62" s="6" t="s">
        <v>67</v>
      </c>
      <c r="C62" s="6" t="s">
        <v>15</v>
      </c>
      <c r="D62" s="6">
        <v>119553.99999895001</v>
      </c>
    </row>
    <row r="63" spans="1:4" x14ac:dyDescent="0.25">
      <c r="A63" s="6" t="s">
        <v>68</v>
      </c>
      <c r="B63" s="6" t="s">
        <v>69</v>
      </c>
      <c r="C63" s="6" t="s">
        <v>15</v>
      </c>
      <c r="D63" s="6">
        <v>6068.9999999049996</v>
      </c>
    </row>
    <row r="64" spans="1:4" x14ac:dyDescent="0.25">
      <c r="A64" s="6" t="s">
        <v>70</v>
      </c>
      <c r="B64" s="6" t="s">
        <v>71</v>
      </c>
      <c r="C64" s="6" t="s">
        <v>15</v>
      </c>
      <c r="D64" s="6">
        <v>12140.000000014001</v>
      </c>
    </row>
    <row r="65" spans="1:4" x14ac:dyDescent="0.25">
      <c r="A65" s="6" t="s">
        <v>72</v>
      </c>
      <c r="B65" s="6" t="s">
        <v>73</v>
      </c>
      <c r="C65" s="6" t="s">
        <v>15</v>
      </c>
      <c r="D65" s="6">
        <v>2835.9999999040001</v>
      </c>
    </row>
    <row r="66" spans="1:4" x14ac:dyDescent="0.25">
      <c r="A66" s="6" t="s">
        <v>74</v>
      </c>
      <c r="B66" s="6" t="s">
        <v>75</v>
      </c>
      <c r="C66" s="6" t="s">
        <v>15</v>
      </c>
      <c r="D66" s="6">
        <v>3222.9999987209999</v>
      </c>
    </row>
    <row r="67" spans="1:4" x14ac:dyDescent="0.25">
      <c r="A67" s="6" t="s">
        <v>76</v>
      </c>
      <c r="B67" s="6" t="s">
        <v>77</v>
      </c>
      <c r="C67" s="6" t="s">
        <v>15</v>
      </c>
      <c r="D67" s="6">
        <v>22428.000000041</v>
      </c>
    </row>
    <row r="68" spans="1:4" x14ac:dyDescent="0.25">
      <c r="A68" s="6" t="s">
        <v>78</v>
      </c>
      <c r="B68" s="6" t="s">
        <v>79</v>
      </c>
      <c r="C68" s="6" t="s">
        <v>15</v>
      </c>
      <c r="D68" s="6">
        <v>613673.99997777003</v>
      </c>
    </row>
    <row r="69" spans="1:4" x14ac:dyDescent="0.25">
      <c r="A69" s="6" t="s">
        <v>80</v>
      </c>
      <c r="B69" s="6" t="s">
        <v>81</v>
      </c>
      <c r="C69" s="6" t="s">
        <v>15</v>
      </c>
      <c r="D69" s="6">
        <v>16309.00000004</v>
      </c>
    </row>
    <row r="70" spans="1:4" x14ac:dyDescent="0.25">
      <c r="A70" s="6" t="s">
        <v>82</v>
      </c>
      <c r="B70" s="6" t="s">
        <v>83</v>
      </c>
      <c r="C70" s="6" t="s">
        <v>15</v>
      </c>
      <c r="D70" s="6">
        <v>6829.0000000740001</v>
      </c>
    </row>
    <row r="71" spans="1:4" x14ac:dyDescent="0.25">
      <c r="A71" s="6" t="s">
        <v>84</v>
      </c>
      <c r="B71" s="6" t="s">
        <v>85</v>
      </c>
      <c r="C71" s="6" t="s">
        <v>15</v>
      </c>
      <c r="D71" s="6">
        <v>1775.000000642</v>
      </c>
    </row>
    <row r="72" spans="1:4" x14ac:dyDescent="0.25">
      <c r="A72" s="6" t="s">
        <v>86</v>
      </c>
      <c r="B72" s="6" t="s">
        <v>87</v>
      </c>
      <c r="C72" s="6" t="s">
        <v>15</v>
      </c>
      <c r="D72" s="6">
        <v>5954.0000003409996</v>
      </c>
    </row>
    <row r="73" spans="1:4" x14ac:dyDescent="0.25">
      <c r="A73" s="6" t="s">
        <v>88</v>
      </c>
      <c r="B73" s="6" t="s">
        <v>89</v>
      </c>
      <c r="C73" s="6" t="s">
        <v>15</v>
      </c>
      <c r="D73" s="6">
        <v>1283.999999633</v>
      </c>
    </row>
    <row r="74" spans="1:4" x14ac:dyDescent="0.25">
      <c r="A74" s="6" t="s">
        <v>90</v>
      </c>
      <c r="B74" s="6" t="s">
        <v>91</v>
      </c>
      <c r="C74" s="6" t="s">
        <v>15</v>
      </c>
      <c r="D74" s="6">
        <v>8089.9999999600004</v>
      </c>
    </row>
    <row r="75" spans="1:4" x14ac:dyDescent="0.25">
      <c r="A75" s="6" t="s">
        <v>92</v>
      </c>
      <c r="B75" s="6" t="s">
        <v>93</v>
      </c>
      <c r="C75" s="6" t="s">
        <v>15</v>
      </c>
      <c r="D75" s="6">
        <v>14347.000000022001</v>
      </c>
    </row>
    <row r="76" spans="1:4" x14ac:dyDescent="0.25">
      <c r="A76" s="6" t="s">
        <v>94</v>
      </c>
      <c r="B76" s="6" t="s">
        <v>95</v>
      </c>
      <c r="C76" s="6" t="s">
        <v>15</v>
      </c>
      <c r="D76" s="6">
        <v>29312.000000152999</v>
      </c>
    </row>
    <row r="77" spans="1:4" x14ac:dyDescent="0.25">
      <c r="A77" s="6" t="s">
        <v>96</v>
      </c>
      <c r="B77" s="6" t="s">
        <v>97</v>
      </c>
      <c r="C77" s="6" t="s">
        <v>15</v>
      </c>
      <c r="D77" s="6">
        <v>17098.000000043001</v>
      </c>
    </row>
    <row r="78" spans="1:4" x14ac:dyDescent="0.25">
      <c r="A78" s="6" t="s">
        <v>98</v>
      </c>
      <c r="B78" s="6" t="s">
        <v>99</v>
      </c>
      <c r="C78" s="6" t="s">
        <v>15</v>
      </c>
      <c r="D78" s="6">
        <v>100814.00000025</v>
      </c>
    </row>
    <row r="79" spans="1:4" x14ac:dyDescent="0.25">
      <c r="A79" t="s">
        <v>18</v>
      </c>
    </row>
    <row r="80" spans="1:4" x14ac:dyDescent="0.25">
      <c r="A80" t="s">
        <v>19</v>
      </c>
    </row>
    <row r="81" spans="1:4" x14ac:dyDescent="0.25">
      <c r="A81" t="s">
        <v>20</v>
      </c>
    </row>
    <row r="82" spans="1:4" x14ac:dyDescent="0.25">
      <c r="A82" t="s">
        <v>21</v>
      </c>
    </row>
    <row r="83" spans="1:4" x14ac:dyDescent="0.25">
      <c r="A83" t="s">
        <v>22</v>
      </c>
    </row>
    <row r="86" spans="1:4" x14ac:dyDescent="0.25">
      <c r="D86" s="7" t="str">
        <f>HYPERLINK("#'Indice'!A1", "Ir al índice")</f>
        <v>Ir al índice</v>
      </c>
    </row>
    <row r="87" spans="1:4" ht="17.25" x14ac:dyDescent="0.3">
      <c r="A87" s="4" t="s">
        <v>339</v>
      </c>
    </row>
    <row r="88" spans="1:4" x14ac:dyDescent="0.25">
      <c r="A88" s="5" t="s">
        <v>24</v>
      </c>
      <c r="B88" s="5" t="s">
        <v>101</v>
      </c>
      <c r="C88" s="5" t="s">
        <v>11</v>
      </c>
      <c r="D88" s="5" t="s">
        <v>336</v>
      </c>
    </row>
    <row r="89" spans="1:4" x14ac:dyDescent="0.25">
      <c r="A89" s="6" t="s">
        <v>102</v>
      </c>
      <c r="B89" s="6" t="s">
        <v>103</v>
      </c>
      <c r="C89" s="6" t="s">
        <v>15</v>
      </c>
      <c r="D89" s="6">
        <v>528924.00000176602</v>
      </c>
    </row>
    <row r="90" spans="1:4" x14ac:dyDescent="0.25">
      <c r="A90" s="6" t="s">
        <v>104</v>
      </c>
      <c r="B90" s="6" t="s">
        <v>105</v>
      </c>
      <c r="C90" s="6" t="s">
        <v>15</v>
      </c>
      <c r="D90" s="6">
        <v>154505.99999755301</v>
      </c>
    </row>
    <row r="91" spans="1:4" x14ac:dyDescent="0.25">
      <c r="A91" s="6" t="s">
        <v>106</v>
      </c>
      <c r="B91" s="6" t="s">
        <v>107</v>
      </c>
      <c r="C91" s="6" t="s">
        <v>15</v>
      </c>
      <c r="D91" s="6">
        <v>102984.000000278</v>
      </c>
    </row>
    <row r="92" spans="1:4" x14ac:dyDescent="0.25">
      <c r="A92" s="6" t="s">
        <v>108</v>
      </c>
      <c r="B92" s="6" t="s">
        <v>109</v>
      </c>
      <c r="C92" s="6" t="s">
        <v>15</v>
      </c>
      <c r="D92" s="6">
        <v>382791.99999960302</v>
      </c>
    </row>
    <row r="93" spans="1:4" x14ac:dyDescent="0.25">
      <c r="A93" s="6" t="s">
        <v>110</v>
      </c>
      <c r="B93" s="6" t="s">
        <v>111</v>
      </c>
      <c r="C93" s="6" t="s">
        <v>15</v>
      </c>
      <c r="D93" s="6">
        <v>358811.99999863002</v>
      </c>
    </row>
    <row r="94" spans="1:4" x14ac:dyDescent="0.25">
      <c r="A94" s="6" t="s">
        <v>112</v>
      </c>
      <c r="B94" s="6" t="s">
        <v>113</v>
      </c>
      <c r="C94" s="6" t="s">
        <v>15</v>
      </c>
      <c r="D94" s="6">
        <v>170439.999998827</v>
      </c>
    </row>
    <row r="95" spans="1:4" x14ac:dyDescent="0.25">
      <c r="A95" s="6" t="s">
        <v>114</v>
      </c>
      <c r="B95" s="6" t="s">
        <v>115</v>
      </c>
      <c r="C95" s="6" t="s">
        <v>15</v>
      </c>
      <c r="D95" s="6">
        <v>684569.99999742699</v>
      </c>
    </row>
    <row r="96" spans="1:4" x14ac:dyDescent="0.25">
      <c r="A96" s="6" t="s">
        <v>116</v>
      </c>
      <c r="B96" s="6" t="s">
        <v>117</v>
      </c>
      <c r="C96" s="6" t="s">
        <v>15</v>
      </c>
      <c r="D96" s="6">
        <v>1009665.00000019</v>
      </c>
    </row>
    <row r="97" spans="1:4" x14ac:dyDescent="0.25">
      <c r="A97" s="6" t="s">
        <v>118</v>
      </c>
      <c r="B97" s="6" t="s">
        <v>119</v>
      </c>
      <c r="C97" s="6" t="s">
        <v>15</v>
      </c>
      <c r="D97" s="6">
        <v>361473.99999970099</v>
      </c>
    </row>
    <row r="98" spans="1:4" x14ac:dyDescent="0.25">
      <c r="A98" s="6" t="s">
        <v>120</v>
      </c>
      <c r="B98" s="6" t="s">
        <v>121</v>
      </c>
      <c r="C98" s="6" t="s">
        <v>15</v>
      </c>
      <c r="D98" s="6">
        <v>786138.9999996</v>
      </c>
    </row>
    <row r="99" spans="1:4" x14ac:dyDescent="0.25">
      <c r="A99" s="6" t="s">
        <v>122</v>
      </c>
      <c r="B99" s="6" t="s">
        <v>123</v>
      </c>
      <c r="C99" s="6" t="s">
        <v>15</v>
      </c>
      <c r="D99" s="6">
        <v>1137868.0000007299</v>
      </c>
    </row>
    <row r="100" spans="1:4" x14ac:dyDescent="0.25">
      <c r="A100" s="6" t="s">
        <v>124</v>
      </c>
      <c r="B100" s="6" t="s">
        <v>125</v>
      </c>
      <c r="C100" s="6" t="s">
        <v>15</v>
      </c>
      <c r="D100" s="6">
        <v>133890.00000084101</v>
      </c>
    </row>
    <row r="101" spans="1:4" x14ac:dyDescent="0.25">
      <c r="A101" s="6" t="s">
        <v>126</v>
      </c>
      <c r="B101" s="6" t="s">
        <v>127</v>
      </c>
      <c r="C101" s="6" t="s">
        <v>15</v>
      </c>
      <c r="D101" s="6">
        <v>143210.999999355</v>
      </c>
    </row>
    <row r="102" spans="1:4" x14ac:dyDescent="0.25">
      <c r="A102" s="6" t="s">
        <v>128</v>
      </c>
      <c r="B102" s="6" t="s">
        <v>129</v>
      </c>
      <c r="C102" s="6" t="s">
        <v>15</v>
      </c>
      <c r="D102" s="6">
        <v>73112.000000494998</v>
      </c>
    </row>
    <row r="103" spans="1:4" x14ac:dyDescent="0.25">
      <c r="A103" s="6" t="s">
        <v>130</v>
      </c>
      <c r="B103" s="6" t="s">
        <v>131</v>
      </c>
      <c r="C103" s="6" t="s">
        <v>15</v>
      </c>
      <c r="D103" s="6">
        <v>79335.999999662003</v>
      </c>
    </row>
    <row r="104" spans="1:4" x14ac:dyDescent="0.25">
      <c r="A104" s="6" t="s">
        <v>132</v>
      </c>
      <c r="B104" s="6" t="s">
        <v>133</v>
      </c>
      <c r="C104" s="6" t="s">
        <v>15</v>
      </c>
      <c r="D104" s="6">
        <v>241113.999999797</v>
      </c>
    </row>
    <row r="105" spans="1:4" x14ac:dyDescent="0.25">
      <c r="A105" s="6" t="s">
        <v>134</v>
      </c>
      <c r="B105" s="6" t="s">
        <v>135</v>
      </c>
      <c r="C105" s="6" t="s">
        <v>15</v>
      </c>
      <c r="D105" s="6">
        <v>17049.000000446998</v>
      </c>
    </row>
    <row r="106" spans="1:4" x14ac:dyDescent="0.25">
      <c r="A106" s="6" t="s">
        <v>136</v>
      </c>
      <c r="B106" s="6" t="s">
        <v>137</v>
      </c>
      <c r="C106" s="6" t="s">
        <v>15</v>
      </c>
      <c r="D106" s="6">
        <v>361721.99999985</v>
      </c>
    </row>
    <row r="107" spans="1:4" x14ac:dyDescent="0.25">
      <c r="A107" s="6" t="s">
        <v>138</v>
      </c>
      <c r="B107" s="6" t="s">
        <v>139</v>
      </c>
      <c r="C107" s="6" t="s">
        <v>15</v>
      </c>
      <c r="D107" s="6">
        <v>606799.00000008405</v>
      </c>
    </row>
    <row r="108" spans="1:4" x14ac:dyDescent="0.25">
      <c r="A108" s="6" t="s">
        <v>140</v>
      </c>
      <c r="B108" s="6" t="s">
        <v>141</v>
      </c>
      <c r="C108" s="6" t="s">
        <v>15</v>
      </c>
      <c r="D108" s="6">
        <v>3135.9999999390002</v>
      </c>
    </row>
    <row r="109" spans="1:4" x14ac:dyDescent="0.25">
      <c r="A109" t="s">
        <v>18</v>
      </c>
    </row>
    <row r="110" spans="1:4" x14ac:dyDescent="0.25">
      <c r="A110" t="s">
        <v>19</v>
      </c>
    </row>
    <row r="111" spans="1:4" x14ac:dyDescent="0.25">
      <c r="A111" t="s">
        <v>20</v>
      </c>
    </row>
    <row r="112" spans="1:4" x14ac:dyDescent="0.25">
      <c r="A112" t="s">
        <v>21</v>
      </c>
    </row>
    <row r="113" spans="1:4" x14ac:dyDescent="0.25">
      <c r="A113" t="s">
        <v>22</v>
      </c>
    </row>
    <row r="116" spans="1:4" x14ac:dyDescent="0.25">
      <c r="D116" s="7" t="str">
        <f>HYPERLINK("#'Indice'!A1", "Ir al índice")</f>
        <v>Ir al índice</v>
      </c>
    </row>
    <row r="117" spans="1:4" ht="17.25" x14ac:dyDescent="0.3">
      <c r="A117" s="4" t="s">
        <v>340</v>
      </c>
    </row>
    <row r="118" spans="1:4" x14ac:dyDescent="0.25">
      <c r="A118" s="5" t="s">
        <v>24</v>
      </c>
      <c r="B118" s="5" t="s">
        <v>101</v>
      </c>
      <c r="C118" s="5" t="s">
        <v>11</v>
      </c>
      <c r="D118" s="5" t="s">
        <v>336</v>
      </c>
    </row>
    <row r="119" spans="1:4" x14ac:dyDescent="0.25">
      <c r="A119" s="6" t="s">
        <v>102</v>
      </c>
      <c r="B119" s="6" t="s">
        <v>103</v>
      </c>
      <c r="C119" s="6" t="s">
        <v>15</v>
      </c>
      <c r="D119" s="6">
        <v>528441.00000191003</v>
      </c>
    </row>
    <row r="120" spans="1:4" x14ac:dyDescent="0.25">
      <c r="A120" s="6" t="s">
        <v>104</v>
      </c>
      <c r="B120" s="6" t="s">
        <v>105</v>
      </c>
      <c r="C120" s="6" t="s">
        <v>15</v>
      </c>
      <c r="D120" s="6">
        <v>153664.999997573</v>
      </c>
    </row>
    <row r="121" spans="1:4" x14ac:dyDescent="0.25">
      <c r="A121" s="6" t="s">
        <v>106</v>
      </c>
      <c r="B121" s="6" t="s">
        <v>107</v>
      </c>
      <c r="C121" s="6" t="s">
        <v>15</v>
      </c>
      <c r="D121" s="6">
        <v>102114.000000292</v>
      </c>
    </row>
    <row r="122" spans="1:4" x14ac:dyDescent="0.25">
      <c r="A122" s="6" t="s">
        <v>108</v>
      </c>
      <c r="B122" s="6" t="s">
        <v>109</v>
      </c>
      <c r="C122" s="6" t="s">
        <v>15</v>
      </c>
      <c r="D122" s="6">
        <v>382639.99999960302</v>
      </c>
    </row>
    <row r="123" spans="1:4" x14ac:dyDescent="0.25">
      <c r="A123" s="6" t="s">
        <v>110</v>
      </c>
      <c r="B123" s="6" t="s">
        <v>111</v>
      </c>
      <c r="C123" s="6" t="s">
        <v>15</v>
      </c>
      <c r="D123" s="6">
        <v>351224.999998671</v>
      </c>
    </row>
    <row r="124" spans="1:4" x14ac:dyDescent="0.25">
      <c r="A124" s="6" t="s">
        <v>112</v>
      </c>
      <c r="B124" s="6" t="s">
        <v>113</v>
      </c>
      <c r="C124" s="6" t="s">
        <v>15</v>
      </c>
      <c r="D124" s="6">
        <v>170439.999998827</v>
      </c>
    </row>
    <row r="125" spans="1:4" x14ac:dyDescent="0.25">
      <c r="A125" s="6" t="s">
        <v>114</v>
      </c>
      <c r="B125" s="6" t="s">
        <v>115</v>
      </c>
      <c r="C125" s="6" t="s">
        <v>15</v>
      </c>
      <c r="D125" s="6">
        <v>684569.99999742699</v>
      </c>
    </row>
    <row r="126" spans="1:4" x14ac:dyDescent="0.25">
      <c r="A126" s="6" t="s">
        <v>116</v>
      </c>
      <c r="B126" s="6" t="s">
        <v>117</v>
      </c>
      <c r="C126" s="6" t="s">
        <v>15</v>
      </c>
      <c r="D126" s="6">
        <v>1009665.00000019</v>
      </c>
    </row>
    <row r="127" spans="1:4" x14ac:dyDescent="0.25">
      <c r="A127" s="6" t="s">
        <v>118</v>
      </c>
      <c r="B127" s="6" t="s">
        <v>119</v>
      </c>
      <c r="C127" s="6" t="s">
        <v>15</v>
      </c>
      <c r="D127" s="6">
        <v>361473.99999970099</v>
      </c>
    </row>
    <row r="128" spans="1:4" x14ac:dyDescent="0.25">
      <c r="A128" s="6" t="s">
        <v>120</v>
      </c>
      <c r="B128" s="6" t="s">
        <v>121</v>
      </c>
      <c r="C128" s="6" t="s">
        <v>15</v>
      </c>
      <c r="D128" s="6">
        <v>786138.9999996</v>
      </c>
    </row>
    <row r="129" spans="1:4" x14ac:dyDescent="0.25">
      <c r="A129" s="6" t="s">
        <v>122</v>
      </c>
      <c r="B129" s="6" t="s">
        <v>123</v>
      </c>
      <c r="C129" s="6" t="s">
        <v>15</v>
      </c>
      <c r="D129" s="6">
        <v>1134676.00000077</v>
      </c>
    </row>
    <row r="130" spans="1:4" x14ac:dyDescent="0.25">
      <c r="A130" s="6" t="s">
        <v>124</v>
      </c>
      <c r="B130" s="6" t="s">
        <v>125</v>
      </c>
      <c r="C130" s="6" t="s">
        <v>15</v>
      </c>
      <c r="D130" s="6">
        <v>133890.00000084101</v>
      </c>
    </row>
    <row r="131" spans="1:4" x14ac:dyDescent="0.25">
      <c r="A131" s="6" t="s">
        <v>126</v>
      </c>
      <c r="B131" s="6" t="s">
        <v>127</v>
      </c>
      <c r="C131" s="6" t="s">
        <v>15</v>
      </c>
      <c r="D131" s="6">
        <v>143210.999999355</v>
      </c>
    </row>
    <row r="132" spans="1:4" x14ac:dyDescent="0.25">
      <c r="A132" s="6" t="s">
        <v>128</v>
      </c>
      <c r="B132" s="6" t="s">
        <v>129</v>
      </c>
      <c r="C132" s="6" t="s">
        <v>15</v>
      </c>
      <c r="D132" s="6">
        <v>73112.000000494998</v>
      </c>
    </row>
    <row r="133" spans="1:4" x14ac:dyDescent="0.25">
      <c r="A133" s="6" t="s">
        <v>130</v>
      </c>
      <c r="B133" s="6" t="s">
        <v>131</v>
      </c>
      <c r="C133" s="6" t="s">
        <v>15</v>
      </c>
      <c r="D133" s="6">
        <v>79335.999999662003</v>
      </c>
    </row>
    <row r="134" spans="1:4" x14ac:dyDescent="0.25">
      <c r="A134" s="6" t="s">
        <v>132</v>
      </c>
      <c r="B134" s="6" t="s">
        <v>133</v>
      </c>
      <c r="C134" s="6" t="s">
        <v>15</v>
      </c>
      <c r="D134" s="6">
        <v>241113.999999797</v>
      </c>
    </row>
    <row r="135" spans="1:4" x14ac:dyDescent="0.25">
      <c r="A135" s="6" t="s">
        <v>134</v>
      </c>
      <c r="B135" s="6" t="s">
        <v>135</v>
      </c>
      <c r="C135" s="6" t="s">
        <v>15</v>
      </c>
      <c r="D135" s="6">
        <v>17049.000000446998</v>
      </c>
    </row>
    <row r="136" spans="1:4" x14ac:dyDescent="0.25">
      <c r="A136" s="6" t="s">
        <v>136</v>
      </c>
      <c r="B136" s="6" t="s">
        <v>137</v>
      </c>
      <c r="C136" s="6" t="s">
        <v>15</v>
      </c>
      <c r="D136" s="6">
        <v>361721.99999985</v>
      </c>
    </row>
    <row r="137" spans="1:4" x14ac:dyDescent="0.25">
      <c r="A137" s="6" t="s">
        <v>138</v>
      </c>
      <c r="B137" s="6" t="s">
        <v>139</v>
      </c>
      <c r="C137" s="6" t="s">
        <v>15</v>
      </c>
      <c r="D137" s="6">
        <v>598761.00000063004</v>
      </c>
    </row>
    <row r="138" spans="1:4" x14ac:dyDescent="0.25">
      <c r="A138" t="s">
        <v>18</v>
      </c>
    </row>
    <row r="139" spans="1:4" x14ac:dyDescent="0.25">
      <c r="A139" t="s">
        <v>19</v>
      </c>
    </row>
    <row r="140" spans="1:4" x14ac:dyDescent="0.25">
      <c r="A140" t="s">
        <v>20</v>
      </c>
    </row>
    <row r="141" spans="1:4" x14ac:dyDescent="0.25">
      <c r="A141" t="s">
        <v>21</v>
      </c>
    </row>
    <row r="142" spans="1:4" x14ac:dyDescent="0.25">
      <c r="A142" t="s">
        <v>22</v>
      </c>
    </row>
    <row r="145" spans="1:4" x14ac:dyDescent="0.25">
      <c r="D145" s="7" t="str">
        <f>HYPERLINK("#'Indice'!A1", "Ir al índice")</f>
        <v>Ir al índice</v>
      </c>
    </row>
    <row r="146" spans="1:4" ht="17.25" x14ac:dyDescent="0.3">
      <c r="A146" s="4" t="s">
        <v>341</v>
      </c>
    </row>
    <row r="147" spans="1:4" x14ac:dyDescent="0.25">
      <c r="A147" s="5" t="s">
        <v>24</v>
      </c>
      <c r="B147" s="5" t="s">
        <v>144</v>
      </c>
      <c r="C147" s="5" t="s">
        <v>11</v>
      </c>
      <c r="D147" s="5" t="s">
        <v>336</v>
      </c>
    </row>
    <row r="148" spans="1:4" x14ac:dyDescent="0.25">
      <c r="A148" s="6" t="s">
        <v>122</v>
      </c>
      <c r="B148" s="6" t="s">
        <v>145</v>
      </c>
      <c r="C148" s="6" t="s">
        <v>15</v>
      </c>
      <c r="D148" s="6">
        <v>67620.999999659995</v>
      </c>
    </row>
    <row r="149" spans="1:4" x14ac:dyDescent="0.25">
      <c r="A149" s="6" t="s">
        <v>124</v>
      </c>
      <c r="B149" s="6" t="s">
        <v>146</v>
      </c>
      <c r="C149" s="6" t="s">
        <v>15</v>
      </c>
      <c r="D149" s="6">
        <v>58308.99999959</v>
      </c>
    </row>
    <row r="150" spans="1:4" x14ac:dyDescent="0.25">
      <c r="A150" s="6" t="s">
        <v>126</v>
      </c>
      <c r="B150" s="6" t="s">
        <v>147</v>
      </c>
      <c r="C150" s="6" t="s">
        <v>15</v>
      </c>
      <c r="D150" s="6">
        <v>121626.00000027999</v>
      </c>
    </row>
    <row r="151" spans="1:4" x14ac:dyDescent="0.25">
      <c r="A151" s="6" t="s">
        <v>136</v>
      </c>
      <c r="B151" s="6" t="s">
        <v>148</v>
      </c>
      <c r="C151" s="6" t="s">
        <v>15</v>
      </c>
      <c r="D151" s="6">
        <v>81689.000000140004</v>
      </c>
    </row>
    <row r="152" spans="1:4" x14ac:dyDescent="0.25">
      <c r="A152" s="6" t="s">
        <v>138</v>
      </c>
      <c r="B152" s="6" t="s">
        <v>149</v>
      </c>
      <c r="C152" s="6" t="s">
        <v>15</v>
      </c>
      <c r="D152" s="6">
        <v>96426.999998839994</v>
      </c>
    </row>
    <row r="153" spans="1:4" x14ac:dyDescent="0.25">
      <c r="A153" s="6" t="s">
        <v>150</v>
      </c>
      <c r="B153" s="6" t="s">
        <v>151</v>
      </c>
      <c r="C153" s="6" t="s">
        <v>15</v>
      </c>
      <c r="D153" s="6">
        <v>27310.000000401</v>
      </c>
    </row>
    <row r="154" spans="1:4" x14ac:dyDescent="0.25">
      <c r="A154" s="6" t="s">
        <v>152</v>
      </c>
      <c r="B154" s="6" t="s">
        <v>153</v>
      </c>
      <c r="C154" s="6" t="s">
        <v>15</v>
      </c>
      <c r="D154" s="6">
        <v>52194.000001580003</v>
      </c>
    </row>
    <row r="155" spans="1:4" x14ac:dyDescent="0.25">
      <c r="A155" s="6" t="s">
        <v>154</v>
      </c>
      <c r="B155" s="6" t="s">
        <v>155</v>
      </c>
      <c r="C155" s="6" t="s">
        <v>15</v>
      </c>
      <c r="D155" s="6">
        <v>76220.000000700005</v>
      </c>
    </row>
    <row r="156" spans="1:4" x14ac:dyDescent="0.25">
      <c r="A156" s="6" t="s">
        <v>156</v>
      </c>
      <c r="B156" s="6" t="s">
        <v>157</v>
      </c>
      <c r="C156" s="6" t="s">
        <v>15</v>
      </c>
      <c r="D156" s="6">
        <v>98908.000000329994</v>
      </c>
    </row>
    <row r="157" spans="1:4" x14ac:dyDescent="0.25">
      <c r="A157" s="6" t="s">
        <v>158</v>
      </c>
      <c r="B157" s="6" t="s">
        <v>159</v>
      </c>
      <c r="C157" s="6" t="s">
        <v>15</v>
      </c>
      <c r="D157" s="6">
        <v>161940.99999961001</v>
      </c>
    </row>
    <row r="158" spans="1:4" x14ac:dyDescent="0.25">
      <c r="A158" s="6" t="s">
        <v>160</v>
      </c>
      <c r="B158" s="6" t="s">
        <v>161</v>
      </c>
      <c r="C158" s="6" t="s">
        <v>15</v>
      </c>
      <c r="D158" s="6">
        <v>267889.00000176003</v>
      </c>
    </row>
    <row r="159" spans="1:4" x14ac:dyDescent="0.25">
      <c r="A159" s="6" t="s">
        <v>162</v>
      </c>
      <c r="B159" s="6" t="s">
        <v>163</v>
      </c>
      <c r="C159" s="6" t="s">
        <v>15</v>
      </c>
      <c r="D159" s="6">
        <v>108990.99999977001</v>
      </c>
    </row>
    <row r="160" spans="1:4" x14ac:dyDescent="0.25">
      <c r="A160" s="6" t="s">
        <v>164</v>
      </c>
      <c r="B160" s="6" t="s">
        <v>165</v>
      </c>
      <c r="C160" s="6" t="s">
        <v>15</v>
      </c>
      <c r="D160" s="6">
        <v>124383.00000106001</v>
      </c>
    </row>
    <row r="161" spans="1:4" x14ac:dyDescent="0.25">
      <c r="A161" s="6" t="s">
        <v>166</v>
      </c>
      <c r="B161" s="6" t="s">
        <v>167</v>
      </c>
      <c r="C161" s="6" t="s">
        <v>15</v>
      </c>
      <c r="D161" s="6">
        <v>96892.999999420004</v>
      </c>
    </row>
    <row r="162" spans="1:4" x14ac:dyDescent="0.25">
      <c r="A162" s="6" t="s">
        <v>168</v>
      </c>
      <c r="B162" s="6" t="s">
        <v>169</v>
      </c>
      <c r="C162" s="6" t="s">
        <v>15</v>
      </c>
      <c r="D162" s="6">
        <v>41826.999999443004</v>
      </c>
    </row>
    <row r="163" spans="1:4" x14ac:dyDescent="0.25">
      <c r="A163" s="6" t="s">
        <v>170</v>
      </c>
      <c r="B163" s="6" t="s">
        <v>171</v>
      </c>
      <c r="C163" s="6" t="s">
        <v>15</v>
      </c>
      <c r="D163" s="6">
        <v>77977.999999749998</v>
      </c>
    </row>
    <row r="164" spans="1:4" x14ac:dyDescent="0.25">
      <c r="A164" s="6" t="s">
        <v>172</v>
      </c>
      <c r="B164" s="6" t="s">
        <v>173</v>
      </c>
      <c r="C164" s="6" t="s">
        <v>15</v>
      </c>
      <c r="D164" s="6">
        <v>24953.999999642001</v>
      </c>
    </row>
    <row r="165" spans="1:4" x14ac:dyDescent="0.25">
      <c r="A165" s="6" t="s">
        <v>174</v>
      </c>
      <c r="B165" s="6" t="s">
        <v>175</v>
      </c>
      <c r="C165" s="6" t="s">
        <v>15</v>
      </c>
      <c r="D165" s="6">
        <v>38040.000000309999</v>
      </c>
    </row>
    <row r="166" spans="1:4" x14ac:dyDescent="0.25">
      <c r="A166" s="6" t="s">
        <v>176</v>
      </c>
      <c r="B166" s="6" t="s">
        <v>177</v>
      </c>
      <c r="C166" s="6" t="s">
        <v>15</v>
      </c>
      <c r="D166" s="6">
        <v>54382.000000020002</v>
      </c>
    </row>
    <row r="167" spans="1:4" x14ac:dyDescent="0.25">
      <c r="A167" s="6" t="s">
        <v>178</v>
      </c>
      <c r="B167" s="6" t="s">
        <v>179</v>
      </c>
      <c r="C167" s="6" t="s">
        <v>15</v>
      </c>
      <c r="D167" s="6">
        <v>87629.999999160005</v>
      </c>
    </row>
    <row r="168" spans="1:4" x14ac:dyDescent="0.25">
      <c r="A168" s="6" t="s">
        <v>180</v>
      </c>
      <c r="B168" s="6" t="s">
        <v>181</v>
      </c>
      <c r="C168" s="6" t="s">
        <v>15</v>
      </c>
      <c r="D168" s="6">
        <v>97476.000000429995</v>
      </c>
    </row>
    <row r="169" spans="1:4" x14ac:dyDescent="0.25">
      <c r="A169" s="6" t="s">
        <v>182</v>
      </c>
      <c r="B169" s="6" t="s">
        <v>183</v>
      </c>
      <c r="C169" s="6" t="s">
        <v>15</v>
      </c>
      <c r="D169" s="6">
        <v>56476.000000029999</v>
      </c>
    </row>
    <row r="170" spans="1:4" x14ac:dyDescent="0.25">
      <c r="A170" s="6" t="s">
        <v>184</v>
      </c>
      <c r="B170" s="6" t="s">
        <v>185</v>
      </c>
      <c r="C170" s="6" t="s">
        <v>15</v>
      </c>
      <c r="D170" s="6">
        <v>130899.00000025</v>
      </c>
    </row>
    <row r="171" spans="1:4" x14ac:dyDescent="0.25">
      <c r="A171" s="6" t="s">
        <v>186</v>
      </c>
      <c r="B171" s="6" t="s">
        <v>187</v>
      </c>
      <c r="C171" s="6" t="s">
        <v>15</v>
      </c>
      <c r="D171" s="6">
        <v>70768</v>
      </c>
    </row>
    <row r="172" spans="1:4" x14ac:dyDescent="0.25">
      <c r="A172" s="6" t="s">
        <v>188</v>
      </c>
      <c r="B172" s="6" t="s">
        <v>189</v>
      </c>
      <c r="C172" s="6" t="s">
        <v>15</v>
      </c>
      <c r="D172" s="6">
        <v>79132.000000679996</v>
      </c>
    </row>
    <row r="173" spans="1:4" x14ac:dyDescent="0.25">
      <c r="A173" s="6" t="s">
        <v>190</v>
      </c>
      <c r="B173" s="6" t="s">
        <v>191</v>
      </c>
      <c r="C173" s="6" t="s">
        <v>15</v>
      </c>
      <c r="D173" s="6">
        <v>90000.999999320004</v>
      </c>
    </row>
    <row r="174" spans="1:4" x14ac:dyDescent="0.25">
      <c r="A174" s="6" t="s">
        <v>192</v>
      </c>
      <c r="B174" s="6" t="s">
        <v>193</v>
      </c>
      <c r="C174" s="6" t="s">
        <v>15</v>
      </c>
      <c r="D174" s="6">
        <v>94023.999998939995</v>
      </c>
    </row>
    <row r="175" spans="1:4" x14ac:dyDescent="0.25">
      <c r="A175" s="6" t="s">
        <v>194</v>
      </c>
      <c r="B175" s="6" t="s">
        <v>195</v>
      </c>
      <c r="C175" s="6" t="s">
        <v>15</v>
      </c>
      <c r="D175" s="6">
        <v>140671.99999973</v>
      </c>
    </row>
    <row r="176" spans="1:4" x14ac:dyDescent="0.25">
      <c r="A176" s="6" t="s">
        <v>196</v>
      </c>
      <c r="B176" s="6" t="s">
        <v>197</v>
      </c>
      <c r="C176" s="6" t="s">
        <v>15</v>
      </c>
      <c r="D176" s="6">
        <v>36419.000000667002</v>
      </c>
    </row>
    <row r="177" spans="1:4" x14ac:dyDescent="0.25">
      <c r="A177" s="6" t="s">
        <v>198</v>
      </c>
      <c r="B177" s="6" t="s">
        <v>199</v>
      </c>
      <c r="C177" s="6" t="s">
        <v>15</v>
      </c>
      <c r="D177" s="6">
        <v>92744.000000259999</v>
      </c>
    </row>
    <row r="178" spans="1:4" x14ac:dyDescent="0.25">
      <c r="A178" s="6" t="s">
        <v>200</v>
      </c>
      <c r="B178" s="6" t="s">
        <v>201</v>
      </c>
      <c r="C178" s="6" t="s">
        <v>15</v>
      </c>
      <c r="D178" s="6">
        <v>73198.000000729997</v>
      </c>
    </row>
    <row r="179" spans="1:4" x14ac:dyDescent="0.25">
      <c r="A179" s="6" t="s">
        <v>202</v>
      </c>
      <c r="B179" s="6" t="s">
        <v>203</v>
      </c>
      <c r="C179" s="6" t="s">
        <v>15</v>
      </c>
      <c r="D179" s="6">
        <v>17989.999999992</v>
      </c>
    </row>
    <row r="180" spans="1:4" x14ac:dyDescent="0.25">
      <c r="A180" s="6" t="s">
        <v>204</v>
      </c>
      <c r="B180" s="6" t="s">
        <v>205</v>
      </c>
      <c r="C180" s="6" t="s">
        <v>15</v>
      </c>
      <c r="D180" s="6">
        <v>110073.00000080001</v>
      </c>
    </row>
    <row r="181" spans="1:4" x14ac:dyDescent="0.25">
      <c r="A181" s="6" t="s">
        <v>206</v>
      </c>
      <c r="B181" s="6" t="s">
        <v>207</v>
      </c>
      <c r="C181" s="6" t="s">
        <v>15</v>
      </c>
      <c r="D181" s="6">
        <v>71427.000000329994</v>
      </c>
    </row>
    <row r="182" spans="1:4" x14ac:dyDescent="0.25">
      <c r="A182" s="6" t="s">
        <v>208</v>
      </c>
      <c r="B182" s="6" t="s">
        <v>209</v>
      </c>
      <c r="C182" s="6" t="s">
        <v>15</v>
      </c>
      <c r="D182" s="6">
        <v>122485.9999997</v>
      </c>
    </row>
    <row r="183" spans="1:4" x14ac:dyDescent="0.25">
      <c r="A183" s="6" t="s">
        <v>210</v>
      </c>
      <c r="B183" s="6" t="s">
        <v>211</v>
      </c>
      <c r="C183" s="6" t="s">
        <v>15</v>
      </c>
      <c r="D183" s="6">
        <v>90691.000000009997</v>
      </c>
    </row>
    <row r="184" spans="1:4" x14ac:dyDescent="0.25">
      <c r="A184" s="6" t="s">
        <v>212</v>
      </c>
      <c r="B184" s="6" t="s">
        <v>213</v>
      </c>
      <c r="C184" s="6" t="s">
        <v>15</v>
      </c>
      <c r="D184" s="6">
        <v>39540.999998576997</v>
      </c>
    </row>
    <row r="185" spans="1:4" x14ac:dyDescent="0.25">
      <c r="A185" s="6" t="s">
        <v>214</v>
      </c>
      <c r="B185" s="6" t="s">
        <v>215</v>
      </c>
      <c r="C185" s="6" t="s">
        <v>15</v>
      </c>
      <c r="D185" s="6">
        <v>76100.999999609994</v>
      </c>
    </row>
    <row r="186" spans="1:4" x14ac:dyDescent="0.25">
      <c r="A186" s="6" t="s">
        <v>216</v>
      </c>
      <c r="B186" s="6" t="s">
        <v>217</v>
      </c>
      <c r="C186" s="6" t="s">
        <v>15</v>
      </c>
      <c r="D186" s="6">
        <v>67614.000000460001</v>
      </c>
    </row>
    <row r="187" spans="1:4" x14ac:dyDescent="0.25">
      <c r="A187" s="6" t="s">
        <v>218</v>
      </c>
      <c r="B187" s="6" t="s">
        <v>219</v>
      </c>
      <c r="C187" s="6" t="s">
        <v>15</v>
      </c>
      <c r="D187" s="6">
        <v>152643.0000005</v>
      </c>
    </row>
    <row r="188" spans="1:4" x14ac:dyDescent="0.25">
      <c r="A188" s="6" t="s">
        <v>220</v>
      </c>
      <c r="B188" s="6" t="s">
        <v>221</v>
      </c>
      <c r="C188" s="6" t="s">
        <v>15</v>
      </c>
      <c r="D188" s="6">
        <v>154036.99999934001</v>
      </c>
    </row>
    <row r="189" spans="1:4" x14ac:dyDescent="0.25">
      <c r="A189" s="6" t="s">
        <v>222</v>
      </c>
      <c r="B189" s="6" t="s">
        <v>223</v>
      </c>
      <c r="C189" s="6" t="s">
        <v>15</v>
      </c>
      <c r="D189" s="6">
        <v>94000.000000259999</v>
      </c>
    </row>
    <row r="190" spans="1:4" x14ac:dyDescent="0.25">
      <c r="A190" s="6" t="s">
        <v>224</v>
      </c>
      <c r="B190" s="6" t="s">
        <v>225</v>
      </c>
      <c r="C190" s="6" t="s">
        <v>15</v>
      </c>
      <c r="D190" s="6">
        <v>265767.99999901</v>
      </c>
    </row>
    <row r="191" spans="1:4" x14ac:dyDescent="0.25">
      <c r="A191" s="6" t="s">
        <v>226</v>
      </c>
      <c r="B191" s="6" t="s">
        <v>227</v>
      </c>
      <c r="C191" s="6" t="s">
        <v>15</v>
      </c>
      <c r="D191" s="6">
        <v>80871.999999940002</v>
      </c>
    </row>
    <row r="192" spans="1:4" x14ac:dyDescent="0.25">
      <c r="A192" s="6" t="s">
        <v>228</v>
      </c>
      <c r="B192" s="6" t="s">
        <v>229</v>
      </c>
      <c r="C192" s="6" t="s">
        <v>15</v>
      </c>
      <c r="D192" s="6">
        <v>158933.00000031001</v>
      </c>
    </row>
    <row r="193" spans="1:4" x14ac:dyDescent="0.25">
      <c r="A193" s="6" t="s">
        <v>230</v>
      </c>
      <c r="B193" s="6" t="s">
        <v>231</v>
      </c>
      <c r="C193" s="6" t="s">
        <v>15</v>
      </c>
      <c r="D193" s="6">
        <v>134610.99999881</v>
      </c>
    </row>
    <row r="194" spans="1:4" x14ac:dyDescent="0.25">
      <c r="A194" s="6" t="s">
        <v>232</v>
      </c>
      <c r="B194" s="6" t="s">
        <v>233</v>
      </c>
      <c r="C194" s="6" t="s">
        <v>15</v>
      </c>
      <c r="D194" s="6">
        <v>128952.00000063999</v>
      </c>
    </row>
    <row r="195" spans="1:4" x14ac:dyDescent="0.25">
      <c r="A195" s="6" t="s">
        <v>234</v>
      </c>
      <c r="B195" s="6" t="s">
        <v>235</v>
      </c>
      <c r="C195" s="6" t="s">
        <v>15</v>
      </c>
      <c r="D195" s="6">
        <v>32476.999999929001</v>
      </c>
    </row>
    <row r="196" spans="1:4" x14ac:dyDescent="0.25">
      <c r="A196" s="6" t="s">
        <v>236</v>
      </c>
      <c r="B196" s="6" t="s">
        <v>237</v>
      </c>
      <c r="C196" s="6" t="s">
        <v>15</v>
      </c>
      <c r="D196" s="6">
        <v>55772.000000710002</v>
      </c>
    </row>
    <row r="197" spans="1:4" x14ac:dyDescent="0.25">
      <c r="A197" s="6" t="s">
        <v>238</v>
      </c>
      <c r="B197" s="6" t="s">
        <v>239</v>
      </c>
      <c r="C197" s="6" t="s">
        <v>15</v>
      </c>
      <c r="D197" s="6">
        <v>26984.000000216001</v>
      </c>
    </row>
    <row r="198" spans="1:4" x14ac:dyDescent="0.25">
      <c r="A198" s="6" t="s">
        <v>240</v>
      </c>
      <c r="B198" s="6" t="s">
        <v>241</v>
      </c>
      <c r="C198" s="6" t="s">
        <v>15</v>
      </c>
      <c r="D198" s="6">
        <v>117392.00000021</v>
      </c>
    </row>
    <row r="199" spans="1:4" x14ac:dyDescent="0.25">
      <c r="A199" s="6" t="s">
        <v>242</v>
      </c>
      <c r="B199" s="6" t="s">
        <v>243</v>
      </c>
      <c r="C199" s="6" t="s">
        <v>15</v>
      </c>
      <c r="D199" s="6">
        <v>56796.99999941</v>
      </c>
    </row>
    <row r="200" spans="1:4" x14ac:dyDescent="0.25">
      <c r="A200" s="6" t="s">
        <v>244</v>
      </c>
      <c r="B200" s="6" t="s">
        <v>245</v>
      </c>
      <c r="C200" s="6" t="s">
        <v>15</v>
      </c>
      <c r="D200" s="6">
        <v>62952.000001269997</v>
      </c>
    </row>
    <row r="201" spans="1:4" x14ac:dyDescent="0.25">
      <c r="A201" s="6" t="s">
        <v>246</v>
      </c>
      <c r="B201" s="6" t="s">
        <v>247</v>
      </c>
      <c r="C201" s="6" t="s">
        <v>15</v>
      </c>
      <c r="D201" s="6">
        <v>139645.99999981999</v>
      </c>
    </row>
    <row r="202" spans="1:4" x14ac:dyDescent="0.25">
      <c r="A202" s="6" t="s">
        <v>248</v>
      </c>
      <c r="B202" s="6" t="s">
        <v>249</v>
      </c>
      <c r="C202" s="6" t="s">
        <v>15</v>
      </c>
      <c r="D202" s="6">
        <v>27845.000000819</v>
      </c>
    </row>
    <row r="203" spans="1:4" x14ac:dyDescent="0.25">
      <c r="A203" s="6" t="s">
        <v>250</v>
      </c>
      <c r="B203" s="6" t="s">
        <v>251</v>
      </c>
      <c r="C203" s="6" t="s">
        <v>15</v>
      </c>
      <c r="D203" s="6">
        <v>194062.9999997</v>
      </c>
    </row>
    <row r="204" spans="1:4" x14ac:dyDescent="0.25">
      <c r="A204" s="6" t="s">
        <v>252</v>
      </c>
      <c r="B204" s="6" t="s">
        <v>253</v>
      </c>
      <c r="C204" s="6" t="s">
        <v>15</v>
      </c>
      <c r="D204" s="6">
        <v>231159.99999819</v>
      </c>
    </row>
    <row r="205" spans="1:4" x14ac:dyDescent="0.25">
      <c r="A205" s="6" t="s">
        <v>254</v>
      </c>
      <c r="B205" s="6" t="s">
        <v>255</v>
      </c>
      <c r="C205" s="6" t="s">
        <v>15</v>
      </c>
      <c r="D205" s="6">
        <v>128922.99999898</v>
      </c>
    </row>
    <row r="206" spans="1:4" x14ac:dyDescent="0.25">
      <c r="A206" s="6" t="s">
        <v>256</v>
      </c>
      <c r="B206" s="6" t="s">
        <v>257</v>
      </c>
      <c r="C206" s="6" t="s">
        <v>15</v>
      </c>
      <c r="D206" s="6">
        <v>94004.999999890002</v>
      </c>
    </row>
    <row r="207" spans="1:4" x14ac:dyDescent="0.25">
      <c r="A207" s="6" t="s">
        <v>258</v>
      </c>
      <c r="B207" s="6" t="s">
        <v>259</v>
      </c>
      <c r="C207" s="6" t="s">
        <v>15</v>
      </c>
      <c r="D207" s="6">
        <v>15009.000000313001</v>
      </c>
    </row>
    <row r="208" spans="1:4" x14ac:dyDescent="0.25">
      <c r="A208" s="6" t="s">
        <v>260</v>
      </c>
      <c r="B208" s="6" t="s">
        <v>261</v>
      </c>
      <c r="C208" s="6" t="s">
        <v>15</v>
      </c>
      <c r="D208" s="6">
        <v>11941.999999985999</v>
      </c>
    </row>
    <row r="209" spans="1:4" x14ac:dyDescent="0.25">
      <c r="A209" s="6" t="s">
        <v>262</v>
      </c>
      <c r="B209" s="6" t="s">
        <v>263</v>
      </c>
      <c r="C209" s="6" t="s">
        <v>15</v>
      </c>
      <c r="D209" s="6">
        <v>17049.000000446998</v>
      </c>
    </row>
    <row r="210" spans="1:4" x14ac:dyDescent="0.25">
      <c r="A210" s="6" t="s">
        <v>264</v>
      </c>
      <c r="B210" s="6" t="s">
        <v>265</v>
      </c>
      <c r="C210" s="6" t="s">
        <v>15</v>
      </c>
      <c r="D210" s="6">
        <v>20262.000000216001</v>
      </c>
    </row>
    <row r="211" spans="1:4" x14ac:dyDescent="0.25">
      <c r="A211" s="6" t="s">
        <v>266</v>
      </c>
      <c r="B211" s="6" t="s">
        <v>267</v>
      </c>
      <c r="C211" s="6" t="s">
        <v>15</v>
      </c>
      <c r="D211" s="6">
        <v>43999.999999760003</v>
      </c>
    </row>
    <row r="212" spans="1:4" x14ac:dyDescent="0.25">
      <c r="A212" s="6" t="s">
        <v>268</v>
      </c>
      <c r="B212" s="6" t="s">
        <v>269</v>
      </c>
      <c r="C212" s="6" t="s">
        <v>15</v>
      </c>
      <c r="D212" s="6">
        <v>40131.000001449996</v>
      </c>
    </row>
    <row r="213" spans="1:4" x14ac:dyDescent="0.25">
      <c r="A213" s="6" t="s">
        <v>270</v>
      </c>
      <c r="B213" s="6" t="s">
        <v>271</v>
      </c>
      <c r="C213" s="6" t="s">
        <v>15</v>
      </c>
      <c r="D213" s="6">
        <v>33481.999997958002</v>
      </c>
    </row>
    <row r="214" spans="1:4" x14ac:dyDescent="0.25">
      <c r="A214" s="6" t="s">
        <v>272</v>
      </c>
      <c r="B214" s="6" t="s">
        <v>273</v>
      </c>
      <c r="C214" s="6" t="s">
        <v>15</v>
      </c>
      <c r="D214" s="6">
        <v>25341.000001635999</v>
      </c>
    </row>
    <row r="215" spans="1:4" x14ac:dyDescent="0.25">
      <c r="A215" s="6" t="s">
        <v>274</v>
      </c>
      <c r="B215" s="6" t="s">
        <v>275</v>
      </c>
      <c r="C215" s="6" t="s">
        <v>15</v>
      </c>
      <c r="D215" s="6">
        <v>35072.000000184998</v>
      </c>
    </row>
    <row r="216" spans="1:4" x14ac:dyDescent="0.25">
      <c r="A216" s="6" t="s">
        <v>276</v>
      </c>
      <c r="B216" s="6" t="s">
        <v>277</v>
      </c>
      <c r="C216" s="6" t="s">
        <v>15</v>
      </c>
      <c r="D216" s="6">
        <v>25290.00000013</v>
      </c>
    </row>
    <row r="217" spans="1:4" x14ac:dyDescent="0.25">
      <c r="A217" s="6" t="s">
        <v>278</v>
      </c>
      <c r="B217" s="6" t="s">
        <v>279</v>
      </c>
      <c r="C217" s="6" t="s">
        <v>15</v>
      </c>
      <c r="D217" s="6">
        <v>20903.000000181</v>
      </c>
    </row>
    <row r="218" spans="1:4" x14ac:dyDescent="0.25">
      <c r="A218" s="6" t="s">
        <v>280</v>
      </c>
      <c r="B218" s="6" t="s">
        <v>281</v>
      </c>
      <c r="C218" s="6" t="s">
        <v>15</v>
      </c>
      <c r="D218" s="6">
        <v>42439.000000909997</v>
      </c>
    </row>
    <row r="219" spans="1:4" x14ac:dyDescent="0.25">
      <c r="A219" s="6" t="s">
        <v>282</v>
      </c>
      <c r="B219" s="6" t="s">
        <v>283</v>
      </c>
      <c r="C219" s="6" t="s">
        <v>15</v>
      </c>
      <c r="D219" s="6">
        <v>42417.999999209998</v>
      </c>
    </row>
    <row r="220" spans="1:4" x14ac:dyDescent="0.25">
      <c r="A220" s="6" t="s">
        <v>284</v>
      </c>
      <c r="B220" s="6" t="s">
        <v>285</v>
      </c>
      <c r="C220" s="6" t="s">
        <v>15</v>
      </c>
      <c r="D220" s="6">
        <v>41621.999998321</v>
      </c>
    </row>
    <row r="221" spans="1:4" x14ac:dyDescent="0.25">
      <c r="A221" s="6" t="s">
        <v>286</v>
      </c>
      <c r="B221" s="6" t="s">
        <v>287</v>
      </c>
      <c r="C221" s="6" t="s">
        <v>15</v>
      </c>
      <c r="D221" s="6">
        <v>92591.999999559994</v>
      </c>
    </row>
    <row r="222" spans="1:4" x14ac:dyDescent="0.25">
      <c r="A222" s="6" t="s">
        <v>288</v>
      </c>
      <c r="B222" s="6" t="s">
        <v>289</v>
      </c>
      <c r="C222" s="6" t="s">
        <v>15</v>
      </c>
      <c r="D222" s="6">
        <v>174219.99999978</v>
      </c>
    </row>
    <row r="223" spans="1:4" x14ac:dyDescent="0.25">
      <c r="A223" s="6" t="s">
        <v>290</v>
      </c>
      <c r="B223" s="6" t="s">
        <v>291</v>
      </c>
      <c r="C223" s="6" t="s">
        <v>15</v>
      </c>
      <c r="D223" s="6">
        <v>130367.00000234001</v>
      </c>
    </row>
    <row r="224" spans="1:4" x14ac:dyDescent="0.25">
      <c r="A224" s="6" t="s">
        <v>292</v>
      </c>
      <c r="B224" s="6" t="s">
        <v>293</v>
      </c>
      <c r="C224" s="6" t="s">
        <v>15</v>
      </c>
      <c r="D224" s="6">
        <v>150518.00000003999</v>
      </c>
    </row>
    <row r="225" spans="1:4" x14ac:dyDescent="0.25">
      <c r="A225" s="6" t="s">
        <v>294</v>
      </c>
      <c r="B225" s="6" t="s">
        <v>295</v>
      </c>
      <c r="C225" s="6" t="s">
        <v>15</v>
      </c>
      <c r="D225" s="6">
        <v>79473.999999149994</v>
      </c>
    </row>
    <row r="226" spans="1:4" x14ac:dyDescent="0.25">
      <c r="A226" s="6" t="s">
        <v>296</v>
      </c>
      <c r="B226" s="6" t="s">
        <v>297</v>
      </c>
      <c r="C226" s="6" t="s">
        <v>15</v>
      </c>
      <c r="D226" s="6">
        <v>53073.999999979998</v>
      </c>
    </row>
    <row r="227" spans="1:4" x14ac:dyDescent="0.25">
      <c r="A227" s="6" t="s">
        <v>298</v>
      </c>
      <c r="B227" s="6" t="s">
        <v>299</v>
      </c>
      <c r="C227" s="6" t="s">
        <v>15</v>
      </c>
      <c r="D227" s="6">
        <v>66448.999998989995</v>
      </c>
    </row>
    <row r="228" spans="1:4" x14ac:dyDescent="0.25">
      <c r="A228" s="6" t="s">
        <v>300</v>
      </c>
      <c r="B228" s="6" t="s">
        <v>301</v>
      </c>
      <c r="C228" s="6" t="s">
        <v>15</v>
      </c>
      <c r="D228" s="6">
        <v>38194.999999450003</v>
      </c>
    </row>
    <row r="229" spans="1:4" x14ac:dyDescent="0.25">
      <c r="A229" s="6" t="s">
        <v>302</v>
      </c>
      <c r="B229" s="6" t="s">
        <v>303</v>
      </c>
      <c r="C229" s="6" t="s">
        <v>15</v>
      </c>
      <c r="D229" s="6">
        <v>16393.999999337</v>
      </c>
    </row>
    <row r="230" spans="1:4" x14ac:dyDescent="0.25">
      <c r="A230" s="6" t="s">
        <v>304</v>
      </c>
      <c r="B230" s="6" t="s">
        <v>305</v>
      </c>
      <c r="C230" s="6" t="s">
        <v>15</v>
      </c>
      <c r="D230" s="6">
        <v>79440.999999380001</v>
      </c>
    </row>
    <row r="231" spans="1:4" x14ac:dyDescent="0.25">
      <c r="A231" s="6" t="s">
        <v>306</v>
      </c>
      <c r="B231" s="6" t="s">
        <v>307</v>
      </c>
      <c r="C231" s="6" t="s">
        <v>15</v>
      </c>
      <c r="D231" s="6">
        <v>69963.999999489999</v>
      </c>
    </row>
    <row r="232" spans="1:4" x14ac:dyDescent="0.25">
      <c r="A232" s="6" t="s">
        <v>308</v>
      </c>
      <c r="B232" s="6" t="s">
        <v>309</v>
      </c>
      <c r="C232" s="6" t="s">
        <v>15</v>
      </c>
      <c r="D232" s="6">
        <v>50093.999999478998</v>
      </c>
    </row>
    <row r="233" spans="1:4" x14ac:dyDescent="0.25">
      <c r="A233" s="6" t="s">
        <v>310</v>
      </c>
      <c r="B233" s="6" t="s">
        <v>311</v>
      </c>
      <c r="C233" s="6" t="s">
        <v>15</v>
      </c>
      <c r="D233" s="6">
        <v>17793.999999980999</v>
      </c>
    </row>
    <row r="234" spans="1:4" x14ac:dyDescent="0.25">
      <c r="A234" s="6" t="s">
        <v>312</v>
      </c>
      <c r="B234" s="6" t="s">
        <v>313</v>
      </c>
      <c r="C234" s="6" t="s">
        <v>15</v>
      </c>
      <c r="D234" s="6">
        <v>25910.000000330001</v>
      </c>
    </row>
    <row r="235" spans="1:4" x14ac:dyDescent="0.25">
      <c r="A235" s="6" t="s">
        <v>314</v>
      </c>
      <c r="B235" s="6" t="s">
        <v>315</v>
      </c>
      <c r="C235" s="6" t="s">
        <v>15</v>
      </c>
      <c r="D235" s="6">
        <v>54366.000000460001</v>
      </c>
    </row>
    <row r="236" spans="1:4" x14ac:dyDescent="0.25">
      <c r="A236" s="6" t="s">
        <v>316</v>
      </c>
      <c r="B236" s="6" t="s">
        <v>317</v>
      </c>
      <c r="C236" s="6" t="s">
        <v>15</v>
      </c>
      <c r="D236" s="6">
        <v>68854.999997699997</v>
      </c>
    </row>
    <row r="237" spans="1:4" x14ac:dyDescent="0.25">
      <c r="A237" s="6" t="s">
        <v>318</v>
      </c>
      <c r="B237" s="6" t="s">
        <v>319</v>
      </c>
      <c r="C237" s="6" t="s">
        <v>15</v>
      </c>
      <c r="D237" s="6">
        <v>69800.999999559994</v>
      </c>
    </row>
    <row r="238" spans="1:4" x14ac:dyDescent="0.25">
      <c r="A238" t="s">
        <v>18</v>
      </c>
    </row>
    <row r="239" spans="1:4" x14ac:dyDescent="0.25">
      <c r="A239" t="s">
        <v>19</v>
      </c>
    </row>
    <row r="240" spans="1:4" x14ac:dyDescent="0.25">
      <c r="A240" t="s">
        <v>20</v>
      </c>
    </row>
    <row r="241" spans="1:4" x14ac:dyDescent="0.25">
      <c r="A241" t="s">
        <v>21</v>
      </c>
    </row>
    <row r="242" spans="1:4" x14ac:dyDescent="0.25">
      <c r="A242" t="s">
        <v>22</v>
      </c>
    </row>
    <row r="245" spans="1:4" x14ac:dyDescent="0.25">
      <c r="D245" s="7" t="str">
        <f>HYPERLINK("#'Indice'!A1", "Ir al índice")</f>
        <v>Ir al índice</v>
      </c>
    </row>
    <row r="246" spans="1:4" ht="17.25" x14ac:dyDescent="0.3">
      <c r="A246" s="4" t="s">
        <v>342</v>
      </c>
    </row>
    <row r="247" spans="1:4" x14ac:dyDescent="0.25">
      <c r="A247" s="5" t="s">
        <v>24</v>
      </c>
      <c r="B247" s="5" t="s">
        <v>101</v>
      </c>
      <c r="C247" s="5" t="s">
        <v>11</v>
      </c>
      <c r="D247" s="5" t="s">
        <v>336</v>
      </c>
    </row>
    <row r="248" spans="1:4" x14ac:dyDescent="0.25">
      <c r="A248" s="6" t="s">
        <v>102</v>
      </c>
      <c r="B248" s="6" t="s">
        <v>103</v>
      </c>
      <c r="C248" s="6" t="s">
        <v>15</v>
      </c>
      <c r="D248" s="6">
        <v>482.99999985599999</v>
      </c>
    </row>
    <row r="249" spans="1:4" x14ac:dyDescent="0.25">
      <c r="A249" s="6" t="s">
        <v>104</v>
      </c>
      <c r="B249" s="6" t="s">
        <v>105</v>
      </c>
      <c r="C249" s="6" t="s">
        <v>15</v>
      </c>
      <c r="D249" s="6">
        <v>840.99999997999998</v>
      </c>
    </row>
    <row r="250" spans="1:4" x14ac:dyDescent="0.25">
      <c r="A250" s="6" t="s">
        <v>106</v>
      </c>
      <c r="B250" s="6" t="s">
        <v>107</v>
      </c>
      <c r="C250" s="6" t="s">
        <v>15</v>
      </c>
      <c r="D250" s="6">
        <v>869.99999998600003</v>
      </c>
    </row>
    <row r="251" spans="1:4" x14ac:dyDescent="0.25">
      <c r="A251" s="6" t="s">
        <v>108</v>
      </c>
      <c r="B251" s="6" t="s">
        <v>109</v>
      </c>
      <c r="C251" s="6" t="s">
        <v>15</v>
      </c>
      <c r="D251" s="6">
        <v>152</v>
      </c>
    </row>
    <row r="252" spans="1:4" x14ac:dyDescent="0.25">
      <c r="A252" s="6" t="s">
        <v>110</v>
      </c>
      <c r="B252" s="6" t="s">
        <v>111</v>
      </c>
      <c r="C252" s="6" t="s">
        <v>15</v>
      </c>
      <c r="D252" s="6">
        <v>7586.999999959</v>
      </c>
    </row>
    <row r="253" spans="1:4" x14ac:dyDescent="0.25">
      <c r="A253" s="6" t="s">
        <v>122</v>
      </c>
      <c r="B253" s="6" t="s">
        <v>123</v>
      </c>
      <c r="C253" s="6" t="s">
        <v>15</v>
      </c>
      <c r="D253" s="6">
        <v>3191.99999996</v>
      </c>
    </row>
    <row r="254" spans="1:4" x14ac:dyDescent="0.25">
      <c r="A254" s="6" t="s">
        <v>138</v>
      </c>
      <c r="B254" s="6" t="s">
        <v>139</v>
      </c>
      <c r="C254" s="6" t="s">
        <v>15</v>
      </c>
      <c r="D254" s="6">
        <v>8037.9999994540003</v>
      </c>
    </row>
    <row r="255" spans="1:4" x14ac:dyDescent="0.25">
      <c r="A255" s="6" t="s">
        <v>140</v>
      </c>
      <c r="B255" s="6" t="s">
        <v>141</v>
      </c>
      <c r="C255" s="6" t="s">
        <v>15</v>
      </c>
      <c r="D255" s="6">
        <v>3135.9999999390002</v>
      </c>
    </row>
    <row r="256" spans="1:4" x14ac:dyDescent="0.25">
      <c r="A256" t="s">
        <v>18</v>
      </c>
    </row>
    <row r="257" spans="1:4" x14ac:dyDescent="0.25">
      <c r="A257" t="s">
        <v>19</v>
      </c>
    </row>
    <row r="258" spans="1:4" x14ac:dyDescent="0.25">
      <c r="A258" t="s">
        <v>20</v>
      </c>
    </row>
    <row r="259" spans="1:4" x14ac:dyDescent="0.25">
      <c r="A259" t="s">
        <v>21</v>
      </c>
    </row>
    <row r="260" spans="1:4" x14ac:dyDescent="0.25">
      <c r="A260" t="s">
        <v>22</v>
      </c>
    </row>
    <row r="263" spans="1:4" x14ac:dyDescent="0.25">
      <c r="D263" s="7" t="str">
        <f>HYPERLINK("#'Indice'!A1", "Ir al índice")</f>
        <v>Ir al índice</v>
      </c>
    </row>
    <row r="264" spans="1:4" ht="17.25" x14ac:dyDescent="0.3">
      <c r="A264" s="8" t="s">
        <v>343</v>
      </c>
    </row>
    <row r="265" spans="1:4" x14ac:dyDescent="0.25">
      <c r="A265" s="5" t="s">
        <v>24</v>
      </c>
      <c r="B265" s="5" t="s">
        <v>10</v>
      </c>
      <c r="C265" s="5" t="s">
        <v>11</v>
      </c>
      <c r="D265" s="5" t="s">
        <v>336</v>
      </c>
    </row>
    <row r="266" spans="1:4" x14ac:dyDescent="0.25">
      <c r="A266" s="6" t="s">
        <v>13</v>
      </c>
      <c r="B266" s="6" t="s">
        <v>14</v>
      </c>
      <c r="C266" s="6" t="s">
        <v>15</v>
      </c>
      <c r="D266" s="6">
        <v>24298.999999134001</v>
      </c>
    </row>
    <row r="267" spans="1:4" x14ac:dyDescent="0.25">
      <c r="A267" t="s">
        <v>18</v>
      </c>
    </row>
    <row r="268" spans="1:4" x14ac:dyDescent="0.25">
      <c r="A268" t="s">
        <v>19</v>
      </c>
    </row>
    <row r="269" spans="1:4" x14ac:dyDescent="0.25">
      <c r="A269" t="s">
        <v>20</v>
      </c>
    </row>
    <row r="270" spans="1:4" x14ac:dyDescent="0.25">
      <c r="A270" t="s">
        <v>21</v>
      </c>
    </row>
    <row r="271" spans="1:4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O271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344</v>
      </c>
    </row>
    <row r="9" spans="1:15" x14ac:dyDescent="0.25">
      <c r="A9" t="s">
        <v>3</v>
      </c>
    </row>
    <row r="10" spans="1:15" x14ac:dyDescent="0.25">
      <c r="A10" t="s">
        <v>4</v>
      </c>
    </row>
    <row r="11" spans="1:15" x14ac:dyDescent="0.25">
      <c r="A11" t="s">
        <v>345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346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347</v>
      </c>
      <c r="E16" s="5" t="s">
        <v>348</v>
      </c>
      <c r="F16" s="5" t="s">
        <v>349</v>
      </c>
      <c r="G16" s="5" t="s">
        <v>350</v>
      </c>
      <c r="H16" s="5" t="s">
        <v>351</v>
      </c>
      <c r="I16" s="5" t="s">
        <v>352</v>
      </c>
      <c r="J16" s="5" t="s">
        <v>353</v>
      </c>
      <c r="K16" s="5" t="s">
        <v>354</v>
      </c>
      <c r="L16" s="5" t="s">
        <v>355</v>
      </c>
      <c r="M16" s="5" t="s">
        <v>356</v>
      </c>
      <c r="N16" s="5" t="s">
        <v>357</v>
      </c>
      <c r="O16" s="5" t="s">
        <v>358</v>
      </c>
    </row>
    <row r="17" spans="1:15" x14ac:dyDescent="0.25">
      <c r="A17" s="6" t="s">
        <v>13</v>
      </c>
      <c r="B17" s="6" t="s">
        <v>14</v>
      </c>
      <c r="C17" s="6" t="s">
        <v>15</v>
      </c>
      <c r="D17" s="6">
        <v>546009.82965333597</v>
      </c>
      <c r="E17" s="6">
        <v>601294.56208011694</v>
      </c>
      <c r="F17" s="6">
        <v>782542.66830145498</v>
      </c>
      <c r="G17" s="6">
        <v>1330637.9527614301</v>
      </c>
      <c r="H17" s="6">
        <v>3156734.8633114202</v>
      </c>
      <c r="I17" s="6">
        <v>920323.123887019</v>
      </c>
      <c r="J17" s="6">
        <v>7.4413169320264902</v>
      </c>
      <c r="K17" s="6">
        <v>8.1947671322750004</v>
      </c>
      <c r="L17" s="6">
        <v>10.664914240393699</v>
      </c>
      <c r="M17" s="6">
        <v>18.134652877160299</v>
      </c>
      <c r="N17" s="6">
        <v>43.021688095233898</v>
      </c>
      <c r="O17" s="6">
        <v>12.5426607229106</v>
      </c>
    </row>
    <row r="18" spans="1:15" x14ac:dyDescent="0.25">
      <c r="A18" s="6" t="s">
        <v>13</v>
      </c>
      <c r="B18" s="6" t="s">
        <v>16</v>
      </c>
      <c r="C18" s="6" t="s">
        <v>15</v>
      </c>
      <c r="D18" s="6">
        <v>2484.7496061940001</v>
      </c>
      <c r="E18" s="6">
        <v>3055.4986768970002</v>
      </c>
      <c r="F18" s="6">
        <v>3513.6728181160001</v>
      </c>
      <c r="G18" s="6">
        <v>3832.9012585639998</v>
      </c>
      <c r="H18" s="6">
        <v>9098.7031096890005</v>
      </c>
      <c r="I18" s="6">
        <v>2313.4745296740002</v>
      </c>
      <c r="J18" s="6">
        <v>10.2257278335839</v>
      </c>
      <c r="K18" s="6">
        <v>12.574586102333001</v>
      </c>
      <c r="L18" s="6">
        <v>14.4601539908689</v>
      </c>
      <c r="M18" s="6">
        <v>15.773905340551501</v>
      </c>
      <c r="N18" s="6">
        <v>37.444763611725897</v>
      </c>
      <c r="O18" s="6">
        <v>9.5208631209368697</v>
      </c>
    </row>
    <row r="19" spans="1:15" x14ac:dyDescent="0.25">
      <c r="A19" s="6" t="s">
        <v>13</v>
      </c>
      <c r="B19" s="6" t="s">
        <v>17</v>
      </c>
      <c r="C19" s="6" t="s">
        <v>15</v>
      </c>
      <c r="D19" s="6">
        <v>543525.08004714199</v>
      </c>
      <c r="E19" s="6">
        <v>598239.06340322003</v>
      </c>
      <c r="F19" s="6">
        <v>779028.99548333895</v>
      </c>
      <c r="G19" s="6">
        <v>1326805.0515028599</v>
      </c>
      <c r="H19" s="6">
        <v>3147636.16020174</v>
      </c>
      <c r="I19" s="6">
        <v>918009.64935734496</v>
      </c>
      <c r="J19" s="6">
        <v>7.4320654424693799</v>
      </c>
      <c r="K19" s="6">
        <v>8.1802147364914397</v>
      </c>
      <c r="L19" s="6">
        <v>10.6523041687629</v>
      </c>
      <c r="M19" s="6">
        <v>18.142496701923999</v>
      </c>
      <c r="N19" s="6">
        <v>43.040217996331201</v>
      </c>
      <c r="O19" s="6">
        <v>12.5527009540211</v>
      </c>
    </row>
    <row r="20" spans="1:15" x14ac:dyDescent="0.25">
      <c r="A20" t="s">
        <v>18</v>
      </c>
    </row>
    <row r="21" spans="1:15" x14ac:dyDescent="0.25">
      <c r="A21" t="s">
        <v>19</v>
      </c>
    </row>
    <row r="22" spans="1:15" x14ac:dyDescent="0.25">
      <c r="A22" t="s">
        <v>20</v>
      </c>
    </row>
    <row r="23" spans="1:15" x14ac:dyDescent="0.25">
      <c r="A23" t="s">
        <v>21</v>
      </c>
    </row>
    <row r="24" spans="1:15" x14ac:dyDescent="0.25">
      <c r="A24" t="s">
        <v>22</v>
      </c>
    </row>
    <row r="27" spans="1:15" x14ac:dyDescent="0.25">
      <c r="L27" s="7" t="str">
        <f>HYPERLINK("#'Indice'!A1", "Ir al índice")</f>
        <v>Ir al índice</v>
      </c>
    </row>
    <row r="28" spans="1:15" ht="17.25" x14ac:dyDescent="0.3">
      <c r="A28" s="4" t="s">
        <v>359</v>
      </c>
    </row>
    <row r="29" spans="1:15" x14ac:dyDescent="0.25">
      <c r="A29" s="5" t="s">
        <v>24</v>
      </c>
      <c r="B29" s="5" t="s">
        <v>10</v>
      </c>
      <c r="C29" s="5" t="s">
        <v>11</v>
      </c>
      <c r="D29" s="5" t="s">
        <v>347</v>
      </c>
      <c r="E29" s="5" t="s">
        <v>348</v>
      </c>
      <c r="F29" s="5" t="s">
        <v>349</v>
      </c>
      <c r="G29" s="5" t="s">
        <v>350</v>
      </c>
      <c r="H29" s="5" t="s">
        <v>351</v>
      </c>
      <c r="I29" s="5" t="s">
        <v>352</v>
      </c>
      <c r="J29" s="5" t="s">
        <v>353</v>
      </c>
      <c r="K29" s="5" t="s">
        <v>354</v>
      </c>
      <c r="L29" s="5" t="s">
        <v>355</v>
      </c>
      <c r="M29" s="5" t="s">
        <v>356</v>
      </c>
      <c r="N29" s="5" t="s">
        <v>357</v>
      </c>
      <c r="O29" s="5" t="s">
        <v>358</v>
      </c>
    </row>
    <row r="30" spans="1:15" x14ac:dyDescent="0.25">
      <c r="A30" s="6" t="s">
        <v>13</v>
      </c>
      <c r="B30" s="6" t="s">
        <v>14</v>
      </c>
      <c r="C30" s="6" t="s">
        <v>15</v>
      </c>
      <c r="D30" s="6">
        <v>546009.82965333597</v>
      </c>
      <c r="E30" s="6">
        <v>601294.56208011694</v>
      </c>
      <c r="F30" s="6">
        <v>782542.66830145498</v>
      </c>
      <c r="G30" s="6">
        <v>1330637.9527614301</v>
      </c>
      <c r="H30" s="6">
        <v>3156734.8633114202</v>
      </c>
      <c r="I30" s="6">
        <v>920323.123887019</v>
      </c>
      <c r="J30" s="6">
        <v>7.4413169320264902</v>
      </c>
      <c r="K30" s="6">
        <v>8.1947671322750004</v>
      </c>
      <c r="L30" s="6">
        <v>10.664914240393699</v>
      </c>
      <c r="M30" s="6">
        <v>18.134652877160299</v>
      </c>
      <c r="N30" s="6">
        <v>43.021688095233898</v>
      </c>
      <c r="O30" s="6">
        <v>12.5426607229106</v>
      </c>
    </row>
    <row r="31" spans="1:15" x14ac:dyDescent="0.25">
      <c r="A31" t="s">
        <v>18</v>
      </c>
    </row>
    <row r="32" spans="1:15" x14ac:dyDescent="0.25">
      <c r="A32" t="s">
        <v>19</v>
      </c>
    </row>
    <row r="33" spans="1:15" x14ac:dyDescent="0.25">
      <c r="A33" t="s">
        <v>20</v>
      </c>
    </row>
    <row r="34" spans="1:15" x14ac:dyDescent="0.25">
      <c r="A34" t="s">
        <v>21</v>
      </c>
    </row>
    <row r="35" spans="1:15" x14ac:dyDescent="0.25">
      <c r="A35" t="s">
        <v>22</v>
      </c>
    </row>
    <row r="38" spans="1:15" x14ac:dyDescent="0.25">
      <c r="L38" s="7" t="str">
        <f>HYPERLINK("#'Indice'!A1", "Ir al índice")</f>
        <v>Ir al índice</v>
      </c>
    </row>
    <row r="39" spans="1:15" ht="17.25" x14ac:dyDescent="0.3">
      <c r="A39" s="4" t="s">
        <v>360</v>
      </c>
    </row>
    <row r="40" spans="1:15" x14ac:dyDescent="0.25">
      <c r="A40" s="5" t="s">
        <v>24</v>
      </c>
      <c r="B40" s="5" t="s">
        <v>10</v>
      </c>
      <c r="C40" s="5" t="s">
        <v>11</v>
      </c>
      <c r="D40" s="5" t="s">
        <v>347</v>
      </c>
      <c r="E40" s="5" t="s">
        <v>348</v>
      </c>
      <c r="F40" s="5" t="s">
        <v>349</v>
      </c>
      <c r="G40" s="5" t="s">
        <v>350</v>
      </c>
      <c r="H40" s="5" t="s">
        <v>351</v>
      </c>
      <c r="I40" s="5" t="s">
        <v>352</v>
      </c>
      <c r="J40" s="5" t="s">
        <v>353</v>
      </c>
      <c r="K40" s="5" t="s">
        <v>354</v>
      </c>
      <c r="L40" s="5" t="s">
        <v>355</v>
      </c>
      <c r="M40" s="5" t="s">
        <v>356</v>
      </c>
      <c r="N40" s="5" t="s">
        <v>357</v>
      </c>
      <c r="O40" s="5" t="s">
        <v>358</v>
      </c>
    </row>
    <row r="41" spans="1:15" x14ac:dyDescent="0.25">
      <c r="A41" s="6" t="s">
        <v>13</v>
      </c>
      <c r="B41" s="6" t="s">
        <v>14</v>
      </c>
      <c r="C41" s="6" t="s">
        <v>15</v>
      </c>
      <c r="D41" s="6">
        <v>543525.08004714199</v>
      </c>
      <c r="E41" s="6">
        <v>598239.06340322003</v>
      </c>
      <c r="F41" s="6">
        <v>779028.99548333895</v>
      </c>
      <c r="G41" s="6">
        <v>1326805.0515028599</v>
      </c>
      <c r="H41" s="6">
        <v>3147636.16020174</v>
      </c>
      <c r="I41" s="6">
        <v>918009.64935734496</v>
      </c>
      <c r="J41" s="6">
        <v>7.4320654424693799</v>
      </c>
      <c r="K41" s="6">
        <v>8.1802147364914397</v>
      </c>
      <c r="L41" s="6">
        <v>10.6523041687629</v>
      </c>
      <c r="M41" s="6">
        <v>18.142496701923999</v>
      </c>
      <c r="N41" s="6">
        <v>43.040217996331201</v>
      </c>
      <c r="O41" s="6">
        <v>12.5527009540211</v>
      </c>
    </row>
    <row r="42" spans="1:15" x14ac:dyDescent="0.25">
      <c r="A42" s="6" t="s">
        <v>26</v>
      </c>
      <c r="B42" s="6" t="s">
        <v>27</v>
      </c>
      <c r="C42" s="6" t="s">
        <v>15</v>
      </c>
      <c r="D42" s="6">
        <v>635.56614605899995</v>
      </c>
      <c r="E42" s="6">
        <v>778.03123246799998</v>
      </c>
      <c r="F42" s="6">
        <v>967.21556357199995</v>
      </c>
      <c r="G42" s="6">
        <v>1302.7876629</v>
      </c>
      <c r="H42" s="6">
        <v>2793.2647565880002</v>
      </c>
      <c r="I42" s="6">
        <v>737.13463835599998</v>
      </c>
      <c r="J42" s="6">
        <v>8.8101766851125891</v>
      </c>
      <c r="K42" s="6">
        <v>10.785018470670201</v>
      </c>
      <c r="L42" s="6">
        <v>13.407479395337401</v>
      </c>
      <c r="M42" s="6">
        <v>18.059158066402698</v>
      </c>
      <c r="N42" s="6">
        <v>38.720054846272099</v>
      </c>
      <c r="O42" s="6">
        <v>10.218112536204901</v>
      </c>
    </row>
    <row r="43" spans="1:15" x14ac:dyDescent="0.25">
      <c r="A43" s="6" t="s">
        <v>28</v>
      </c>
      <c r="B43" s="6" t="s">
        <v>29</v>
      </c>
      <c r="C43" s="6" t="s">
        <v>15</v>
      </c>
      <c r="D43" s="6">
        <v>4459.5812885400001</v>
      </c>
      <c r="E43" s="6">
        <v>4192.0327369699999</v>
      </c>
      <c r="F43" s="6">
        <v>5562.6444580300004</v>
      </c>
      <c r="G43" s="6">
        <v>8702.2690139999995</v>
      </c>
      <c r="H43" s="6">
        <v>22334.371635799998</v>
      </c>
      <c r="I43" s="6">
        <v>5473.1008665589998</v>
      </c>
      <c r="J43" s="6">
        <v>8.7918564950494407</v>
      </c>
      <c r="K43" s="6">
        <v>8.2643970053196707</v>
      </c>
      <c r="L43" s="6">
        <v>10.966494081778</v>
      </c>
      <c r="M43" s="6">
        <v>17.156117447396401</v>
      </c>
      <c r="N43" s="6">
        <v>44.031171902540201</v>
      </c>
      <c r="O43" s="6">
        <v>10.7899630679164</v>
      </c>
    </row>
    <row r="44" spans="1:15" x14ac:dyDescent="0.25">
      <c r="A44" s="6" t="s">
        <v>30</v>
      </c>
      <c r="B44" s="6" t="s">
        <v>31</v>
      </c>
      <c r="C44" s="6" t="s">
        <v>15</v>
      </c>
      <c r="D44" s="6">
        <v>681.11238671000001</v>
      </c>
      <c r="E44" s="6">
        <v>624.38600967299999</v>
      </c>
      <c r="F44" s="6">
        <v>909.86661520600001</v>
      </c>
      <c r="G44" s="6">
        <v>1066.8188665360001</v>
      </c>
      <c r="H44" s="6">
        <v>2931.0851418349998</v>
      </c>
      <c r="I44" s="6">
        <v>991.73097993900001</v>
      </c>
      <c r="J44" s="6">
        <v>9.4533294478771399</v>
      </c>
      <c r="K44" s="6">
        <v>8.6660098498508393</v>
      </c>
      <c r="L44" s="6">
        <v>12.628266692834901</v>
      </c>
      <c r="M44" s="6">
        <v>14.8066463088266</v>
      </c>
      <c r="N44" s="6">
        <v>40.681264980931097</v>
      </c>
      <c r="O44" s="6">
        <v>13.7644827196794</v>
      </c>
    </row>
    <row r="45" spans="1:15" x14ac:dyDescent="0.25">
      <c r="A45" s="6" t="s">
        <v>32</v>
      </c>
      <c r="B45" s="6" t="s">
        <v>33</v>
      </c>
      <c r="C45" s="6" t="s">
        <v>15</v>
      </c>
      <c r="D45" s="6">
        <v>6623.7596128900004</v>
      </c>
      <c r="E45" s="6">
        <v>7884.7495912799995</v>
      </c>
      <c r="F45" s="6">
        <v>10975.22700456</v>
      </c>
      <c r="G45" s="6">
        <v>17442.315243289999</v>
      </c>
      <c r="H45" s="6">
        <v>42103.886255040001</v>
      </c>
      <c r="I45" s="6">
        <v>14071.062292819999</v>
      </c>
      <c r="J45" s="6">
        <v>6.6838474010333098</v>
      </c>
      <c r="K45" s="6">
        <v>7.9562765171789902</v>
      </c>
      <c r="L45" s="6">
        <v>11.074789360927999</v>
      </c>
      <c r="M45" s="6">
        <v>17.600544135085499</v>
      </c>
      <c r="N45" s="6">
        <v>42.485833901868801</v>
      </c>
      <c r="O45" s="6">
        <v>14.1987086839053</v>
      </c>
    </row>
    <row r="46" spans="1:15" x14ac:dyDescent="0.25">
      <c r="A46" s="6" t="s">
        <v>34</v>
      </c>
      <c r="B46" s="6" t="s">
        <v>35</v>
      </c>
      <c r="C46" s="6" t="s">
        <v>15</v>
      </c>
      <c r="D46" s="6">
        <v>957.77134802600006</v>
      </c>
      <c r="E46" s="6">
        <v>1031.9764475649999</v>
      </c>
      <c r="F46" s="6">
        <v>1377.637587944</v>
      </c>
      <c r="G46" s="6">
        <v>1818.72561959</v>
      </c>
      <c r="H46" s="6">
        <v>3772.0892013060002</v>
      </c>
      <c r="I46" s="6">
        <v>1020.799903668</v>
      </c>
      <c r="J46" s="6">
        <v>9.5978689012005205</v>
      </c>
      <c r="K46" s="6">
        <v>10.341481474957</v>
      </c>
      <c r="L46" s="6">
        <v>13.8053670009073</v>
      </c>
      <c r="M46" s="6">
        <v>18.225529611067099</v>
      </c>
      <c r="N46" s="6">
        <v>37.800272176012498</v>
      </c>
      <c r="O46" s="6">
        <v>10.2294808358556</v>
      </c>
    </row>
    <row r="47" spans="1:15" x14ac:dyDescent="0.25">
      <c r="A47" s="6" t="s">
        <v>36</v>
      </c>
      <c r="B47" s="6" t="s">
        <v>37</v>
      </c>
      <c r="C47" s="6" t="s">
        <v>15</v>
      </c>
      <c r="D47" s="6">
        <v>556.11881056699997</v>
      </c>
      <c r="E47" s="6">
        <v>685.57185597099999</v>
      </c>
      <c r="F47" s="6">
        <v>887.60143481199998</v>
      </c>
      <c r="G47" s="6">
        <v>1269.1863268980001</v>
      </c>
      <c r="H47" s="6">
        <v>2972.4561397920002</v>
      </c>
      <c r="I47" s="6">
        <v>834.06543202199998</v>
      </c>
      <c r="J47" s="6">
        <v>7.71851229093983</v>
      </c>
      <c r="K47" s="6">
        <v>9.5152235387245092</v>
      </c>
      <c r="L47" s="6">
        <v>12.31924267598</v>
      </c>
      <c r="M47" s="6">
        <v>17.615354988023299</v>
      </c>
      <c r="N47" s="6">
        <v>41.255463424932998</v>
      </c>
      <c r="O47" s="6">
        <v>11.576203081399299</v>
      </c>
    </row>
    <row r="48" spans="1:15" x14ac:dyDescent="0.25">
      <c r="A48" s="6" t="s">
        <v>38</v>
      </c>
      <c r="B48" s="6" t="s">
        <v>39</v>
      </c>
      <c r="C48" s="6" t="s">
        <v>15</v>
      </c>
      <c r="D48" s="6">
        <v>1546.8523424590001</v>
      </c>
      <c r="E48" s="6">
        <v>1725.444288441</v>
      </c>
      <c r="F48" s="6">
        <v>2178.3242551160001</v>
      </c>
      <c r="G48" s="6">
        <v>3329.4611143729999</v>
      </c>
      <c r="H48" s="6">
        <v>8250.4595143620008</v>
      </c>
      <c r="I48" s="6">
        <v>2126.4584852190001</v>
      </c>
      <c r="J48" s="6">
        <v>8.0746063708379303</v>
      </c>
      <c r="K48" s="6">
        <v>9.0068606172349597</v>
      </c>
      <c r="L48" s="6">
        <v>11.3709049178859</v>
      </c>
      <c r="M48" s="6">
        <v>17.3798669644423</v>
      </c>
      <c r="N48" s="6">
        <v>43.067596775982302</v>
      </c>
      <c r="O48" s="6">
        <v>11.1001643536166</v>
      </c>
    </row>
    <row r="49" spans="1:15" x14ac:dyDescent="0.25">
      <c r="A49" s="6" t="s">
        <v>40</v>
      </c>
      <c r="B49" s="6" t="s">
        <v>41</v>
      </c>
      <c r="C49" s="6" t="s">
        <v>15</v>
      </c>
      <c r="D49" s="6">
        <v>1800.6332625380001</v>
      </c>
      <c r="E49" s="6">
        <v>1900.8490605889999</v>
      </c>
      <c r="F49" s="6">
        <v>2421.1907615569999</v>
      </c>
      <c r="G49" s="6">
        <v>3639.3606160240001</v>
      </c>
      <c r="H49" s="6">
        <v>6794.1924663489999</v>
      </c>
      <c r="I49" s="6">
        <v>1202.773832928</v>
      </c>
      <c r="J49" s="6">
        <v>10.1392717075259</v>
      </c>
      <c r="K49" s="6">
        <v>10.703581623912401</v>
      </c>
      <c r="L49" s="6">
        <v>13.6335985222087</v>
      </c>
      <c r="M49" s="6">
        <v>20.493049248420899</v>
      </c>
      <c r="N49" s="6">
        <v>38.257742363616998</v>
      </c>
      <c r="O49" s="6">
        <v>6.7727565343150804</v>
      </c>
    </row>
    <row r="50" spans="1:15" x14ac:dyDescent="0.25">
      <c r="A50" s="6" t="s">
        <v>42</v>
      </c>
      <c r="B50" s="6" t="s">
        <v>43</v>
      </c>
      <c r="C50" s="6" t="s">
        <v>15</v>
      </c>
      <c r="D50" s="6">
        <v>9225.83962875</v>
      </c>
      <c r="E50" s="6">
        <v>11497.827427349999</v>
      </c>
      <c r="F50" s="6">
        <v>14656.24058236</v>
      </c>
      <c r="G50" s="6">
        <v>22827.24435623</v>
      </c>
      <c r="H50" s="6">
        <v>48621.823431440003</v>
      </c>
      <c r="I50" s="6">
        <v>11503.02457442</v>
      </c>
      <c r="J50" s="6">
        <v>7.7965720419726896</v>
      </c>
      <c r="K50" s="6">
        <v>9.7165833648519104</v>
      </c>
      <c r="L50" s="6">
        <v>12.385694978781601</v>
      </c>
      <c r="M50" s="6">
        <v>19.2908463949937</v>
      </c>
      <c r="N50" s="6">
        <v>41.089327849790401</v>
      </c>
      <c r="O50" s="6">
        <v>9.7209753696096897</v>
      </c>
    </row>
    <row r="51" spans="1:15" x14ac:dyDescent="0.25">
      <c r="A51" s="6" t="s">
        <v>44</v>
      </c>
      <c r="B51" s="6" t="s">
        <v>45</v>
      </c>
      <c r="C51" s="6" t="s">
        <v>15</v>
      </c>
      <c r="D51" s="6">
        <v>7222.68225205</v>
      </c>
      <c r="E51" s="6">
        <v>7713.3469449599997</v>
      </c>
      <c r="F51" s="6">
        <v>9952.2408196800006</v>
      </c>
      <c r="G51" s="6">
        <v>15366.161859309999</v>
      </c>
      <c r="H51" s="6">
        <v>36331.413905590001</v>
      </c>
      <c r="I51" s="6">
        <v>8719.154219</v>
      </c>
      <c r="J51" s="6">
        <v>8.4668920368091491</v>
      </c>
      <c r="K51" s="6">
        <v>9.0420807044213696</v>
      </c>
      <c r="L51" s="6">
        <v>11.6666559048252</v>
      </c>
      <c r="M51" s="6">
        <v>18.013201874689301</v>
      </c>
      <c r="N51" s="6">
        <v>42.590016886863303</v>
      </c>
      <c r="O51" s="6">
        <v>10.221152592391601</v>
      </c>
    </row>
    <row r="52" spans="1:15" x14ac:dyDescent="0.25">
      <c r="A52" s="6" t="s">
        <v>46</v>
      </c>
      <c r="B52" s="6" t="s">
        <v>47</v>
      </c>
      <c r="C52" s="6" t="s">
        <v>15</v>
      </c>
      <c r="D52" s="6">
        <v>7250.3242212599998</v>
      </c>
      <c r="E52" s="6">
        <v>9045.2808280900008</v>
      </c>
      <c r="F52" s="6">
        <v>12974.596611839999</v>
      </c>
      <c r="G52" s="6">
        <v>14821.04713825</v>
      </c>
      <c r="H52" s="6">
        <v>42769.768197919999</v>
      </c>
      <c r="I52" s="6">
        <v>21483.98300271</v>
      </c>
      <c r="J52" s="6">
        <v>6.6918863087870397</v>
      </c>
      <c r="K52" s="6">
        <v>8.3485909161328706</v>
      </c>
      <c r="L52" s="6">
        <v>11.9752610751134</v>
      </c>
      <c r="M52" s="6">
        <v>13.679493412931301</v>
      </c>
      <c r="N52" s="6">
        <v>39.475534817381799</v>
      </c>
      <c r="O52" s="6">
        <v>19.829233469653499</v>
      </c>
    </row>
    <row r="53" spans="1:15" x14ac:dyDescent="0.25">
      <c r="A53" s="6" t="s">
        <v>48</v>
      </c>
      <c r="B53" s="6" t="s">
        <v>49</v>
      </c>
      <c r="C53" s="6" t="s">
        <v>15</v>
      </c>
      <c r="D53" s="6">
        <v>1094.64650714</v>
      </c>
      <c r="E53" s="6">
        <v>1084.948606487</v>
      </c>
      <c r="F53" s="6">
        <v>1311.012681961</v>
      </c>
      <c r="G53" s="6">
        <v>2251.3135377079998</v>
      </c>
      <c r="H53" s="6">
        <v>4056.861771416</v>
      </c>
      <c r="I53" s="6">
        <v>702.21689529399998</v>
      </c>
      <c r="J53" s="6">
        <v>10.424212047798999</v>
      </c>
      <c r="K53" s="6">
        <v>10.331859884643199</v>
      </c>
      <c r="L53" s="6">
        <v>12.4846460523784</v>
      </c>
      <c r="M53" s="6">
        <v>21.439039498206999</v>
      </c>
      <c r="N53" s="6">
        <v>38.633099432565302</v>
      </c>
      <c r="O53" s="6">
        <v>6.6871430844071904</v>
      </c>
    </row>
    <row r="54" spans="1:15" x14ac:dyDescent="0.25">
      <c r="A54" s="6" t="s">
        <v>50</v>
      </c>
      <c r="B54" s="6" t="s">
        <v>51</v>
      </c>
      <c r="C54" s="6" t="s">
        <v>15</v>
      </c>
      <c r="D54" s="6">
        <v>222.00839551799999</v>
      </c>
      <c r="E54" s="6">
        <v>344.33955223200002</v>
      </c>
      <c r="F54" s="6">
        <v>373.03451491800001</v>
      </c>
      <c r="G54" s="6">
        <v>366.99347014199998</v>
      </c>
      <c r="H54" s="6">
        <v>1286.742537288</v>
      </c>
      <c r="I54" s="6">
        <v>644.88152983800001</v>
      </c>
      <c r="J54" s="6">
        <v>6.8563432835820901</v>
      </c>
      <c r="K54" s="6">
        <v>10.634328358209</v>
      </c>
      <c r="L54" s="6">
        <v>11.5205223880597</v>
      </c>
      <c r="M54" s="6">
        <v>11.333955223880601</v>
      </c>
      <c r="N54" s="6">
        <v>39.738805970149301</v>
      </c>
      <c r="O54" s="6">
        <v>19.916044776119399</v>
      </c>
    </row>
    <row r="55" spans="1:15" x14ac:dyDescent="0.25">
      <c r="A55" s="6" t="s">
        <v>52</v>
      </c>
      <c r="B55" s="6" t="s">
        <v>53</v>
      </c>
      <c r="C55" s="6" t="s">
        <v>15</v>
      </c>
      <c r="D55" s="6">
        <v>6813.3823274300003</v>
      </c>
      <c r="E55" s="6">
        <v>7595.8321025400001</v>
      </c>
      <c r="F55" s="6">
        <v>9562.4312890599995</v>
      </c>
      <c r="G55" s="6">
        <v>14427.248398240001</v>
      </c>
      <c r="H55" s="6">
        <v>37612.740202989997</v>
      </c>
      <c r="I55" s="6">
        <v>15301.36567888</v>
      </c>
      <c r="J55" s="6">
        <v>7.4615688100206699</v>
      </c>
      <c r="K55" s="6">
        <v>8.3184564110384507</v>
      </c>
      <c r="L55" s="6">
        <v>10.472146670408399</v>
      </c>
      <c r="M55" s="6">
        <v>15.799774838605501</v>
      </c>
      <c r="N55" s="6">
        <v>41.191002599130698</v>
      </c>
      <c r="O55" s="6">
        <v>16.7570506707962</v>
      </c>
    </row>
    <row r="56" spans="1:15" x14ac:dyDescent="0.25">
      <c r="A56" s="6" t="s">
        <v>54</v>
      </c>
      <c r="B56" s="6" t="s">
        <v>55</v>
      </c>
      <c r="C56" s="6" t="s">
        <v>15</v>
      </c>
      <c r="D56" s="6">
        <v>950.06951847400001</v>
      </c>
      <c r="E56" s="6">
        <v>1177.962305949</v>
      </c>
      <c r="F56" s="6">
        <v>1589.8148740070001</v>
      </c>
      <c r="G56" s="6">
        <v>1814.772852803</v>
      </c>
      <c r="H56" s="6">
        <v>5104.9991588610001</v>
      </c>
      <c r="I56" s="6">
        <v>2246.3812898480001</v>
      </c>
      <c r="J56" s="6">
        <v>7.3740260670465503</v>
      </c>
      <c r="K56" s="6">
        <v>9.1428306888722695</v>
      </c>
      <c r="L56" s="6">
        <v>12.3394510556827</v>
      </c>
      <c r="M56" s="6">
        <v>14.085476969971801</v>
      </c>
      <c r="N56" s="6">
        <v>39.6227814256751</v>
      </c>
      <c r="O56" s="6">
        <v>17.435433792751599</v>
      </c>
    </row>
    <row r="57" spans="1:15" x14ac:dyDescent="0.25">
      <c r="A57" s="6" t="s">
        <v>56</v>
      </c>
      <c r="B57" s="6" t="s">
        <v>57</v>
      </c>
      <c r="C57" s="6" t="s">
        <v>15</v>
      </c>
      <c r="D57" s="6">
        <v>160</v>
      </c>
      <c r="E57" s="6">
        <v>182</v>
      </c>
      <c r="F57" s="6">
        <v>231</v>
      </c>
      <c r="G57" s="6">
        <v>307</v>
      </c>
      <c r="H57" s="6">
        <v>829</v>
      </c>
      <c r="I57" s="6">
        <v>291</v>
      </c>
      <c r="J57" s="6">
        <v>8</v>
      </c>
      <c r="K57" s="6">
        <v>9.1</v>
      </c>
      <c r="L57" s="6">
        <v>11.55</v>
      </c>
      <c r="M57" s="6">
        <v>15.35</v>
      </c>
      <c r="N57" s="6">
        <v>41.45</v>
      </c>
      <c r="O57" s="6">
        <v>14.55</v>
      </c>
    </row>
    <row r="58" spans="1:15" x14ac:dyDescent="0.25">
      <c r="A58" s="6" t="s">
        <v>58</v>
      </c>
      <c r="B58" s="6" t="s">
        <v>59</v>
      </c>
      <c r="C58" s="6" t="s">
        <v>15</v>
      </c>
      <c r="D58" s="6">
        <v>813.91173207999998</v>
      </c>
      <c r="E58" s="6">
        <v>1047.8978367780001</v>
      </c>
      <c r="F58" s="6">
        <v>1519.64112952</v>
      </c>
      <c r="G58" s="6">
        <v>2152.7844677829999</v>
      </c>
      <c r="H58" s="6">
        <v>5625.7565020419997</v>
      </c>
      <c r="I58" s="6">
        <v>1522.0083318090001</v>
      </c>
      <c r="J58" s="6">
        <v>6.4178499611987796</v>
      </c>
      <c r="K58" s="6">
        <v>8.2628752308548208</v>
      </c>
      <c r="L58" s="6">
        <v>11.982661484927901</v>
      </c>
      <c r="M58" s="6">
        <v>16.975118023820901</v>
      </c>
      <c r="N58" s="6">
        <v>44.360167970640902</v>
      </c>
      <c r="O58" s="6">
        <v>12.0013273285567</v>
      </c>
    </row>
    <row r="59" spans="1:15" x14ac:dyDescent="0.25">
      <c r="A59" s="6" t="s">
        <v>60</v>
      </c>
      <c r="B59" s="6" t="s">
        <v>61</v>
      </c>
      <c r="C59" s="6" t="s">
        <v>15</v>
      </c>
      <c r="D59" s="6">
        <v>1143.3563017649999</v>
      </c>
      <c r="E59" s="6">
        <v>1298.258163423</v>
      </c>
      <c r="F59" s="6">
        <v>1810.064671134</v>
      </c>
      <c r="G59" s="6">
        <v>2162.5750517050001</v>
      </c>
      <c r="H59" s="6">
        <v>6261.4830828089998</v>
      </c>
      <c r="I59" s="6">
        <v>3225.2627289769998</v>
      </c>
      <c r="J59" s="6">
        <v>7.1904679062854298</v>
      </c>
      <c r="K59" s="6">
        <v>8.1646321831222401</v>
      </c>
      <c r="L59" s="6">
        <v>11.3833386023224</v>
      </c>
      <c r="M59" s="6">
        <v>13.6002455929214</v>
      </c>
      <c r="N59" s="6">
        <v>39.377920148938003</v>
      </c>
      <c r="O59" s="6">
        <v>20.283395566410501</v>
      </c>
    </row>
    <row r="60" spans="1:15" x14ac:dyDescent="0.25">
      <c r="A60" s="6" t="s">
        <v>62</v>
      </c>
      <c r="B60" s="6" t="s">
        <v>63</v>
      </c>
      <c r="C60" s="6" t="s">
        <v>15</v>
      </c>
      <c r="D60" s="6">
        <v>9467.4290266299995</v>
      </c>
      <c r="E60" s="6">
        <v>9231.2458190500001</v>
      </c>
      <c r="F60" s="6">
        <v>10892.535457649999</v>
      </c>
      <c r="G60" s="6">
        <v>19139.492206179999</v>
      </c>
      <c r="H60" s="6">
        <v>39666.550320750001</v>
      </c>
      <c r="I60" s="6">
        <v>8021.7471745299999</v>
      </c>
      <c r="J60" s="6">
        <v>9.8190491771950192</v>
      </c>
      <c r="K60" s="6">
        <v>9.5740941293639192</v>
      </c>
      <c r="L60" s="6">
        <v>11.297084036454301</v>
      </c>
      <c r="M60" s="6">
        <v>19.850332616215901</v>
      </c>
      <c r="N60" s="6">
        <v>41.139765314698799</v>
      </c>
      <c r="O60" s="6">
        <v>8.3196747260721295</v>
      </c>
    </row>
    <row r="61" spans="1:15" x14ac:dyDescent="0.25">
      <c r="A61" s="6" t="s">
        <v>64</v>
      </c>
      <c r="B61" s="6" t="s">
        <v>65</v>
      </c>
      <c r="C61" s="6" t="s">
        <v>15</v>
      </c>
      <c r="D61" s="6">
        <v>386.43344704999998</v>
      </c>
      <c r="E61" s="6">
        <v>478.073378779</v>
      </c>
      <c r="F61" s="6">
        <v>531.06996580299995</v>
      </c>
      <c r="G61" s="6">
        <v>543.21501699600003</v>
      </c>
      <c r="H61" s="6">
        <v>1396.680887195</v>
      </c>
      <c r="I61" s="6">
        <v>546.52730368499999</v>
      </c>
      <c r="J61" s="6">
        <v>9.9544937428896496</v>
      </c>
      <c r="K61" s="6">
        <v>12.315130830489201</v>
      </c>
      <c r="L61" s="6">
        <v>13.6803185437998</v>
      </c>
      <c r="M61" s="6">
        <v>13.9931740614335</v>
      </c>
      <c r="N61" s="6">
        <v>35.978384527872599</v>
      </c>
      <c r="O61" s="6">
        <v>14.0784982935154</v>
      </c>
    </row>
    <row r="62" spans="1:15" x14ac:dyDescent="0.25">
      <c r="A62" s="6" t="s">
        <v>66</v>
      </c>
      <c r="B62" s="6" t="s">
        <v>67</v>
      </c>
      <c r="C62" s="6" t="s">
        <v>15</v>
      </c>
      <c r="D62" s="6">
        <v>10704.967221819999</v>
      </c>
      <c r="E62" s="6">
        <v>11678.14233463</v>
      </c>
      <c r="F62" s="6">
        <v>13340.50240644</v>
      </c>
      <c r="G62" s="6">
        <v>23953.370620239999</v>
      </c>
      <c r="H62" s="6">
        <v>50243.586559030002</v>
      </c>
      <c r="I62" s="6">
        <v>9633.4308567900007</v>
      </c>
      <c r="J62" s="6">
        <v>8.9540853688826996</v>
      </c>
      <c r="K62" s="6">
        <v>9.7680900134939606</v>
      </c>
      <c r="L62" s="6">
        <v>11.1585579792873</v>
      </c>
      <c r="M62" s="6">
        <v>20.035607859586801</v>
      </c>
      <c r="N62" s="6">
        <v>42.025851547812103</v>
      </c>
      <c r="O62" s="6">
        <v>8.0578072309371596</v>
      </c>
    </row>
    <row r="63" spans="1:15" x14ac:dyDescent="0.25">
      <c r="A63" s="6" t="s">
        <v>68</v>
      </c>
      <c r="B63" s="6" t="s">
        <v>69</v>
      </c>
      <c r="C63" s="6" t="s">
        <v>15</v>
      </c>
      <c r="D63" s="6">
        <v>587.95448350599997</v>
      </c>
      <c r="E63" s="6">
        <v>614.47428430499997</v>
      </c>
      <c r="F63" s="6">
        <v>801.61155243099995</v>
      </c>
      <c r="G63" s="6">
        <v>1070.980061364</v>
      </c>
      <c r="H63" s="6">
        <v>2396.1000093869998</v>
      </c>
      <c r="I63" s="6">
        <v>597.87960891199998</v>
      </c>
      <c r="J63" s="6">
        <v>9.6878313316065796</v>
      </c>
      <c r="K63" s="6">
        <v>10.1248028392588</v>
      </c>
      <c r="L63" s="6">
        <v>13.208297123802099</v>
      </c>
      <c r="M63" s="6">
        <v>17.646730291329099</v>
      </c>
      <c r="N63" s="6">
        <v>39.480969013420797</v>
      </c>
      <c r="O63" s="6">
        <v>9.8513694005826107</v>
      </c>
    </row>
    <row r="64" spans="1:15" x14ac:dyDescent="0.25">
      <c r="A64" s="6" t="s">
        <v>70</v>
      </c>
      <c r="B64" s="6" t="s">
        <v>71</v>
      </c>
      <c r="C64" s="6" t="s">
        <v>15</v>
      </c>
      <c r="D64" s="6">
        <v>1082.655655127</v>
      </c>
      <c r="E64" s="6">
        <v>1045.876887376</v>
      </c>
      <c r="F64" s="6">
        <v>1652.518253624</v>
      </c>
      <c r="G64" s="6">
        <v>1595.8000845629999</v>
      </c>
      <c r="H64" s="6">
        <v>4606.0354218359998</v>
      </c>
      <c r="I64" s="6">
        <v>2157.1136974880001</v>
      </c>
      <c r="J64" s="6">
        <v>8.9180861212994404</v>
      </c>
      <c r="K64" s="6">
        <v>8.6151308679966494</v>
      </c>
      <c r="L64" s="6">
        <v>13.612176718468699</v>
      </c>
      <c r="M64" s="6">
        <v>13.144975984853</v>
      </c>
      <c r="N64" s="6">
        <v>37.940983705359898</v>
      </c>
      <c r="O64" s="6">
        <v>17.768646602022301</v>
      </c>
    </row>
    <row r="65" spans="1:15" x14ac:dyDescent="0.25">
      <c r="A65" s="6" t="s">
        <v>72</v>
      </c>
      <c r="B65" s="6" t="s">
        <v>73</v>
      </c>
      <c r="C65" s="6" t="s">
        <v>15</v>
      </c>
      <c r="D65" s="6">
        <v>189.707027936</v>
      </c>
      <c r="E65" s="6">
        <v>274.95512276800002</v>
      </c>
      <c r="F65" s="6">
        <v>325.383573232</v>
      </c>
      <c r="G65" s="6">
        <v>270.15241320000001</v>
      </c>
      <c r="H65" s="6">
        <v>1110.6265876</v>
      </c>
      <c r="I65" s="6">
        <v>665.17527516799998</v>
      </c>
      <c r="J65" s="6">
        <v>6.6892464013547803</v>
      </c>
      <c r="K65" s="6">
        <v>9.6951735817104208</v>
      </c>
      <c r="L65" s="6">
        <v>11.473327688399699</v>
      </c>
      <c r="M65" s="6">
        <v>9.5258255715495306</v>
      </c>
      <c r="N65" s="6">
        <v>39.161727349703597</v>
      </c>
      <c r="O65" s="6">
        <v>23.454699407282</v>
      </c>
    </row>
    <row r="66" spans="1:15" x14ac:dyDescent="0.25">
      <c r="A66" s="6" t="s">
        <v>74</v>
      </c>
      <c r="B66" s="6" t="s">
        <v>75</v>
      </c>
      <c r="C66" s="6" t="s">
        <v>15</v>
      </c>
      <c r="D66" s="6">
        <v>255.383149347</v>
      </c>
      <c r="E66" s="6">
        <v>296.33065852499999</v>
      </c>
      <c r="F66" s="6">
        <v>414.86292193499997</v>
      </c>
      <c r="G66" s="6">
        <v>561.41190215100005</v>
      </c>
      <c r="H66" s="6">
        <v>1311.397859727</v>
      </c>
      <c r="I66" s="6">
        <v>383.61350703599999</v>
      </c>
      <c r="J66" s="6">
        <v>7.9237713139418204</v>
      </c>
      <c r="K66" s="6">
        <v>9.1942494149114005</v>
      </c>
      <c r="L66" s="6">
        <v>12.871949180875999</v>
      </c>
      <c r="M66" s="6">
        <v>17.4189234369776</v>
      </c>
      <c r="N66" s="6">
        <v>40.688732865262502</v>
      </c>
      <c r="O66" s="6">
        <v>11.9023737880308</v>
      </c>
    </row>
    <row r="67" spans="1:15" x14ac:dyDescent="0.25">
      <c r="A67" s="6" t="s">
        <v>76</v>
      </c>
      <c r="B67" s="6" t="s">
        <v>77</v>
      </c>
      <c r="C67" s="6" t="s">
        <v>15</v>
      </c>
      <c r="D67" s="6">
        <v>1790.718784337</v>
      </c>
      <c r="E67" s="6">
        <v>2230.7943008399998</v>
      </c>
      <c r="F67" s="6">
        <v>2685.0277279679999</v>
      </c>
      <c r="G67" s="6">
        <v>4223.7279673430003</v>
      </c>
      <c r="H67" s="6">
        <v>9093.6732059890001</v>
      </c>
      <c r="I67" s="6">
        <v>2404.0580135639998</v>
      </c>
      <c r="J67" s="6">
        <v>7.9842999123137401</v>
      </c>
      <c r="K67" s="6">
        <v>9.9464700411803193</v>
      </c>
      <c r="L67" s="6">
        <v>11.971766220630901</v>
      </c>
      <c r="M67" s="6">
        <v>18.8323879406781</v>
      </c>
      <c r="N67" s="6">
        <v>40.546072792814201</v>
      </c>
      <c r="O67" s="6">
        <v>10.719003092382801</v>
      </c>
    </row>
    <row r="68" spans="1:15" x14ac:dyDescent="0.25">
      <c r="A68" s="6" t="s">
        <v>78</v>
      </c>
      <c r="B68" s="6" t="s">
        <v>79</v>
      </c>
      <c r="C68" s="6" t="s">
        <v>15</v>
      </c>
      <c r="D68" s="6">
        <v>56062.16819995</v>
      </c>
      <c r="E68" s="6">
        <v>64229.857989939999</v>
      </c>
      <c r="F68" s="6">
        <v>76697.621964410006</v>
      </c>
      <c r="G68" s="6">
        <v>113770.16202032</v>
      </c>
      <c r="H68" s="6">
        <v>250730.78796975999</v>
      </c>
      <c r="I68" s="6">
        <v>52183.401833390002</v>
      </c>
      <c r="J68" s="6">
        <v>9.1354967298566994</v>
      </c>
      <c r="K68" s="6">
        <v>10.4664460270871</v>
      </c>
      <c r="L68" s="6">
        <v>12.4981051775354</v>
      </c>
      <c r="M68" s="6">
        <v>18.539185630227301</v>
      </c>
      <c r="N68" s="6">
        <v>40.857326199063799</v>
      </c>
      <c r="O68" s="6">
        <v>8.5034402362297108</v>
      </c>
    </row>
    <row r="69" spans="1:15" x14ac:dyDescent="0.25">
      <c r="A69" s="6" t="s">
        <v>80</v>
      </c>
      <c r="B69" s="6" t="s">
        <v>81</v>
      </c>
      <c r="C69" s="6" t="s">
        <v>15</v>
      </c>
      <c r="D69" s="6">
        <v>1031.000672337</v>
      </c>
      <c r="E69" s="6">
        <v>1513.1873463029999</v>
      </c>
      <c r="F69" s="6">
        <v>2072.370367298</v>
      </c>
      <c r="G69" s="6">
        <v>3043.731950503</v>
      </c>
      <c r="H69" s="6">
        <v>7013.76690555</v>
      </c>
      <c r="I69" s="6">
        <v>1634.9427580490001</v>
      </c>
      <c r="J69" s="6">
        <v>6.3216670079984798</v>
      </c>
      <c r="K69" s="6">
        <v>9.2782350009153802</v>
      </c>
      <c r="L69" s="6">
        <v>12.706912547016501</v>
      </c>
      <c r="M69" s="6">
        <v>18.662897482957501</v>
      </c>
      <c r="N69" s="6">
        <v>43.005499451424399</v>
      </c>
      <c r="O69" s="6">
        <v>10.0247885096878</v>
      </c>
    </row>
    <row r="70" spans="1:15" x14ac:dyDescent="0.25">
      <c r="A70" s="6" t="s">
        <v>82</v>
      </c>
      <c r="B70" s="6" t="s">
        <v>83</v>
      </c>
      <c r="C70" s="6" t="s">
        <v>15</v>
      </c>
      <c r="D70" s="6">
        <v>544.48301940399995</v>
      </c>
      <c r="E70" s="6">
        <v>581.95827601600001</v>
      </c>
      <c r="F70" s="6">
        <v>794.96868118199995</v>
      </c>
      <c r="G70" s="6">
        <v>1276.8044014919999</v>
      </c>
      <c r="H70" s="6">
        <v>2835.801254947</v>
      </c>
      <c r="I70" s="6">
        <v>794.98436703300001</v>
      </c>
      <c r="J70" s="6">
        <v>7.9731002986982</v>
      </c>
      <c r="K70" s="6">
        <v>8.5218666863331904</v>
      </c>
      <c r="L70" s="6">
        <v>11.6410701592237</v>
      </c>
      <c r="M70" s="6">
        <v>18.696798967318301</v>
      </c>
      <c r="N70" s="6">
        <v>41.525864034503897</v>
      </c>
      <c r="O70" s="6">
        <v>11.641299853922799</v>
      </c>
    </row>
    <row r="71" spans="1:15" x14ac:dyDescent="0.25">
      <c r="A71" s="6" t="s">
        <v>84</v>
      </c>
      <c r="B71" s="6" t="s">
        <v>85</v>
      </c>
      <c r="C71" s="6" t="s">
        <v>15</v>
      </c>
      <c r="D71" s="6">
        <v>177.83343776000001</v>
      </c>
      <c r="E71" s="6">
        <v>222.29179719999999</v>
      </c>
      <c r="F71" s="6">
        <v>245.63243590600001</v>
      </c>
      <c r="G71" s="6">
        <v>275.64182852800002</v>
      </c>
      <c r="H71" s="6">
        <v>669.09830957199995</v>
      </c>
      <c r="I71" s="6">
        <v>184.502191676</v>
      </c>
      <c r="J71" s="6">
        <v>10.0187852222918</v>
      </c>
      <c r="K71" s="6">
        <v>12.5234815278647</v>
      </c>
      <c r="L71" s="6">
        <v>13.838447088290501</v>
      </c>
      <c r="M71" s="6">
        <v>15.5291170945523</v>
      </c>
      <c r="N71" s="6">
        <v>37.695679398872898</v>
      </c>
      <c r="O71" s="6">
        <v>10.394489668127701</v>
      </c>
    </row>
    <row r="72" spans="1:15" x14ac:dyDescent="0.25">
      <c r="A72" s="6" t="s">
        <v>86</v>
      </c>
      <c r="B72" s="6" t="s">
        <v>87</v>
      </c>
      <c r="C72" s="6" t="s">
        <v>15</v>
      </c>
      <c r="D72" s="6">
        <v>470.41993152100002</v>
      </c>
      <c r="E72" s="6">
        <v>482.60687216500003</v>
      </c>
      <c r="F72" s="6">
        <v>544.84955440299996</v>
      </c>
      <c r="G72" s="6">
        <v>1189.398704551</v>
      </c>
      <c r="H72" s="6">
        <v>2414.9988971560001</v>
      </c>
      <c r="I72" s="6">
        <v>851.72604054500005</v>
      </c>
      <c r="J72" s="6">
        <v>7.9009058027218302</v>
      </c>
      <c r="K72" s="6">
        <v>8.1055907312287498</v>
      </c>
      <c r="L72" s="6">
        <v>9.1509834459488602</v>
      </c>
      <c r="M72" s="6">
        <v>19.976464636931102</v>
      </c>
      <c r="N72" s="6">
        <v>40.560948891798603</v>
      </c>
      <c r="O72" s="6">
        <v>14.3051064913708</v>
      </c>
    </row>
    <row r="73" spans="1:15" x14ac:dyDescent="0.25">
      <c r="A73" s="6" t="s">
        <v>88</v>
      </c>
      <c r="B73" s="6" t="s">
        <v>89</v>
      </c>
      <c r="C73" s="6" t="s">
        <v>15</v>
      </c>
      <c r="D73" s="6">
        <v>150.36509754599999</v>
      </c>
      <c r="E73" s="6">
        <v>151.83926516899999</v>
      </c>
      <c r="F73" s="6">
        <v>200.486796728</v>
      </c>
      <c r="G73" s="6">
        <v>215.228472958</v>
      </c>
      <c r="H73" s="6">
        <v>471.73363935999998</v>
      </c>
      <c r="I73" s="6">
        <v>94.346727872000002</v>
      </c>
      <c r="J73" s="6">
        <v>11.710677382319201</v>
      </c>
      <c r="K73" s="6">
        <v>11.8254879448909</v>
      </c>
      <c r="L73" s="6">
        <v>15.6142365097589</v>
      </c>
      <c r="M73" s="6">
        <v>16.762342135476501</v>
      </c>
      <c r="N73" s="6">
        <v>36.739380022962102</v>
      </c>
      <c r="O73" s="6">
        <v>7.3478760045924201</v>
      </c>
    </row>
    <row r="74" spans="1:15" x14ac:dyDescent="0.25">
      <c r="A74" s="6" t="s">
        <v>90</v>
      </c>
      <c r="B74" s="6" t="s">
        <v>91</v>
      </c>
      <c r="C74" s="6" t="s">
        <v>15</v>
      </c>
      <c r="D74" s="6">
        <v>611.79553606100001</v>
      </c>
      <c r="E74" s="6">
        <v>802.46874782700002</v>
      </c>
      <c r="F74" s="6">
        <v>928.586632173</v>
      </c>
      <c r="G74" s="6">
        <v>1335.3430729740001</v>
      </c>
      <c r="H74" s="6">
        <v>3513.390643578</v>
      </c>
      <c r="I74" s="6">
        <v>898.41536734700003</v>
      </c>
      <c r="J74" s="6">
        <v>7.5623675656863396</v>
      </c>
      <c r="K74" s="6">
        <v>9.9192675875274094</v>
      </c>
      <c r="L74" s="6">
        <v>11.478203117151899</v>
      </c>
      <c r="M74" s="6">
        <v>16.506094845248501</v>
      </c>
      <c r="N74" s="6">
        <v>43.428808944318597</v>
      </c>
      <c r="O74" s="6">
        <v>11.1052579400673</v>
      </c>
    </row>
    <row r="75" spans="1:15" x14ac:dyDescent="0.25">
      <c r="A75" s="6" t="s">
        <v>92</v>
      </c>
      <c r="B75" s="6" t="s">
        <v>93</v>
      </c>
      <c r="C75" s="6" t="s">
        <v>15</v>
      </c>
      <c r="D75" s="6">
        <v>1300.494332705</v>
      </c>
      <c r="E75" s="6">
        <v>1374.321217444</v>
      </c>
      <c r="F75" s="6">
        <v>1874.7333590379999</v>
      </c>
      <c r="G75" s="6">
        <v>3010.4789545359999</v>
      </c>
      <c r="H75" s="6">
        <v>5791.8186285960001</v>
      </c>
      <c r="I75" s="6">
        <v>995.15350770299995</v>
      </c>
      <c r="J75" s="6">
        <v>9.0645733094236096</v>
      </c>
      <c r="K75" s="6">
        <v>9.5791539516407092</v>
      </c>
      <c r="L75" s="6">
        <v>13.067075758243</v>
      </c>
      <c r="M75" s="6">
        <v>20.983334178095699</v>
      </c>
      <c r="N75" s="6">
        <v>40.369545051837399</v>
      </c>
      <c r="O75" s="6">
        <v>6.9363177507595601</v>
      </c>
    </row>
    <row r="76" spans="1:15" x14ac:dyDescent="0.25">
      <c r="A76" s="6" t="s">
        <v>94</v>
      </c>
      <c r="B76" s="6" t="s">
        <v>95</v>
      </c>
      <c r="C76" s="6" t="s">
        <v>15</v>
      </c>
      <c r="D76" s="6">
        <v>2738.4716277799998</v>
      </c>
      <c r="E76" s="6">
        <v>3009.2747973740002</v>
      </c>
      <c r="F76" s="6">
        <v>3872.7173191659999</v>
      </c>
      <c r="G76" s="6">
        <v>4766.0346324210004</v>
      </c>
      <c r="H76" s="6">
        <v>11778.781936683999</v>
      </c>
      <c r="I76" s="6">
        <v>3146.7196867279999</v>
      </c>
      <c r="J76" s="6">
        <v>9.3424932715806008</v>
      </c>
      <c r="K76" s="6">
        <v>10.266357796664501</v>
      </c>
      <c r="L76" s="6">
        <v>13.212054172849999</v>
      </c>
      <c r="M76" s="6">
        <v>16.259670552661401</v>
      </c>
      <c r="N76" s="6">
        <v>40.184163266315899</v>
      </c>
      <c r="O76" s="6">
        <v>10.735260939927601</v>
      </c>
    </row>
    <row r="77" spans="1:15" x14ac:dyDescent="0.25">
      <c r="A77" s="6" t="s">
        <v>96</v>
      </c>
      <c r="B77" s="6" t="s">
        <v>97</v>
      </c>
      <c r="C77" s="6" t="s">
        <v>15</v>
      </c>
      <c r="D77" s="6">
        <v>1272.415767232</v>
      </c>
      <c r="E77" s="6">
        <v>1490.384237926</v>
      </c>
      <c r="F77" s="6">
        <v>2174.699316535</v>
      </c>
      <c r="G77" s="6">
        <v>2515.7073216419999</v>
      </c>
      <c r="H77" s="6">
        <v>6903.6761733430003</v>
      </c>
      <c r="I77" s="6">
        <v>2741.1171833650001</v>
      </c>
      <c r="J77" s="6">
        <v>7.4418982759901704</v>
      </c>
      <c r="K77" s="6">
        <v>8.7167167968315091</v>
      </c>
      <c r="L77" s="6">
        <v>12.7190274682976</v>
      </c>
      <c r="M77" s="6">
        <v>14.713459595482901</v>
      </c>
      <c r="N77" s="6">
        <v>40.377097750179203</v>
      </c>
      <c r="O77" s="6">
        <v>16.031800113218502</v>
      </c>
    </row>
    <row r="78" spans="1:15" x14ac:dyDescent="0.25">
      <c r="A78" s="6" t="s">
        <v>98</v>
      </c>
      <c r="B78" s="6" t="s">
        <v>99</v>
      </c>
      <c r="C78" s="6" t="s">
        <v>15</v>
      </c>
      <c r="D78" s="6">
        <v>8628.8309824400003</v>
      </c>
      <c r="E78" s="6">
        <v>9022.7951643600009</v>
      </c>
      <c r="F78" s="6">
        <v>11679.681903000001</v>
      </c>
      <c r="G78" s="6">
        <v>18733.314200029999</v>
      </c>
      <c r="H78" s="6">
        <v>41334.04093435</v>
      </c>
      <c r="I78" s="6">
        <v>11415.336816069999</v>
      </c>
      <c r="J78" s="6">
        <v>8.5591594247015301</v>
      </c>
      <c r="K78" s="6">
        <v>8.9499426313186898</v>
      </c>
      <c r="L78" s="6">
        <v>11.585376934722399</v>
      </c>
      <c r="M78" s="6">
        <v>18.582056262010799</v>
      </c>
      <c r="N78" s="6">
        <v>41.000298504421501</v>
      </c>
      <c r="O78" s="6">
        <v>11.323166242825099</v>
      </c>
    </row>
    <row r="79" spans="1:15" x14ac:dyDescent="0.25">
      <c r="A79" t="s">
        <v>18</v>
      </c>
    </row>
    <row r="80" spans="1:15" x14ac:dyDescent="0.25">
      <c r="A80" t="s">
        <v>19</v>
      </c>
    </row>
    <row r="81" spans="1:15" x14ac:dyDescent="0.25">
      <c r="A81" t="s">
        <v>20</v>
      </c>
    </row>
    <row r="82" spans="1:15" x14ac:dyDescent="0.25">
      <c r="A82" t="s">
        <v>21</v>
      </c>
    </row>
    <row r="83" spans="1:15" x14ac:dyDescent="0.25">
      <c r="A83" t="s">
        <v>22</v>
      </c>
    </row>
    <row r="86" spans="1:15" x14ac:dyDescent="0.25">
      <c r="L86" s="7" t="str">
        <f>HYPERLINK("#'Indice'!A1", "Ir al índice")</f>
        <v>Ir al índice</v>
      </c>
    </row>
    <row r="87" spans="1:15" ht="17.25" x14ac:dyDescent="0.3">
      <c r="A87" s="4" t="s">
        <v>361</v>
      </c>
    </row>
    <row r="88" spans="1:15" x14ac:dyDescent="0.25">
      <c r="A88" s="5" t="s">
        <v>24</v>
      </c>
      <c r="B88" s="5" t="s">
        <v>101</v>
      </c>
      <c r="C88" s="5" t="s">
        <v>11</v>
      </c>
      <c r="D88" s="5" t="s">
        <v>347</v>
      </c>
      <c r="E88" s="5" t="s">
        <v>348</v>
      </c>
      <c r="F88" s="5" t="s">
        <v>349</v>
      </c>
      <c r="G88" s="5" t="s">
        <v>350</v>
      </c>
      <c r="H88" s="5" t="s">
        <v>351</v>
      </c>
      <c r="I88" s="5" t="s">
        <v>352</v>
      </c>
      <c r="J88" s="5" t="s">
        <v>353</v>
      </c>
      <c r="K88" s="5" t="s">
        <v>354</v>
      </c>
      <c r="L88" s="5" t="s">
        <v>355</v>
      </c>
      <c r="M88" s="5" t="s">
        <v>356</v>
      </c>
      <c r="N88" s="5" t="s">
        <v>357</v>
      </c>
      <c r="O88" s="5" t="s">
        <v>358</v>
      </c>
    </row>
    <row r="89" spans="1:15" x14ac:dyDescent="0.25">
      <c r="A89" s="6" t="s">
        <v>102</v>
      </c>
      <c r="B89" s="6" t="s">
        <v>103</v>
      </c>
      <c r="C89" s="6" t="s">
        <v>15</v>
      </c>
      <c r="D89" s="6">
        <v>35119.900921631001</v>
      </c>
      <c r="E89" s="6">
        <v>34823.647118692003</v>
      </c>
      <c r="F89" s="6">
        <v>42480.732348899</v>
      </c>
      <c r="G89" s="6">
        <v>88348.451626788999</v>
      </c>
      <c r="H89" s="6">
        <v>239523.38997189701</v>
      </c>
      <c r="I89" s="6">
        <v>88627.878013858004</v>
      </c>
      <c r="J89" s="6">
        <v>6.6398766025957903</v>
      </c>
      <c r="K89" s="6">
        <v>6.5838659464451803</v>
      </c>
      <c r="L89" s="6">
        <v>8.0315380562722005</v>
      </c>
      <c r="M89" s="6">
        <v>16.703430289889301</v>
      </c>
      <c r="N89" s="6">
        <v>45.285029601813697</v>
      </c>
      <c r="O89" s="6">
        <v>16.756259502983799</v>
      </c>
    </row>
    <row r="90" spans="1:15" x14ac:dyDescent="0.25">
      <c r="A90" s="6" t="s">
        <v>104</v>
      </c>
      <c r="B90" s="6" t="s">
        <v>105</v>
      </c>
      <c r="C90" s="6" t="s">
        <v>15</v>
      </c>
      <c r="D90" s="6">
        <v>8893.9815274360008</v>
      </c>
      <c r="E90" s="6">
        <v>8225.2514358049993</v>
      </c>
      <c r="F90" s="6">
        <v>9780.1464431090008</v>
      </c>
      <c r="G90" s="6">
        <v>26257.657087412001</v>
      </c>
      <c r="H90" s="6">
        <v>76497.208974852998</v>
      </c>
      <c r="I90" s="6">
        <v>24851.754528938</v>
      </c>
      <c r="J90" s="6">
        <v>5.7563987984782896</v>
      </c>
      <c r="K90" s="6">
        <v>5.3235805961809</v>
      </c>
      <c r="L90" s="6">
        <v>6.3299460495151596</v>
      </c>
      <c r="M90" s="6">
        <v>16.994587322063801</v>
      </c>
      <c r="N90" s="6">
        <v>49.5108338679822</v>
      </c>
      <c r="O90" s="6">
        <v>16.084653365779701</v>
      </c>
    </row>
    <row r="91" spans="1:15" x14ac:dyDescent="0.25">
      <c r="A91" s="6" t="s">
        <v>106</v>
      </c>
      <c r="B91" s="6" t="s">
        <v>107</v>
      </c>
      <c r="C91" s="6" t="s">
        <v>15</v>
      </c>
      <c r="D91" s="6">
        <v>7853.6085972259998</v>
      </c>
      <c r="E91" s="6">
        <v>8144.9676221190002</v>
      </c>
      <c r="F91" s="6">
        <v>10597.932200748999</v>
      </c>
      <c r="G91" s="6">
        <v>20767.676674257</v>
      </c>
      <c r="H91" s="6">
        <v>42769.174146012003</v>
      </c>
      <c r="I91" s="6">
        <v>12850.640759915001</v>
      </c>
      <c r="J91" s="6">
        <v>7.62604734444652</v>
      </c>
      <c r="K91" s="6">
        <v>7.9089641323865996</v>
      </c>
      <c r="L91" s="6">
        <v>10.2908531429352</v>
      </c>
      <c r="M91" s="6">
        <v>20.1659254585187</v>
      </c>
      <c r="N91" s="6">
        <v>41.529921294469602</v>
      </c>
      <c r="O91" s="6">
        <v>12.478288627243399</v>
      </c>
    </row>
    <row r="92" spans="1:15" x14ac:dyDescent="0.25">
      <c r="A92" s="6" t="s">
        <v>108</v>
      </c>
      <c r="B92" s="6" t="s">
        <v>109</v>
      </c>
      <c r="C92" s="6" t="s">
        <v>15</v>
      </c>
      <c r="D92" s="6">
        <v>31011.755336014001</v>
      </c>
      <c r="E92" s="6">
        <v>36066.180401010999</v>
      </c>
      <c r="F92" s="6">
        <v>46173.242691697997</v>
      </c>
      <c r="G92" s="6">
        <v>70260.371979685005</v>
      </c>
      <c r="H92" s="6">
        <v>154166.58545027801</v>
      </c>
      <c r="I92" s="6">
        <v>45113.864140917001</v>
      </c>
      <c r="J92" s="6">
        <v>8.1014638069881695</v>
      </c>
      <c r="K92" s="6">
        <v>9.4218741251249796</v>
      </c>
      <c r="L92" s="6">
        <v>12.0622277089766</v>
      </c>
      <c r="M92" s="6">
        <v>18.35471273688</v>
      </c>
      <c r="N92" s="6">
        <v>40.274244354750898</v>
      </c>
      <c r="O92" s="6">
        <v>11.785477267279299</v>
      </c>
    </row>
    <row r="93" spans="1:15" x14ac:dyDescent="0.25">
      <c r="A93" s="6" t="s">
        <v>110</v>
      </c>
      <c r="B93" s="6" t="s">
        <v>111</v>
      </c>
      <c r="C93" s="6" t="s">
        <v>15</v>
      </c>
      <c r="D93" s="6">
        <v>32442.325308799002</v>
      </c>
      <c r="E93" s="6">
        <v>39046.461657241998</v>
      </c>
      <c r="F93" s="6">
        <v>47330.477165356002</v>
      </c>
      <c r="G93" s="6">
        <v>67120.921622673006</v>
      </c>
      <c r="H93" s="6">
        <v>140630.35817832901</v>
      </c>
      <c r="I93" s="6">
        <v>32241.456066231</v>
      </c>
      <c r="J93" s="6">
        <v>9.0415942914180292</v>
      </c>
      <c r="K93" s="6">
        <v>10.8821504457463</v>
      </c>
      <c r="L93" s="6">
        <v>13.190884687674</v>
      </c>
      <c r="M93" s="6">
        <v>18.706431675342301</v>
      </c>
      <c r="N93" s="6">
        <v>39.193326360006303</v>
      </c>
      <c r="O93" s="6">
        <v>8.9856125398130793</v>
      </c>
    </row>
    <row r="94" spans="1:15" x14ac:dyDescent="0.25">
      <c r="A94" s="6" t="s">
        <v>112</v>
      </c>
      <c r="B94" s="6" t="s">
        <v>113</v>
      </c>
      <c r="C94" s="6" t="s">
        <v>15</v>
      </c>
      <c r="D94" s="6">
        <v>12275.869065692999</v>
      </c>
      <c r="E94" s="6">
        <v>15755.316234620999</v>
      </c>
      <c r="F94" s="6">
        <v>19553.60734214</v>
      </c>
      <c r="G94" s="6">
        <v>31035.101774792001</v>
      </c>
      <c r="H94" s="6">
        <v>69962.138009393995</v>
      </c>
      <c r="I94" s="6">
        <v>21857.967572187001</v>
      </c>
      <c r="J94" s="6">
        <v>7.2024577949879598</v>
      </c>
      <c r="K94" s="6">
        <v>9.2439076711625408</v>
      </c>
      <c r="L94" s="6">
        <v>11.4724286213768</v>
      </c>
      <c r="M94" s="6">
        <v>18.208813526757599</v>
      </c>
      <c r="N94" s="6">
        <v>41.047957058129199</v>
      </c>
      <c r="O94" s="6">
        <v>12.824435327585901</v>
      </c>
    </row>
    <row r="95" spans="1:15" x14ac:dyDescent="0.25">
      <c r="A95" s="6" t="s">
        <v>114</v>
      </c>
      <c r="B95" s="6" t="s">
        <v>115</v>
      </c>
      <c r="C95" s="6" t="s">
        <v>15</v>
      </c>
      <c r="D95" s="6">
        <v>57069.897602946003</v>
      </c>
      <c r="E95" s="6">
        <v>66926.650403898995</v>
      </c>
      <c r="F95" s="6">
        <v>90252.777001269002</v>
      </c>
      <c r="G95" s="6">
        <v>127091.793510085</v>
      </c>
      <c r="H95" s="6">
        <v>284920.15425514698</v>
      </c>
      <c r="I95" s="6">
        <v>58308.727224080998</v>
      </c>
      <c r="J95" s="6">
        <v>8.3366051102386205</v>
      </c>
      <c r="K95" s="6">
        <v>9.7764509698278506</v>
      </c>
      <c r="L95" s="6">
        <v>13.183863885593601</v>
      </c>
      <c r="M95" s="6">
        <v>18.565200565400598</v>
      </c>
      <c r="N95" s="6">
        <v>41.620309720878502</v>
      </c>
      <c r="O95" s="6">
        <v>8.5175697480608505</v>
      </c>
    </row>
    <row r="96" spans="1:15" x14ac:dyDescent="0.25">
      <c r="A96" s="6" t="s">
        <v>116</v>
      </c>
      <c r="B96" s="6" t="s">
        <v>117</v>
      </c>
      <c r="C96" s="6" t="s">
        <v>15</v>
      </c>
      <c r="D96" s="6">
        <v>77088.576505673002</v>
      </c>
      <c r="E96" s="6">
        <v>83121.082598497</v>
      </c>
      <c r="F96" s="6">
        <v>107969.931233519</v>
      </c>
      <c r="G96" s="6">
        <v>188069.33364986401</v>
      </c>
      <c r="H96" s="6">
        <v>435337.06056878599</v>
      </c>
      <c r="I96" s="6">
        <v>118079.015443856</v>
      </c>
      <c r="J96" s="6">
        <v>7.6350647497593904</v>
      </c>
      <c r="K96" s="6">
        <v>8.2325407534658499</v>
      </c>
      <c r="L96" s="6">
        <v>10.693639101434499</v>
      </c>
      <c r="M96" s="6">
        <v>18.626904334589</v>
      </c>
      <c r="N96" s="6">
        <v>43.116980440908797</v>
      </c>
      <c r="O96" s="6">
        <v>11.694870619842501</v>
      </c>
    </row>
    <row r="97" spans="1:15" x14ac:dyDescent="0.25">
      <c r="A97" s="6" t="s">
        <v>118</v>
      </c>
      <c r="B97" s="6" t="s">
        <v>119</v>
      </c>
      <c r="C97" s="6" t="s">
        <v>15</v>
      </c>
      <c r="D97" s="6">
        <v>22824.789409052999</v>
      </c>
      <c r="E97" s="6">
        <v>27727.217549988</v>
      </c>
      <c r="F97" s="6">
        <v>36518.429302883</v>
      </c>
      <c r="G97" s="6">
        <v>62200.657763634998</v>
      </c>
      <c r="H97" s="6">
        <v>166193.02304214801</v>
      </c>
      <c r="I97" s="6">
        <v>46009.882931993998</v>
      </c>
      <c r="J97" s="6">
        <v>6.31436546171284</v>
      </c>
      <c r="K97" s="6">
        <v>7.6705980374829004</v>
      </c>
      <c r="L97" s="6">
        <v>10.1026434274424</v>
      </c>
      <c r="M97" s="6">
        <v>17.207505315371598</v>
      </c>
      <c r="N97" s="6">
        <v>45.9764804777897</v>
      </c>
      <c r="O97" s="6">
        <v>12.7284072802005</v>
      </c>
    </row>
    <row r="98" spans="1:15" x14ac:dyDescent="0.25">
      <c r="A98" s="6" t="s">
        <v>120</v>
      </c>
      <c r="B98" s="6" t="s">
        <v>121</v>
      </c>
      <c r="C98" s="6" t="s">
        <v>15</v>
      </c>
      <c r="D98" s="6">
        <v>51536.187561769999</v>
      </c>
      <c r="E98" s="6">
        <v>55651.067912450002</v>
      </c>
      <c r="F98" s="6">
        <v>77677.275834950007</v>
      </c>
      <c r="G98" s="6">
        <v>139834.09288655</v>
      </c>
      <c r="H98" s="6">
        <v>348938.03842043999</v>
      </c>
      <c r="I98" s="6">
        <v>112502.33738344</v>
      </c>
      <c r="J98" s="6">
        <v>6.5556075403708798</v>
      </c>
      <c r="K98" s="6">
        <v>7.0790366477783602</v>
      </c>
      <c r="L98" s="6">
        <v>9.8808576899237295</v>
      </c>
      <c r="M98" s="6">
        <v>17.787451441363601</v>
      </c>
      <c r="N98" s="6">
        <v>44.3863029846652</v>
      </c>
      <c r="O98" s="6">
        <v>14.3107436958982</v>
      </c>
    </row>
    <row r="99" spans="1:15" x14ac:dyDescent="0.25">
      <c r="A99" s="6" t="s">
        <v>122</v>
      </c>
      <c r="B99" s="6" t="s">
        <v>123</v>
      </c>
      <c r="C99" s="6" t="s">
        <v>15</v>
      </c>
      <c r="D99" s="6">
        <v>79381.500809645993</v>
      </c>
      <c r="E99" s="6">
        <v>88192.790180160999</v>
      </c>
      <c r="F99" s="6">
        <v>117913.284039426</v>
      </c>
      <c r="G99" s="6">
        <v>203203.39689586899</v>
      </c>
      <c r="H99" s="6">
        <v>505383.331747405</v>
      </c>
      <c r="I99" s="6">
        <v>143793.69632822301</v>
      </c>
      <c r="J99" s="6">
        <v>6.9763365179085</v>
      </c>
      <c r="K99" s="6">
        <v>7.7507048427501601</v>
      </c>
      <c r="L99" s="6">
        <v>10.3626505042193</v>
      </c>
      <c r="M99" s="6">
        <v>17.8582574512807</v>
      </c>
      <c r="N99" s="6">
        <v>44.4149349262903</v>
      </c>
      <c r="O99" s="6">
        <v>12.637115757550999</v>
      </c>
    </row>
    <row r="100" spans="1:15" x14ac:dyDescent="0.25">
      <c r="A100" s="6" t="s">
        <v>124</v>
      </c>
      <c r="B100" s="6" t="s">
        <v>125</v>
      </c>
      <c r="C100" s="6" t="s">
        <v>15</v>
      </c>
      <c r="D100" s="6">
        <v>7960.214453091</v>
      </c>
      <c r="E100" s="6">
        <v>8153.7914634799999</v>
      </c>
      <c r="F100" s="6">
        <v>10806.445777389999</v>
      </c>
      <c r="G100" s="6">
        <v>23389.986265537002</v>
      </c>
      <c r="H100" s="6">
        <v>59592.854725040997</v>
      </c>
      <c r="I100" s="6">
        <v>23986.707316302</v>
      </c>
      <c r="J100" s="6">
        <v>5.9453390492501299</v>
      </c>
      <c r="K100" s="6">
        <v>6.0899181891319598</v>
      </c>
      <c r="L100" s="6">
        <v>8.0711373346195607</v>
      </c>
      <c r="M100" s="6">
        <v>17.4695543097992</v>
      </c>
      <c r="N100" s="6">
        <v>44.508816733637097</v>
      </c>
      <c r="O100" s="6">
        <v>17.915234383562101</v>
      </c>
    </row>
    <row r="101" spans="1:15" x14ac:dyDescent="0.25">
      <c r="A101" s="6" t="s">
        <v>126</v>
      </c>
      <c r="B101" s="6" t="s">
        <v>127</v>
      </c>
      <c r="C101" s="6" t="s">
        <v>15</v>
      </c>
      <c r="D101" s="6">
        <v>6456.880621542</v>
      </c>
      <c r="E101" s="6">
        <v>7119.5171471049998</v>
      </c>
      <c r="F101" s="6">
        <v>10306.689868719999</v>
      </c>
      <c r="G101" s="6">
        <v>23906.612672323001</v>
      </c>
      <c r="H101" s="6">
        <v>68758.734479752005</v>
      </c>
      <c r="I101" s="6">
        <v>26662.565209912998</v>
      </c>
      <c r="J101" s="6">
        <v>4.5086485127337204</v>
      </c>
      <c r="K101" s="6">
        <v>4.9713479740641899</v>
      </c>
      <c r="L101" s="6">
        <v>7.19685629509355</v>
      </c>
      <c r="M101" s="6">
        <v>16.6932796170899</v>
      </c>
      <c r="N101" s="6">
        <v>48.012187946499701</v>
      </c>
      <c r="O101" s="6">
        <v>18.617679654518899</v>
      </c>
    </row>
    <row r="102" spans="1:15" x14ac:dyDescent="0.25">
      <c r="A102" s="6" t="s">
        <v>128</v>
      </c>
      <c r="B102" s="6" t="s">
        <v>129</v>
      </c>
      <c r="C102" s="6" t="s">
        <v>15</v>
      </c>
      <c r="D102" s="6">
        <v>4850.8911996099996</v>
      </c>
      <c r="E102" s="6">
        <v>5316.9218975880003</v>
      </c>
      <c r="F102" s="6">
        <v>7421.7056800580003</v>
      </c>
      <c r="G102" s="6">
        <v>13832.765150322</v>
      </c>
      <c r="H102" s="6">
        <v>31664.546924475999</v>
      </c>
      <c r="I102" s="6">
        <v>10025.169148441</v>
      </c>
      <c r="J102" s="6">
        <v>6.6348769006143398</v>
      </c>
      <c r="K102" s="6">
        <v>7.2722971571725603</v>
      </c>
      <c r="L102" s="6">
        <v>10.1511457489985</v>
      </c>
      <c r="M102" s="6">
        <v>18.919965464258102</v>
      </c>
      <c r="N102" s="6">
        <v>43.309644004078201</v>
      </c>
      <c r="O102" s="6">
        <v>13.7120707248784</v>
      </c>
    </row>
    <row r="103" spans="1:15" x14ac:dyDescent="0.25">
      <c r="A103" s="6" t="s">
        <v>130</v>
      </c>
      <c r="B103" s="6" t="s">
        <v>131</v>
      </c>
      <c r="C103" s="6" t="s">
        <v>15</v>
      </c>
      <c r="D103" s="6">
        <v>5020.2262291710003</v>
      </c>
      <c r="E103" s="6">
        <v>6334.0938295010001</v>
      </c>
      <c r="F103" s="6">
        <v>7607.4082240600001</v>
      </c>
      <c r="G103" s="6">
        <v>14317.282150573999</v>
      </c>
      <c r="H103" s="6">
        <v>33761.035156657999</v>
      </c>
      <c r="I103" s="6">
        <v>12295.954409698001</v>
      </c>
      <c r="J103" s="6">
        <v>6.3278035560053301</v>
      </c>
      <c r="K103" s="6">
        <v>7.9838835201270397</v>
      </c>
      <c r="L103" s="6">
        <v>9.5888477161596395</v>
      </c>
      <c r="M103" s="6">
        <v>18.0463877062557</v>
      </c>
      <c r="N103" s="6">
        <v>42.554496265001802</v>
      </c>
      <c r="O103" s="6">
        <v>15.4985812364505</v>
      </c>
    </row>
    <row r="104" spans="1:15" x14ac:dyDescent="0.25">
      <c r="A104" s="6" t="s">
        <v>132</v>
      </c>
      <c r="B104" s="6" t="s">
        <v>133</v>
      </c>
      <c r="C104" s="6" t="s">
        <v>15</v>
      </c>
      <c r="D104" s="6">
        <v>14501.119539706</v>
      </c>
      <c r="E104" s="6">
        <v>16782.736874613001</v>
      </c>
      <c r="F104" s="6">
        <v>23724.373205676999</v>
      </c>
      <c r="G104" s="6">
        <v>39655.763776747001</v>
      </c>
      <c r="H104" s="6">
        <v>106026.31351887601</v>
      </c>
      <c r="I104" s="6">
        <v>40423.693084177998</v>
      </c>
      <c r="J104" s="6">
        <v>6.0142171502767203</v>
      </c>
      <c r="K104" s="6">
        <v>6.9604987162201803</v>
      </c>
      <c r="L104" s="6">
        <v>9.8394838979474297</v>
      </c>
      <c r="M104" s="6">
        <v>16.446893907769901</v>
      </c>
      <c r="N104" s="6">
        <v>43.973520209927798</v>
      </c>
      <c r="O104" s="6">
        <v>16.765386117858</v>
      </c>
    </row>
    <row r="105" spans="1:15" x14ac:dyDescent="0.25">
      <c r="A105" s="6" t="s">
        <v>134</v>
      </c>
      <c r="B105" s="6" t="s">
        <v>135</v>
      </c>
      <c r="C105" s="6" t="s">
        <v>15</v>
      </c>
      <c r="D105" s="6">
        <v>798.87472886700004</v>
      </c>
      <c r="E105" s="6">
        <v>959.83810696800003</v>
      </c>
      <c r="F105" s="6">
        <v>1699.597696847</v>
      </c>
      <c r="G105" s="6">
        <v>3697.7324945969999</v>
      </c>
      <c r="H105" s="6">
        <v>7299.6733279310001</v>
      </c>
      <c r="I105" s="6">
        <v>2593.2836452370002</v>
      </c>
      <c r="J105" s="6">
        <v>4.6857571050856599</v>
      </c>
      <c r="K105" s="6">
        <v>5.62987921252176</v>
      </c>
      <c r="L105" s="6">
        <v>9.9688996234526304</v>
      </c>
      <c r="M105" s="6">
        <v>21.688852686374901</v>
      </c>
      <c r="N105" s="6">
        <v>42.815844493751001</v>
      </c>
      <c r="O105" s="6">
        <v>15.2107668788141</v>
      </c>
    </row>
    <row r="106" spans="1:15" x14ac:dyDescent="0.25">
      <c r="A106" s="6" t="s">
        <v>136</v>
      </c>
      <c r="B106" s="6" t="s">
        <v>137</v>
      </c>
      <c r="C106" s="6" t="s">
        <v>15</v>
      </c>
      <c r="D106" s="6">
        <v>29000.878690810001</v>
      </c>
      <c r="E106" s="6">
        <v>30828.910501800001</v>
      </c>
      <c r="F106" s="6">
        <v>41600.490490789998</v>
      </c>
      <c r="G106" s="6">
        <v>66504.522461350003</v>
      </c>
      <c r="H106" s="6">
        <v>149906.18983054001</v>
      </c>
      <c r="I106" s="6">
        <v>43881.008024559997</v>
      </c>
      <c r="J106" s="6">
        <v>8.0174495028839896</v>
      </c>
      <c r="K106" s="6">
        <v>8.5228187673994906</v>
      </c>
      <c r="L106" s="6">
        <v>11.500680215969</v>
      </c>
      <c r="M106" s="6">
        <v>18.385534322318701</v>
      </c>
      <c r="N106" s="6">
        <v>41.442375589707602</v>
      </c>
      <c r="O106" s="6">
        <v>12.1311416017213</v>
      </c>
    </row>
    <row r="107" spans="1:15" x14ac:dyDescent="0.25">
      <c r="A107" s="6" t="s">
        <v>138</v>
      </c>
      <c r="B107" s="6" t="s">
        <v>139</v>
      </c>
      <c r="C107" s="6" t="s">
        <v>15</v>
      </c>
      <c r="D107" s="6">
        <v>61612.035043082004</v>
      </c>
      <c r="E107" s="6">
        <v>61735.141715220001</v>
      </c>
      <c r="F107" s="6">
        <v>72671.348407639001</v>
      </c>
      <c r="G107" s="6">
        <v>120704.238777031</v>
      </c>
      <c r="H107" s="6">
        <v>234192.081950035</v>
      </c>
      <c r="I107" s="6">
        <v>55884.154107077004</v>
      </c>
      <c r="J107" s="6">
        <v>10.1536151251194</v>
      </c>
      <c r="K107" s="6">
        <v>10.173903008279799</v>
      </c>
      <c r="L107" s="6">
        <v>11.976181306763699</v>
      </c>
      <c r="M107" s="6">
        <v>19.891964023838899</v>
      </c>
      <c r="N107" s="6">
        <v>38.5946717034805</v>
      </c>
      <c r="O107" s="6">
        <v>9.2096648325177295</v>
      </c>
    </row>
    <row r="108" spans="1:15" x14ac:dyDescent="0.25">
      <c r="A108" s="6" t="s">
        <v>140</v>
      </c>
      <c r="B108" s="6" t="s">
        <v>141</v>
      </c>
      <c r="C108" s="6" t="s">
        <v>15</v>
      </c>
      <c r="D108" s="6">
        <v>310.31650157000001</v>
      </c>
      <c r="E108" s="6">
        <v>382.97742935700001</v>
      </c>
      <c r="F108" s="6">
        <v>456.77334627599998</v>
      </c>
      <c r="G108" s="6">
        <v>439.59354133599999</v>
      </c>
      <c r="H108" s="6">
        <v>1212.9706334269999</v>
      </c>
      <c r="I108" s="6">
        <v>333.36854797299998</v>
      </c>
      <c r="J108" s="6">
        <v>9.8952966063787002</v>
      </c>
      <c r="K108" s="6">
        <v>12.2122904771827</v>
      </c>
      <c r="L108" s="6">
        <v>14.565476603472099</v>
      </c>
      <c r="M108" s="6">
        <v>14.017651190833901</v>
      </c>
      <c r="N108" s="6">
        <v>38.678910505439902</v>
      </c>
      <c r="O108" s="6">
        <v>10.6303746166927</v>
      </c>
    </row>
    <row r="109" spans="1:15" x14ac:dyDescent="0.25">
      <c r="A109" t="s">
        <v>18</v>
      </c>
    </row>
    <row r="110" spans="1:15" x14ac:dyDescent="0.25">
      <c r="A110" t="s">
        <v>19</v>
      </c>
    </row>
    <row r="111" spans="1:15" x14ac:dyDescent="0.25">
      <c r="A111" t="s">
        <v>20</v>
      </c>
    </row>
    <row r="112" spans="1:15" x14ac:dyDescent="0.25">
      <c r="A112" t="s">
        <v>21</v>
      </c>
    </row>
    <row r="113" spans="1:15" x14ac:dyDescent="0.25">
      <c r="A113" t="s">
        <v>22</v>
      </c>
    </row>
    <row r="116" spans="1:15" x14ac:dyDescent="0.25">
      <c r="L116" s="7" t="str">
        <f>HYPERLINK("#'Indice'!A1", "Ir al índice")</f>
        <v>Ir al índice</v>
      </c>
    </row>
    <row r="117" spans="1:15" ht="17.25" x14ac:dyDescent="0.3">
      <c r="A117" s="4" t="s">
        <v>362</v>
      </c>
    </row>
    <row r="118" spans="1:15" x14ac:dyDescent="0.25">
      <c r="A118" s="5" t="s">
        <v>24</v>
      </c>
      <c r="B118" s="5" t="s">
        <v>101</v>
      </c>
      <c r="C118" s="5" t="s">
        <v>11</v>
      </c>
      <c r="D118" s="5" t="s">
        <v>347</v>
      </c>
      <c r="E118" s="5" t="s">
        <v>348</v>
      </c>
      <c r="F118" s="5" t="s">
        <v>349</v>
      </c>
      <c r="G118" s="5" t="s">
        <v>350</v>
      </c>
      <c r="H118" s="5" t="s">
        <v>351</v>
      </c>
      <c r="I118" s="5" t="s">
        <v>352</v>
      </c>
      <c r="J118" s="5" t="s">
        <v>353</v>
      </c>
      <c r="K118" s="5" t="s">
        <v>354</v>
      </c>
      <c r="L118" s="5" t="s">
        <v>355</v>
      </c>
      <c r="M118" s="5" t="s">
        <v>356</v>
      </c>
      <c r="N118" s="5" t="s">
        <v>357</v>
      </c>
      <c r="O118" s="5" t="s">
        <v>358</v>
      </c>
    </row>
    <row r="119" spans="1:15" x14ac:dyDescent="0.25">
      <c r="A119" s="6" t="s">
        <v>102</v>
      </c>
      <c r="B119" s="6" t="s">
        <v>103</v>
      </c>
      <c r="C119" s="6" t="s">
        <v>15</v>
      </c>
      <c r="D119" s="6">
        <v>35070.506378049999</v>
      </c>
      <c r="E119" s="6">
        <v>34736.345907249997</v>
      </c>
      <c r="F119" s="6">
        <v>42432.572059099999</v>
      </c>
      <c r="G119" s="6">
        <v>88277.850359169999</v>
      </c>
      <c r="H119" s="6">
        <v>239361.53592935001</v>
      </c>
      <c r="I119" s="6">
        <v>88562.189368990003</v>
      </c>
      <c r="J119" s="6">
        <v>6.6365982915639101</v>
      </c>
      <c r="K119" s="6">
        <v>6.5733631393333303</v>
      </c>
      <c r="L119" s="6">
        <v>8.0297653018873696</v>
      </c>
      <c r="M119" s="6">
        <v>16.705337087555801</v>
      </c>
      <c r="N119" s="6">
        <v>45.295791948104899</v>
      </c>
      <c r="O119" s="6">
        <v>16.7591442315547</v>
      </c>
    </row>
    <row r="120" spans="1:15" x14ac:dyDescent="0.25">
      <c r="A120" s="6" t="s">
        <v>104</v>
      </c>
      <c r="B120" s="6" t="s">
        <v>105</v>
      </c>
      <c r="C120" s="6" t="s">
        <v>15</v>
      </c>
      <c r="D120" s="6">
        <v>8810.4877517719997</v>
      </c>
      <c r="E120" s="6">
        <v>8152.4695438799999</v>
      </c>
      <c r="F120" s="6">
        <v>9676.4846315030009</v>
      </c>
      <c r="G120" s="6">
        <v>26124.105121899</v>
      </c>
      <c r="H120" s="6">
        <v>76149.185544712993</v>
      </c>
      <c r="I120" s="6">
        <v>24752.267403805999</v>
      </c>
      <c r="J120" s="6">
        <v>5.7335683154336703</v>
      </c>
      <c r="K120" s="6">
        <v>5.3053522558869997</v>
      </c>
      <c r="L120" s="6">
        <v>6.2971298810111804</v>
      </c>
      <c r="M120" s="6">
        <v>17.000686638018799</v>
      </c>
      <c r="N120" s="6">
        <v>49.555321996496097</v>
      </c>
      <c r="O120" s="6">
        <v>16.1079409131533</v>
      </c>
    </row>
    <row r="121" spans="1:15" x14ac:dyDescent="0.25">
      <c r="A121" s="6" t="s">
        <v>106</v>
      </c>
      <c r="B121" s="6" t="s">
        <v>107</v>
      </c>
      <c r="C121" s="6" t="s">
        <v>15</v>
      </c>
      <c r="D121" s="6">
        <v>7739.3972615700004</v>
      </c>
      <c r="E121" s="6">
        <v>8011.0610224339998</v>
      </c>
      <c r="F121" s="6">
        <v>10479.868178708</v>
      </c>
      <c r="G121" s="6">
        <v>20638.226905744999</v>
      </c>
      <c r="H121" s="6">
        <v>42465.938579134003</v>
      </c>
      <c r="I121" s="6">
        <v>12779.508052701</v>
      </c>
      <c r="J121" s="6">
        <v>7.5791735330590004</v>
      </c>
      <c r="K121" s="6">
        <v>7.8452132150450398</v>
      </c>
      <c r="L121" s="6">
        <v>10.262910255869</v>
      </c>
      <c r="M121" s="6">
        <v>20.210967061995401</v>
      </c>
      <c r="N121" s="6">
        <v>41.586793758948403</v>
      </c>
      <c r="O121" s="6">
        <v>12.514942175083201</v>
      </c>
    </row>
    <row r="122" spans="1:15" x14ac:dyDescent="0.25">
      <c r="A122" s="6" t="s">
        <v>108</v>
      </c>
      <c r="B122" s="6" t="s">
        <v>109</v>
      </c>
      <c r="C122" s="6" t="s">
        <v>15</v>
      </c>
      <c r="D122" s="6">
        <v>31000.755336014001</v>
      </c>
      <c r="E122" s="6">
        <v>36048.180401010999</v>
      </c>
      <c r="F122" s="6">
        <v>46150.242691697997</v>
      </c>
      <c r="G122" s="6">
        <v>70229.371979685005</v>
      </c>
      <c r="H122" s="6">
        <v>154115.58545027801</v>
      </c>
      <c r="I122" s="6">
        <v>45095.864140917001</v>
      </c>
      <c r="J122" s="6">
        <v>8.1018072695081997</v>
      </c>
      <c r="K122" s="6">
        <v>9.4209127119612202</v>
      </c>
      <c r="L122" s="6">
        <v>12.0610084391976</v>
      </c>
      <c r="M122" s="6">
        <v>18.3539023572439</v>
      </c>
      <c r="N122" s="6">
        <v>40.276914449727698</v>
      </c>
      <c r="O122" s="6">
        <v>11.785454772361399</v>
      </c>
    </row>
    <row r="123" spans="1:15" x14ac:dyDescent="0.25">
      <c r="A123" s="6" t="s">
        <v>110</v>
      </c>
      <c r="B123" s="6" t="s">
        <v>111</v>
      </c>
      <c r="C123" s="6" t="s">
        <v>15</v>
      </c>
      <c r="D123" s="6">
        <v>31721.881736324001</v>
      </c>
      <c r="E123" s="6">
        <v>38134.801860954998</v>
      </c>
      <c r="F123" s="6">
        <v>46147.897232087002</v>
      </c>
      <c r="G123" s="6">
        <v>65866.972330068995</v>
      </c>
      <c r="H123" s="6">
        <v>137847.79706839201</v>
      </c>
      <c r="I123" s="6">
        <v>31505.649770844</v>
      </c>
      <c r="J123" s="6">
        <v>9.0317835394530697</v>
      </c>
      <c r="K123" s="6">
        <v>10.8576558790232</v>
      </c>
      <c r="L123" s="6">
        <v>13.139126551999899</v>
      </c>
      <c r="M123" s="6">
        <v>18.753497709536099</v>
      </c>
      <c r="N123" s="6">
        <v>39.247717864307397</v>
      </c>
      <c r="O123" s="6">
        <v>8.9702184556803193</v>
      </c>
    </row>
    <row r="124" spans="1:15" x14ac:dyDescent="0.25">
      <c r="A124" s="6" t="s">
        <v>112</v>
      </c>
      <c r="B124" s="6" t="s">
        <v>113</v>
      </c>
      <c r="C124" s="6" t="s">
        <v>15</v>
      </c>
      <c r="D124" s="6">
        <v>12275.869065692999</v>
      </c>
      <c r="E124" s="6">
        <v>15755.316234620999</v>
      </c>
      <c r="F124" s="6">
        <v>19553.60734214</v>
      </c>
      <c r="G124" s="6">
        <v>31035.101774792001</v>
      </c>
      <c r="H124" s="6">
        <v>69962.138009393995</v>
      </c>
      <c r="I124" s="6">
        <v>21857.967572187001</v>
      </c>
      <c r="J124" s="6">
        <v>7.2024577949879598</v>
      </c>
      <c r="K124" s="6">
        <v>9.2439076711625408</v>
      </c>
      <c r="L124" s="6">
        <v>11.4724286213768</v>
      </c>
      <c r="M124" s="6">
        <v>18.208813526757599</v>
      </c>
      <c r="N124" s="6">
        <v>41.047957058129199</v>
      </c>
      <c r="O124" s="6">
        <v>12.824435327585901</v>
      </c>
    </row>
    <row r="125" spans="1:15" x14ac:dyDescent="0.25">
      <c r="A125" s="6" t="s">
        <v>114</v>
      </c>
      <c r="B125" s="6" t="s">
        <v>115</v>
      </c>
      <c r="C125" s="6" t="s">
        <v>15</v>
      </c>
      <c r="D125" s="6">
        <v>57069.897602946003</v>
      </c>
      <c r="E125" s="6">
        <v>66926.650403898995</v>
      </c>
      <c r="F125" s="6">
        <v>90252.777001269002</v>
      </c>
      <c r="G125" s="6">
        <v>127091.793510085</v>
      </c>
      <c r="H125" s="6">
        <v>284920.15425514698</v>
      </c>
      <c r="I125" s="6">
        <v>58308.727224080998</v>
      </c>
      <c r="J125" s="6">
        <v>8.3366051102386205</v>
      </c>
      <c r="K125" s="6">
        <v>9.7764509698278506</v>
      </c>
      <c r="L125" s="6">
        <v>13.183863885593601</v>
      </c>
      <c r="M125" s="6">
        <v>18.565200565400598</v>
      </c>
      <c r="N125" s="6">
        <v>41.620309720878502</v>
      </c>
      <c r="O125" s="6">
        <v>8.5175697480608505</v>
      </c>
    </row>
    <row r="126" spans="1:15" x14ac:dyDescent="0.25">
      <c r="A126" s="6" t="s">
        <v>116</v>
      </c>
      <c r="B126" s="6" t="s">
        <v>117</v>
      </c>
      <c r="C126" s="6" t="s">
        <v>15</v>
      </c>
      <c r="D126" s="6">
        <v>77088.576505673002</v>
      </c>
      <c r="E126" s="6">
        <v>83121.082598497</v>
      </c>
      <c r="F126" s="6">
        <v>107969.931233519</v>
      </c>
      <c r="G126" s="6">
        <v>188069.33364986401</v>
      </c>
      <c r="H126" s="6">
        <v>435337.06056878599</v>
      </c>
      <c r="I126" s="6">
        <v>118079.015443856</v>
      </c>
      <c r="J126" s="6">
        <v>7.6350647497593904</v>
      </c>
      <c r="K126" s="6">
        <v>8.2325407534658499</v>
      </c>
      <c r="L126" s="6">
        <v>10.693639101434499</v>
      </c>
      <c r="M126" s="6">
        <v>18.626904334589</v>
      </c>
      <c r="N126" s="6">
        <v>43.116980440908797</v>
      </c>
      <c r="O126" s="6">
        <v>11.694870619842501</v>
      </c>
    </row>
    <row r="127" spans="1:15" x14ac:dyDescent="0.25">
      <c r="A127" s="6" t="s">
        <v>118</v>
      </c>
      <c r="B127" s="6" t="s">
        <v>119</v>
      </c>
      <c r="C127" s="6" t="s">
        <v>15</v>
      </c>
      <c r="D127" s="6">
        <v>22824.789409052999</v>
      </c>
      <c r="E127" s="6">
        <v>27727.217549988</v>
      </c>
      <c r="F127" s="6">
        <v>36518.429302883</v>
      </c>
      <c r="G127" s="6">
        <v>62200.657763634998</v>
      </c>
      <c r="H127" s="6">
        <v>166193.02304214801</v>
      </c>
      <c r="I127" s="6">
        <v>46009.882931993998</v>
      </c>
      <c r="J127" s="6">
        <v>6.31436546171284</v>
      </c>
      <c r="K127" s="6">
        <v>7.6705980374829004</v>
      </c>
      <c r="L127" s="6">
        <v>10.1026434274424</v>
      </c>
      <c r="M127" s="6">
        <v>17.207505315371598</v>
      </c>
      <c r="N127" s="6">
        <v>45.9764804777897</v>
      </c>
      <c r="O127" s="6">
        <v>12.7284072802005</v>
      </c>
    </row>
    <row r="128" spans="1:15" x14ac:dyDescent="0.25">
      <c r="A128" s="6" t="s">
        <v>120</v>
      </c>
      <c r="B128" s="6" t="s">
        <v>121</v>
      </c>
      <c r="C128" s="6" t="s">
        <v>15</v>
      </c>
      <c r="D128" s="6">
        <v>51536.187561769999</v>
      </c>
      <c r="E128" s="6">
        <v>55651.067912450002</v>
      </c>
      <c r="F128" s="6">
        <v>77677.275834950007</v>
      </c>
      <c r="G128" s="6">
        <v>139834.09288655</v>
      </c>
      <c r="H128" s="6">
        <v>348938.03842043999</v>
      </c>
      <c r="I128" s="6">
        <v>112502.33738344</v>
      </c>
      <c r="J128" s="6">
        <v>6.5556075403708798</v>
      </c>
      <c r="K128" s="6">
        <v>7.0790366477783602</v>
      </c>
      <c r="L128" s="6">
        <v>9.8808576899237295</v>
      </c>
      <c r="M128" s="6">
        <v>17.787451441363601</v>
      </c>
      <c r="N128" s="6">
        <v>44.3863029846652</v>
      </c>
      <c r="O128" s="6">
        <v>14.3107436958982</v>
      </c>
    </row>
    <row r="129" spans="1:15" x14ac:dyDescent="0.25">
      <c r="A129" s="6" t="s">
        <v>122</v>
      </c>
      <c r="B129" s="6" t="s">
        <v>123</v>
      </c>
      <c r="C129" s="6" t="s">
        <v>15</v>
      </c>
      <c r="D129" s="6">
        <v>79107.313309179997</v>
      </c>
      <c r="E129" s="6">
        <v>87854.523534580003</v>
      </c>
      <c r="F129" s="6">
        <v>117502.54433331</v>
      </c>
      <c r="G129" s="6">
        <v>202623.68144901999</v>
      </c>
      <c r="H129" s="6">
        <v>504109.29547355999</v>
      </c>
      <c r="I129" s="6">
        <v>143478.64190111999</v>
      </c>
      <c r="J129" s="6">
        <v>6.9717975271466299</v>
      </c>
      <c r="K129" s="6">
        <v>7.7426969050654497</v>
      </c>
      <c r="L129" s="6">
        <v>10.3556032147706</v>
      </c>
      <c r="M129" s="6">
        <v>17.857404355858598</v>
      </c>
      <c r="N129" s="6">
        <v>44.427598316454898</v>
      </c>
      <c r="O129" s="6">
        <v>12.6448996807038</v>
      </c>
    </row>
    <row r="130" spans="1:15" x14ac:dyDescent="0.25">
      <c r="A130" s="6" t="s">
        <v>124</v>
      </c>
      <c r="B130" s="6" t="s">
        <v>125</v>
      </c>
      <c r="C130" s="6" t="s">
        <v>15</v>
      </c>
      <c r="D130" s="6">
        <v>7960.214453091</v>
      </c>
      <c r="E130" s="6">
        <v>8153.7914634799999</v>
      </c>
      <c r="F130" s="6">
        <v>10806.445777389999</v>
      </c>
      <c r="G130" s="6">
        <v>23389.986265537002</v>
      </c>
      <c r="H130" s="6">
        <v>59592.854725040997</v>
      </c>
      <c r="I130" s="6">
        <v>23986.707316302</v>
      </c>
      <c r="J130" s="6">
        <v>5.9453390492501299</v>
      </c>
      <c r="K130" s="6">
        <v>6.0899181891319598</v>
      </c>
      <c r="L130" s="6">
        <v>8.0711373346195607</v>
      </c>
      <c r="M130" s="6">
        <v>17.4695543097992</v>
      </c>
      <c r="N130" s="6">
        <v>44.508816733637097</v>
      </c>
      <c r="O130" s="6">
        <v>17.915234383562101</v>
      </c>
    </row>
    <row r="131" spans="1:15" x14ac:dyDescent="0.25">
      <c r="A131" s="6" t="s">
        <v>126</v>
      </c>
      <c r="B131" s="6" t="s">
        <v>127</v>
      </c>
      <c r="C131" s="6" t="s">
        <v>15</v>
      </c>
      <c r="D131" s="6">
        <v>6456.880621542</v>
      </c>
      <c r="E131" s="6">
        <v>7119.5171471049998</v>
      </c>
      <c r="F131" s="6">
        <v>10306.689868719999</v>
      </c>
      <c r="G131" s="6">
        <v>23906.612672323001</v>
      </c>
      <c r="H131" s="6">
        <v>68758.734479752005</v>
      </c>
      <c r="I131" s="6">
        <v>26662.565209912998</v>
      </c>
      <c r="J131" s="6">
        <v>4.5086485127337204</v>
      </c>
      <c r="K131" s="6">
        <v>4.9713479740641899</v>
      </c>
      <c r="L131" s="6">
        <v>7.19685629509355</v>
      </c>
      <c r="M131" s="6">
        <v>16.6932796170899</v>
      </c>
      <c r="N131" s="6">
        <v>48.012187946499701</v>
      </c>
      <c r="O131" s="6">
        <v>18.617679654518899</v>
      </c>
    </row>
    <row r="132" spans="1:15" x14ac:dyDescent="0.25">
      <c r="A132" s="6" t="s">
        <v>128</v>
      </c>
      <c r="B132" s="6" t="s">
        <v>129</v>
      </c>
      <c r="C132" s="6" t="s">
        <v>15</v>
      </c>
      <c r="D132" s="6">
        <v>4850.8911996099996</v>
      </c>
      <c r="E132" s="6">
        <v>5316.9218975880003</v>
      </c>
      <c r="F132" s="6">
        <v>7421.7056800580003</v>
      </c>
      <c r="G132" s="6">
        <v>13832.765150322</v>
      </c>
      <c r="H132" s="6">
        <v>31664.546924475999</v>
      </c>
      <c r="I132" s="6">
        <v>10025.169148441</v>
      </c>
      <c r="J132" s="6">
        <v>6.6348769006143398</v>
      </c>
      <c r="K132" s="6">
        <v>7.2722971571725603</v>
      </c>
      <c r="L132" s="6">
        <v>10.1511457489985</v>
      </c>
      <c r="M132" s="6">
        <v>18.919965464258102</v>
      </c>
      <c r="N132" s="6">
        <v>43.309644004078201</v>
      </c>
      <c r="O132" s="6">
        <v>13.7120707248784</v>
      </c>
    </row>
    <row r="133" spans="1:15" x14ac:dyDescent="0.25">
      <c r="A133" s="6" t="s">
        <v>130</v>
      </c>
      <c r="B133" s="6" t="s">
        <v>131</v>
      </c>
      <c r="C133" s="6" t="s">
        <v>15</v>
      </c>
      <c r="D133" s="6">
        <v>5020.2262291710003</v>
      </c>
      <c r="E133" s="6">
        <v>6334.0938295010001</v>
      </c>
      <c r="F133" s="6">
        <v>7607.4082240600001</v>
      </c>
      <c r="G133" s="6">
        <v>14317.282150573999</v>
      </c>
      <c r="H133" s="6">
        <v>33761.035156657999</v>
      </c>
      <c r="I133" s="6">
        <v>12295.954409698001</v>
      </c>
      <c r="J133" s="6">
        <v>6.3278035560053301</v>
      </c>
      <c r="K133" s="6">
        <v>7.9838835201270397</v>
      </c>
      <c r="L133" s="6">
        <v>9.5888477161596395</v>
      </c>
      <c r="M133" s="6">
        <v>18.0463877062557</v>
      </c>
      <c r="N133" s="6">
        <v>42.554496265001802</v>
      </c>
      <c r="O133" s="6">
        <v>15.4985812364505</v>
      </c>
    </row>
    <row r="134" spans="1:15" x14ac:dyDescent="0.25">
      <c r="A134" s="6" t="s">
        <v>132</v>
      </c>
      <c r="B134" s="6" t="s">
        <v>133</v>
      </c>
      <c r="C134" s="6" t="s">
        <v>15</v>
      </c>
      <c r="D134" s="6">
        <v>14501.119539706</v>
      </c>
      <c r="E134" s="6">
        <v>16782.736874613001</v>
      </c>
      <c r="F134" s="6">
        <v>23724.373205676999</v>
      </c>
      <c r="G134" s="6">
        <v>39655.763776747001</v>
      </c>
      <c r="H134" s="6">
        <v>106026.31351887601</v>
      </c>
      <c r="I134" s="6">
        <v>40423.693084177998</v>
      </c>
      <c r="J134" s="6">
        <v>6.0142171502767203</v>
      </c>
      <c r="K134" s="6">
        <v>6.9604987162201803</v>
      </c>
      <c r="L134" s="6">
        <v>9.8394838979474297</v>
      </c>
      <c r="M134" s="6">
        <v>16.446893907769901</v>
      </c>
      <c r="N134" s="6">
        <v>43.973520209927798</v>
      </c>
      <c r="O134" s="6">
        <v>16.765386117858</v>
      </c>
    </row>
    <row r="135" spans="1:15" x14ac:dyDescent="0.25">
      <c r="A135" s="6" t="s">
        <v>134</v>
      </c>
      <c r="B135" s="6" t="s">
        <v>135</v>
      </c>
      <c r="C135" s="6" t="s">
        <v>15</v>
      </c>
      <c r="D135" s="6">
        <v>798.87472886700004</v>
      </c>
      <c r="E135" s="6">
        <v>959.83810696800003</v>
      </c>
      <c r="F135" s="6">
        <v>1699.597696847</v>
      </c>
      <c r="G135" s="6">
        <v>3697.7324945969999</v>
      </c>
      <c r="H135" s="6">
        <v>7299.6733279310001</v>
      </c>
      <c r="I135" s="6">
        <v>2593.2836452370002</v>
      </c>
      <c r="J135" s="6">
        <v>4.6857571050856599</v>
      </c>
      <c r="K135" s="6">
        <v>5.62987921252176</v>
      </c>
      <c r="L135" s="6">
        <v>9.9688996234526304</v>
      </c>
      <c r="M135" s="6">
        <v>21.688852686374901</v>
      </c>
      <c r="N135" s="6">
        <v>42.815844493751001</v>
      </c>
      <c r="O135" s="6">
        <v>15.2107668788141</v>
      </c>
    </row>
    <row r="136" spans="1:15" x14ac:dyDescent="0.25">
      <c r="A136" s="6" t="s">
        <v>136</v>
      </c>
      <c r="B136" s="6" t="s">
        <v>137</v>
      </c>
      <c r="C136" s="6" t="s">
        <v>15</v>
      </c>
      <c r="D136" s="6">
        <v>29000.878690810001</v>
      </c>
      <c r="E136" s="6">
        <v>30828.910501800001</v>
      </c>
      <c r="F136" s="6">
        <v>41600.490490789998</v>
      </c>
      <c r="G136" s="6">
        <v>66504.522461350003</v>
      </c>
      <c r="H136" s="6">
        <v>149906.18983054001</v>
      </c>
      <c r="I136" s="6">
        <v>43881.008024559997</v>
      </c>
      <c r="J136" s="6">
        <v>8.0174495028839896</v>
      </c>
      <c r="K136" s="6">
        <v>8.5228187673994906</v>
      </c>
      <c r="L136" s="6">
        <v>11.500680215969</v>
      </c>
      <c r="M136" s="6">
        <v>18.385534322318701</v>
      </c>
      <c r="N136" s="6">
        <v>41.442375589707602</v>
      </c>
      <c r="O136" s="6">
        <v>12.1311416017213</v>
      </c>
    </row>
    <row r="137" spans="1:15" x14ac:dyDescent="0.25">
      <c r="A137" s="6" t="s">
        <v>138</v>
      </c>
      <c r="B137" s="6" t="s">
        <v>139</v>
      </c>
      <c r="C137" s="6" t="s">
        <v>15</v>
      </c>
      <c r="D137" s="6">
        <v>60690.332666299997</v>
      </c>
      <c r="E137" s="6">
        <v>60624.536612600001</v>
      </c>
      <c r="F137" s="6">
        <v>71500.654698629995</v>
      </c>
      <c r="G137" s="6">
        <v>119509.19880090001</v>
      </c>
      <c r="H137" s="6">
        <v>231227.05989711999</v>
      </c>
      <c r="I137" s="6">
        <v>55209.217325079997</v>
      </c>
      <c r="J137" s="6">
        <v>10.1359862559913</v>
      </c>
      <c r="K137" s="6">
        <v>10.1249975553746</v>
      </c>
      <c r="L137" s="6">
        <v>11.941434846049599</v>
      </c>
      <c r="M137" s="6">
        <v>19.959415994156998</v>
      </c>
      <c r="N137" s="6">
        <v>38.6175886366809</v>
      </c>
      <c r="O137" s="6">
        <v>9.2205767117467392</v>
      </c>
    </row>
    <row r="138" spans="1:15" x14ac:dyDescent="0.25">
      <c r="A138" t="s">
        <v>18</v>
      </c>
    </row>
    <row r="139" spans="1:15" x14ac:dyDescent="0.25">
      <c r="A139" t="s">
        <v>19</v>
      </c>
    </row>
    <row r="140" spans="1:15" x14ac:dyDescent="0.25">
      <c r="A140" t="s">
        <v>20</v>
      </c>
    </row>
    <row r="141" spans="1:15" x14ac:dyDescent="0.25">
      <c r="A141" t="s">
        <v>21</v>
      </c>
    </row>
    <row r="142" spans="1:15" x14ac:dyDescent="0.25">
      <c r="A142" t="s">
        <v>22</v>
      </c>
    </row>
    <row r="145" spans="1:15" x14ac:dyDescent="0.25">
      <c r="L145" s="7" t="str">
        <f>HYPERLINK("#'Indice'!A1", "Ir al índice")</f>
        <v>Ir al índice</v>
      </c>
    </row>
    <row r="146" spans="1:15" ht="17.25" x14ac:dyDescent="0.3">
      <c r="A146" s="4" t="s">
        <v>363</v>
      </c>
    </row>
    <row r="147" spans="1:15" x14ac:dyDescent="0.25">
      <c r="A147" s="5" t="s">
        <v>24</v>
      </c>
      <c r="B147" s="5" t="s">
        <v>144</v>
      </c>
      <c r="C147" s="5" t="s">
        <v>11</v>
      </c>
      <c r="D147" s="5" t="s">
        <v>347</v>
      </c>
      <c r="E147" s="5" t="s">
        <v>348</v>
      </c>
      <c r="F147" s="5" t="s">
        <v>349</v>
      </c>
      <c r="G147" s="5" t="s">
        <v>350</v>
      </c>
      <c r="H147" s="5" t="s">
        <v>351</v>
      </c>
      <c r="I147" s="5" t="s">
        <v>352</v>
      </c>
      <c r="J147" s="5" t="s">
        <v>353</v>
      </c>
      <c r="K147" s="5" t="s">
        <v>354</v>
      </c>
      <c r="L147" s="5" t="s">
        <v>355</v>
      </c>
      <c r="M147" s="5" t="s">
        <v>356</v>
      </c>
      <c r="N147" s="5" t="s">
        <v>357</v>
      </c>
      <c r="O147" s="5" t="s">
        <v>358</v>
      </c>
    </row>
    <row r="148" spans="1:15" x14ac:dyDescent="0.25">
      <c r="A148" s="6" t="s">
        <v>122</v>
      </c>
      <c r="B148" s="6" t="s">
        <v>145</v>
      </c>
      <c r="C148" s="6" t="s">
        <v>15</v>
      </c>
      <c r="D148" s="6">
        <v>5185.4153003900001</v>
      </c>
      <c r="E148" s="6">
        <v>5613.9922685299998</v>
      </c>
      <c r="F148" s="6">
        <v>7290.10010212</v>
      </c>
      <c r="G148" s="6">
        <v>13354.1710962</v>
      </c>
      <c r="H148" s="6">
        <v>28361.95757192</v>
      </c>
      <c r="I148" s="6">
        <v>7815.3636605000002</v>
      </c>
      <c r="J148" s="6">
        <v>7.66835051303008</v>
      </c>
      <c r="K148" s="6">
        <v>8.3021432226057392</v>
      </c>
      <c r="L148" s="6">
        <v>10.7808226766192</v>
      </c>
      <c r="M148" s="6">
        <v>19.748556064339699</v>
      </c>
      <c r="N148" s="6">
        <v>41.9425290546762</v>
      </c>
      <c r="O148" s="6">
        <v>11.5575984687291</v>
      </c>
    </row>
    <row r="149" spans="1:15" x14ac:dyDescent="0.25">
      <c r="A149" s="6" t="s">
        <v>124</v>
      </c>
      <c r="B149" s="6" t="s">
        <v>146</v>
      </c>
      <c r="C149" s="6" t="s">
        <v>15</v>
      </c>
      <c r="D149" s="6">
        <v>3486.4349796199999</v>
      </c>
      <c r="E149" s="6">
        <v>4079.5942040800001</v>
      </c>
      <c r="F149" s="6">
        <v>5105.7535306700001</v>
      </c>
      <c r="G149" s="6">
        <v>10020.15430038</v>
      </c>
      <c r="H149" s="6">
        <v>25620.255852449998</v>
      </c>
      <c r="I149" s="6">
        <v>9996.8071323900003</v>
      </c>
      <c r="J149" s="6">
        <v>5.9792398765962602</v>
      </c>
      <c r="K149" s="6">
        <v>6.99650860777699</v>
      </c>
      <c r="L149" s="6">
        <v>8.7563729968030692</v>
      </c>
      <c r="M149" s="6">
        <v>17.184575795246801</v>
      </c>
      <c r="N149" s="6">
        <v>43.938767347459503</v>
      </c>
      <c r="O149" s="6">
        <v>17.1445353761174</v>
      </c>
    </row>
    <row r="150" spans="1:15" x14ac:dyDescent="0.25">
      <c r="A150" s="6" t="s">
        <v>126</v>
      </c>
      <c r="B150" s="6" t="s">
        <v>147</v>
      </c>
      <c r="C150" s="6" t="s">
        <v>15</v>
      </c>
      <c r="D150" s="6">
        <v>6149.75286805</v>
      </c>
      <c r="E150" s="6">
        <v>5563.52282844</v>
      </c>
      <c r="F150" s="6">
        <v>7055.1958887800001</v>
      </c>
      <c r="G150" s="6">
        <v>18243.916120680002</v>
      </c>
      <c r="H150" s="6">
        <v>57631.082983170003</v>
      </c>
      <c r="I150" s="6">
        <v>26982.52931116</v>
      </c>
      <c r="J150" s="6">
        <v>5.0562814431419598</v>
      </c>
      <c r="K150" s="6">
        <v>4.57428742902602</v>
      </c>
      <c r="L150" s="6">
        <v>5.80073001559186</v>
      </c>
      <c r="M150" s="6">
        <v>15.0000132542696</v>
      </c>
      <c r="N150" s="6">
        <v>47.383851300739401</v>
      </c>
      <c r="O150" s="6">
        <v>22.184836557231101</v>
      </c>
    </row>
    <row r="151" spans="1:15" x14ac:dyDescent="0.25">
      <c r="A151" s="6" t="s">
        <v>136</v>
      </c>
      <c r="B151" s="6" t="s">
        <v>148</v>
      </c>
      <c r="C151" s="6" t="s">
        <v>15</v>
      </c>
      <c r="D151" s="6">
        <v>5108.5665627300004</v>
      </c>
      <c r="E151" s="6">
        <v>6076.35799744</v>
      </c>
      <c r="F151" s="6">
        <v>7073.71854128</v>
      </c>
      <c r="G151" s="6">
        <v>12492.45444274</v>
      </c>
      <c r="H151" s="6">
        <v>39763.794053309997</v>
      </c>
      <c r="I151" s="6">
        <v>11174.10840264</v>
      </c>
      <c r="J151" s="6">
        <v>6.2536774384816098</v>
      </c>
      <c r="K151" s="6">
        <v>7.4384041883602299</v>
      </c>
      <c r="L151" s="6">
        <v>8.6593281118239602</v>
      </c>
      <c r="M151" s="6">
        <v>15.2927009055302</v>
      </c>
      <c r="N151" s="6">
        <v>48.677048382575201</v>
      </c>
      <c r="O151" s="6">
        <v>13.6788409732288</v>
      </c>
    </row>
    <row r="152" spans="1:15" x14ac:dyDescent="0.25">
      <c r="A152" s="6" t="s">
        <v>138</v>
      </c>
      <c r="B152" s="6" t="s">
        <v>149</v>
      </c>
      <c r="C152" s="6" t="s">
        <v>15</v>
      </c>
      <c r="D152" s="6">
        <v>4819.2493891900003</v>
      </c>
      <c r="E152" s="6">
        <v>6218.7984782000003</v>
      </c>
      <c r="F152" s="6">
        <v>7822.1482539600001</v>
      </c>
      <c r="G152" s="6">
        <v>15157.759759529999</v>
      </c>
      <c r="H152" s="6">
        <v>45452.8079956</v>
      </c>
      <c r="I152" s="6">
        <v>16956.236122359998</v>
      </c>
      <c r="J152" s="6">
        <v>4.9978215533491399</v>
      </c>
      <c r="K152" s="6">
        <v>6.4492294463944901</v>
      </c>
      <c r="L152" s="6">
        <v>8.1119896440354893</v>
      </c>
      <c r="M152" s="6">
        <v>15.7194144375666</v>
      </c>
      <c r="N152" s="6">
        <v>47.137013488075702</v>
      </c>
      <c r="O152" s="6">
        <v>17.5845314305786</v>
      </c>
    </row>
    <row r="153" spans="1:15" x14ac:dyDescent="0.25">
      <c r="A153" s="6" t="s">
        <v>150</v>
      </c>
      <c r="B153" s="6" t="s">
        <v>151</v>
      </c>
      <c r="C153" s="6" t="s">
        <v>15</v>
      </c>
      <c r="D153" s="6">
        <v>1051.0312197610001</v>
      </c>
      <c r="E153" s="6">
        <v>1280.36643439</v>
      </c>
      <c r="F153" s="6">
        <v>2416.9680729199999</v>
      </c>
      <c r="G153" s="6">
        <v>4912.6605399919999</v>
      </c>
      <c r="H153" s="6">
        <v>12571.590656857001</v>
      </c>
      <c r="I153" s="6">
        <v>5077.383076481</v>
      </c>
      <c r="J153" s="6">
        <v>3.8485214930266101</v>
      </c>
      <c r="K153" s="6">
        <v>4.6882696242079804</v>
      </c>
      <c r="L153" s="6">
        <v>8.8501211017374999</v>
      </c>
      <c r="M153" s="6">
        <v>17.9885043570848</v>
      </c>
      <c r="N153" s="6">
        <v>46.032920749441303</v>
      </c>
      <c r="O153" s="6">
        <v>18.591662674501801</v>
      </c>
    </row>
    <row r="154" spans="1:15" x14ac:dyDescent="0.25">
      <c r="A154" s="6" t="s">
        <v>152</v>
      </c>
      <c r="B154" s="6" t="s">
        <v>153</v>
      </c>
      <c r="C154" s="6" t="s">
        <v>15</v>
      </c>
      <c r="D154" s="6">
        <v>3332.1772585200001</v>
      </c>
      <c r="E154" s="6">
        <v>4120.10974532</v>
      </c>
      <c r="F154" s="6">
        <v>4715.6597562300003</v>
      </c>
      <c r="G154" s="6">
        <v>7971.1836551400002</v>
      </c>
      <c r="H154" s="6">
        <v>24403.397849239998</v>
      </c>
      <c r="I154" s="6">
        <v>7651.4717371300003</v>
      </c>
      <c r="J154" s="6">
        <v>6.3842151558016802</v>
      </c>
      <c r="K154" s="6">
        <v>7.8938378840389296</v>
      </c>
      <c r="L154" s="6">
        <v>9.0348694410990706</v>
      </c>
      <c r="M154" s="6">
        <v>15.2722221996756</v>
      </c>
      <c r="N154" s="6">
        <v>46.7551784659181</v>
      </c>
      <c r="O154" s="6">
        <v>14.6596768534666</v>
      </c>
    </row>
    <row r="155" spans="1:15" x14ac:dyDescent="0.25">
      <c r="A155" s="6" t="s">
        <v>154</v>
      </c>
      <c r="B155" s="6" t="s">
        <v>155</v>
      </c>
      <c r="C155" s="6" t="s">
        <v>15</v>
      </c>
      <c r="D155" s="6">
        <v>3661.0258681199998</v>
      </c>
      <c r="E155" s="6">
        <v>4916.6389173300004</v>
      </c>
      <c r="F155" s="6">
        <v>6073.5899645299996</v>
      </c>
      <c r="G155" s="6">
        <v>11056.24565309</v>
      </c>
      <c r="H155" s="6">
        <v>34918.37389807</v>
      </c>
      <c r="I155" s="6">
        <v>15594.12569956</v>
      </c>
      <c r="J155" s="6">
        <v>4.8032351982240602</v>
      </c>
      <c r="K155" s="6">
        <v>6.4505889757082704</v>
      </c>
      <c r="L155" s="6">
        <v>7.9684990349963503</v>
      </c>
      <c r="M155" s="6">
        <v>14.505701460231499</v>
      </c>
      <c r="N155" s="6">
        <v>45.812613353121598</v>
      </c>
      <c r="O155" s="6">
        <v>20.459361977718199</v>
      </c>
    </row>
    <row r="156" spans="1:15" x14ac:dyDescent="0.25">
      <c r="A156" s="6" t="s">
        <v>156</v>
      </c>
      <c r="B156" s="6" t="s">
        <v>157</v>
      </c>
      <c r="C156" s="6" t="s">
        <v>15</v>
      </c>
      <c r="D156" s="6">
        <v>5487.9089259900002</v>
      </c>
      <c r="E156" s="6">
        <v>6713.5476089100002</v>
      </c>
      <c r="F156" s="6">
        <v>9473.00619353</v>
      </c>
      <c r="G156" s="6">
        <v>16698.564590760001</v>
      </c>
      <c r="H156" s="6">
        <v>44337.214020730004</v>
      </c>
      <c r="I156" s="6">
        <v>16197.75866041</v>
      </c>
      <c r="J156" s="6">
        <v>5.5484985299184002</v>
      </c>
      <c r="K156" s="6">
        <v>6.7876689538637898</v>
      </c>
      <c r="L156" s="6">
        <v>9.5775935146786892</v>
      </c>
      <c r="M156" s="6">
        <v>16.882926144198901</v>
      </c>
      <c r="N156" s="6">
        <v>44.826721822887997</v>
      </c>
      <c r="O156" s="6">
        <v>16.376591034452201</v>
      </c>
    </row>
    <row r="157" spans="1:15" x14ac:dyDescent="0.25">
      <c r="A157" s="6" t="s">
        <v>158</v>
      </c>
      <c r="B157" s="6" t="s">
        <v>159</v>
      </c>
      <c r="C157" s="6" t="s">
        <v>15</v>
      </c>
      <c r="D157" s="6">
        <v>11147.213855059999</v>
      </c>
      <c r="E157" s="6">
        <v>11310.184553610001</v>
      </c>
      <c r="F157" s="6">
        <v>18683.30868242</v>
      </c>
      <c r="G157" s="6">
        <v>28617.880681480001</v>
      </c>
      <c r="H157" s="6">
        <v>74253.185420349997</v>
      </c>
      <c r="I157" s="6">
        <v>17929.22680669</v>
      </c>
      <c r="J157" s="6">
        <v>6.8835031616989202</v>
      </c>
      <c r="K157" s="6">
        <v>6.9841390096623099</v>
      </c>
      <c r="L157" s="6">
        <v>11.537108380499699</v>
      </c>
      <c r="M157" s="6">
        <v>17.6717944693122</v>
      </c>
      <c r="N157" s="6">
        <v>45.851998827059703</v>
      </c>
      <c r="O157" s="6">
        <v>11.0714561517671</v>
      </c>
    </row>
    <row r="158" spans="1:15" x14ac:dyDescent="0.25">
      <c r="A158" s="6" t="s">
        <v>160</v>
      </c>
      <c r="B158" s="6" t="s">
        <v>161</v>
      </c>
      <c r="C158" s="6" t="s">
        <v>15</v>
      </c>
      <c r="D158" s="6">
        <v>21041.3058781</v>
      </c>
      <c r="E158" s="6">
        <v>22654.457609199999</v>
      </c>
      <c r="F158" s="6">
        <v>29960.559029920001</v>
      </c>
      <c r="G158" s="6">
        <v>53696.166758890002</v>
      </c>
      <c r="H158" s="6">
        <v>111498.16382474</v>
      </c>
      <c r="I158" s="6">
        <v>29038.346900910001</v>
      </c>
      <c r="J158" s="6">
        <v>7.8544867008207699</v>
      </c>
      <c r="K158" s="6">
        <v>8.4566583954739301</v>
      </c>
      <c r="L158" s="6">
        <v>11.183945227211</v>
      </c>
      <c r="M158" s="6">
        <v>20.044185001451101</v>
      </c>
      <c r="N158" s="6">
        <v>41.621031033005302</v>
      </c>
      <c r="O158" s="6">
        <v>10.839693642038</v>
      </c>
    </row>
    <row r="159" spans="1:15" x14ac:dyDescent="0.25">
      <c r="A159" s="6" t="s">
        <v>162</v>
      </c>
      <c r="B159" s="6" t="s">
        <v>163</v>
      </c>
      <c r="C159" s="6" t="s">
        <v>15</v>
      </c>
      <c r="D159" s="6">
        <v>6898.8032272800001</v>
      </c>
      <c r="E159" s="6">
        <v>7492.5185443600003</v>
      </c>
      <c r="F159" s="6">
        <v>10339.73473527</v>
      </c>
      <c r="G159" s="6">
        <v>19707.559615679998</v>
      </c>
      <c r="H159" s="6">
        <v>45440.96237221</v>
      </c>
      <c r="I159" s="6">
        <v>19111.42150497</v>
      </c>
      <c r="J159" s="6">
        <v>6.3296999085195704</v>
      </c>
      <c r="K159" s="6">
        <v>6.8744378383314304</v>
      </c>
      <c r="L159" s="6">
        <v>9.4867784819772396</v>
      </c>
      <c r="M159" s="6">
        <v>18.0818229172332</v>
      </c>
      <c r="N159" s="6">
        <v>41.692398796511497</v>
      </c>
      <c r="O159" s="6">
        <v>17.534862057427102</v>
      </c>
    </row>
    <row r="160" spans="1:15" x14ac:dyDescent="0.25">
      <c r="A160" s="6" t="s">
        <v>164</v>
      </c>
      <c r="B160" s="6" t="s">
        <v>165</v>
      </c>
      <c r="C160" s="6" t="s">
        <v>15</v>
      </c>
      <c r="D160" s="6">
        <v>8406.6817712100001</v>
      </c>
      <c r="E160" s="6">
        <v>8579.7072543800004</v>
      </c>
      <c r="F160" s="6">
        <v>11542.023108740001</v>
      </c>
      <c r="G160" s="6">
        <v>22726.92358373</v>
      </c>
      <c r="H160" s="6">
        <v>55504.73568043</v>
      </c>
      <c r="I160" s="6">
        <v>17622.928602569998</v>
      </c>
      <c r="J160" s="6">
        <v>6.7587063916599197</v>
      </c>
      <c r="K160" s="6">
        <v>6.89781341043944</v>
      </c>
      <c r="L160" s="6">
        <v>9.2794217124861404</v>
      </c>
      <c r="M160" s="6">
        <v>18.271728116813598</v>
      </c>
      <c r="N160" s="6">
        <v>44.624052868926597</v>
      </c>
      <c r="O160" s="6">
        <v>14.1682774996742</v>
      </c>
    </row>
    <row r="161" spans="1:15" x14ac:dyDescent="0.25">
      <c r="A161" s="6" t="s">
        <v>166</v>
      </c>
      <c r="B161" s="6" t="s">
        <v>167</v>
      </c>
      <c r="C161" s="6" t="s">
        <v>15</v>
      </c>
      <c r="D161" s="6">
        <v>8381.6869372399997</v>
      </c>
      <c r="E161" s="6">
        <v>9025.6849211099998</v>
      </c>
      <c r="F161" s="6">
        <v>12483.80754025</v>
      </c>
      <c r="G161" s="6">
        <v>18059.5203119</v>
      </c>
      <c r="H161" s="6">
        <v>38138.661105940002</v>
      </c>
      <c r="I161" s="6">
        <v>10803.63918298</v>
      </c>
      <c r="J161" s="6">
        <v>8.6504566246170196</v>
      </c>
      <c r="K161" s="6">
        <v>9.3151052410019606</v>
      </c>
      <c r="L161" s="6">
        <v>12.884117057294899</v>
      </c>
      <c r="M161" s="6">
        <v>18.638622307089399</v>
      </c>
      <c r="N161" s="6">
        <v>39.3616268524747</v>
      </c>
      <c r="O161" s="6">
        <v>11.1500719175221</v>
      </c>
    </row>
    <row r="162" spans="1:15" x14ac:dyDescent="0.25">
      <c r="A162" s="6" t="s">
        <v>168</v>
      </c>
      <c r="B162" s="6" t="s">
        <v>169</v>
      </c>
      <c r="C162" s="6" t="s">
        <v>15</v>
      </c>
      <c r="D162" s="6">
        <v>2658.6872823140002</v>
      </c>
      <c r="E162" s="6">
        <v>3341.2504047309999</v>
      </c>
      <c r="F162" s="6">
        <v>4260.4830341679999</v>
      </c>
      <c r="G162" s="6">
        <v>7106.1434844249998</v>
      </c>
      <c r="H162" s="6">
        <v>18802.468986738</v>
      </c>
      <c r="I162" s="6">
        <v>5657.9668070670004</v>
      </c>
      <c r="J162" s="6">
        <v>6.3563900885777302</v>
      </c>
      <c r="K162" s="6">
        <v>7.9882621387512698</v>
      </c>
      <c r="L162" s="6">
        <v>10.1859636938454</v>
      </c>
      <c r="M162" s="6">
        <v>16.989369269896599</v>
      </c>
      <c r="N162" s="6">
        <v>44.952946630139401</v>
      </c>
      <c r="O162" s="6">
        <v>13.5270681787896</v>
      </c>
    </row>
    <row r="163" spans="1:15" x14ac:dyDescent="0.25">
      <c r="A163" s="6" t="s">
        <v>170</v>
      </c>
      <c r="B163" s="6" t="s">
        <v>171</v>
      </c>
      <c r="C163" s="6" t="s">
        <v>15</v>
      </c>
      <c r="D163" s="6">
        <v>5171.65318974</v>
      </c>
      <c r="E163" s="6">
        <v>7031.0725613300001</v>
      </c>
      <c r="F163" s="6">
        <v>9232.6710638999994</v>
      </c>
      <c r="G163" s="6">
        <v>13311.90397252</v>
      </c>
      <c r="H163" s="6">
        <v>33091.978659580003</v>
      </c>
      <c r="I163" s="6">
        <v>10138.720552680001</v>
      </c>
      <c r="J163" s="6">
        <v>6.6321952214170397</v>
      </c>
      <c r="K163" s="6">
        <v>9.0167387742088092</v>
      </c>
      <c r="L163" s="6">
        <v>11.8400972888887</v>
      </c>
      <c r="M163" s="6">
        <v>17.071358553133798</v>
      </c>
      <c r="N163" s="6">
        <v>42.437583241024498</v>
      </c>
      <c r="O163" s="6">
        <v>13.0020269213272</v>
      </c>
    </row>
    <row r="164" spans="1:15" x14ac:dyDescent="0.25">
      <c r="A164" s="6" t="s">
        <v>172</v>
      </c>
      <c r="B164" s="6" t="s">
        <v>173</v>
      </c>
      <c r="C164" s="6" t="s">
        <v>15</v>
      </c>
      <c r="D164" s="6">
        <v>1460.782513351</v>
      </c>
      <c r="E164" s="6">
        <v>2048.3922365210001</v>
      </c>
      <c r="F164" s="6">
        <v>2638.75265399</v>
      </c>
      <c r="G164" s="6">
        <v>4198.5646179639998</v>
      </c>
      <c r="H164" s="6">
        <v>10858.220099067999</v>
      </c>
      <c r="I164" s="6">
        <v>3749.2878787479999</v>
      </c>
      <c r="J164" s="6">
        <v>5.8539012317542598</v>
      </c>
      <c r="K164" s="6">
        <v>8.2086729043455406</v>
      </c>
      <c r="L164" s="6">
        <v>10.5744676365627</v>
      </c>
      <c r="M164" s="6">
        <v>16.825216871139801</v>
      </c>
      <c r="N164" s="6">
        <v>43.512944214249302</v>
      </c>
      <c r="O164" s="6">
        <v>15.0247971419483</v>
      </c>
    </row>
    <row r="165" spans="1:15" x14ac:dyDescent="0.25">
      <c r="A165" s="6" t="s">
        <v>174</v>
      </c>
      <c r="B165" s="6" t="s">
        <v>175</v>
      </c>
      <c r="C165" s="6" t="s">
        <v>15</v>
      </c>
      <c r="D165" s="6">
        <v>2518.7168802350002</v>
      </c>
      <c r="E165" s="6">
        <v>2733.5150875290001</v>
      </c>
      <c r="F165" s="6">
        <v>3528.697773502</v>
      </c>
      <c r="G165" s="6">
        <v>6689.6895245490005</v>
      </c>
      <c r="H165" s="6">
        <v>17048.567204558</v>
      </c>
      <c r="I165" s="6">
        <v>5520.8135299369997</v>
      </c>
      <c r="J165" s="6">
        <v>6.6212325978298496</v>
      </c>
      <c r="K165" s="6">
        <v>7.1858966548546901</v>
      </c>
      <c r="L165" s="6">
        <v>9.2762822646510106</v>
      </c>
      <c r="M165" s="6">
        <v>17.5859346069781</v>
      </c>
      <c r="N165" s="6">
        <v>44.817474249261501</v>
      </c>
      <c r="O165" s="6">
        <v>14.513179626424799</v>
      </c>
    </row>
    <row r="166" spans="1:15" x14ac:dyDescent="0.25">
      <c r="A166" s="6" t="s">
        <v>176</v>
      </c>
      <c r="B166" s="6" t="s">
        <v>177</v>
      </c>
      <c r="C166" s="6" t="s">
        <v>15</v>
      </c>
      <c r="D166" s="6">
        <v>3559.4437158199999</v>
      </c>
      <c r="E166" s="6">
        <v>4285.70159298</v>
      </c>
      <c r="F166" s="6">
        <v>4968.6555700700001</v>
      </c>
      <c r="G166" s="6">
        <v>10118.71753261</v>
      </c>
      <c r="H166" s="6">
        <v>22902.81505759</v>
      </c>
      <c r="I166" s="6">
        <v>8546.6665309500004</v>
      </c>
      <c r="J166" s="6">
        <v>6.5452607771297302</v>
      </c>
      <c r="K166" s="6">
        <v>7.8807355245824402</v>
      </c>
      <c r="L166" s="6">
        <v>9.1365811666878205</v>
      </c>
      <c r="M166" s="6">
        <v>18.606740341668701</v>
      </c>
      <c r="N166" s="6">
        <v>42.114697983857802</v>
      </c>
      <c r="O166" s="6">
        <v>15.715984206073401</v>
      </c>
    </row>
    <row r="167" spans="1:15" x14ac:dyDescent="0.25">
      <c r="A167" s="6" t="s">
        <v>178</v>
      </c>
      <c r="B167" s="6" t="s">
        <v>179</v>
      </c>
      <c r="C167" s="6" t="s">
        <v>15</v>
      </c>
      <c r="D167" s="6">
        <v>6149.4839143500003</v>
      </c>
      <c r="E167" s="6">
        <v>6773.7428074700001</v>
      </c>
      <c r="F167" s="6">
        <v>8980.7996893500003</v>
      </c>
      <c r="G167" s="6">
        <v>15469.43793</v>
      </c>
      <c r="H167" s="6">
        <v>36960.960924619998</v>
      </c>
      <c r="I167" s="6">
        <v>13295.57473337</v>
      </c>
      <c r="J167" s="6">
        <v>7.0175555339597704</v>
      </c>
      <c r="K167" s="6">
        <v>7.7299358753108898</v>
      </c>
      <c r="L167" s="6">
        <v>10.2485446644255</v>
      </c>
      <c r="M167" s="6">
        <v>17.653130126838199</v>
      </c>
      <c r="N167" s="6">
        <v>42.178433099365897</v>
      </c>
      <c r="O167" s="6">
        <v>15.1724007000998</v>
      </c>
    </row>
    <row r="168" spans="1:15" x14ac:dyDescent="0.25">
      <c r="A168" s="6" t="s">
        <v>180</v>
      </c>
      <c r="B168" s="6" t="s">
        <v>181</v>
      </c>
      <c r="C168" s="6" t="s">
        <v>15</v>
      </c>
      <c r="D168" s="6">
        <v>5821.7896653500002</v>
      </c>
      <c r="E168" s="6">
        <v>6637.0645980400004</v>
      </c>
      <c r="F168" s="6">
        <v>10040.90975404</v>
      </c>
      <c r="G168" s="6">
        <v>15568.535373500001</v>
      </c>
      <c r="H168" s="6">
        <v>42651.525053090001</v>
      </c>
      <c r="I168" s="6">
        <v>16756.175556409999</v>
      </c>
      <c r="J168" s="6">
        <v>5.9725364862369403</v>
      </c>
      <c r="K168" s="6">
        <v>6.8089217838347098</v>
      </c>
      <c r="L168" s="6">
        <v>10.300904585739801</v>
      </c>
      <c r="M168" s="6">
        <v>15.9716600736913</v>
      </c>
      <c r="N168" s="6">
        <v>43.755924589541898</v>
      </c>
      <c r="O168" s="6">
        <v>17.190052480955401</v>
      </c>
    </row>
    <row r="169" spans="1:15" x14ac:dyDescent="0.25">
      <c r="A169" s="6" t="s">
        <v>182</v>
      </c>
      <c r="B169" s="6" t="s">
        <v>183</v>
      </c>
      <c r="C169" s="6" t="s">
        <v>15</v>
      </c>
      <c r="D169" s="6">
        <v>3507.1100715500002</v>
      </c>
      <c r="E169" s="6">
        <v>4139.8129633999997</v>
      </c>
      <c r="F169" s="6">
        <v>4765.1125010599999</v>
      </c>
      <c r="G169" s="6">
        <v>9736.2634628649994</v>
      </c>
      <c r="H169" s="6">
        <v>25181.742346899999</v>
      </c>
      <c r="I169" s="6">
        <v>9145.9586542550005</v>
      </c>
      <c r="J169" s="6">
        <v>6.2099123017709097</v>
      </c>
      <c r="K169" s="6">
        <v>7.3302163102872004</v>
      </c>
      <c r="L169" s="6">
        <v>8.4374114686901809</v>
      </c>
      <c r="M169" s="6">
        <v>17.239647749238301</v>
      </c>
      <c r="N169" s="6">
        <v>44.588395684691903</v>
      </c>
      <c r="O169" s="6">
        <v>16.194416485321501</v>
      </c>
    </row>
    <row r="170" spans="1:15" x14ac:dyDescent="0.25">
      <c r="A170" s="6" t="s">
        <v>184</v>
      </c>
      <c r="B170" s="6" t="s">
        <v>185</v>
      </c>
      <c r="C170" s="6" t="s">
        <v>15</v>
      </c>
      <c r="D170" s="6">
        <v>9289.4911160899992</v>
      </c>
      <c r="E170" s="6">
        <v>11949.96935807</v>
      </c>
      <c r="F170" s="6">
        <v>14727.352605239999</v>
      </c>
      <c r="G170" s="6">
        <v>24040.426129340001</v>
      </c>
      <c r="H170" s="6">
        <v>53871.542509619998</v>
      </c>
      <c r="I170" s="6">
        <v>17020.21828189</v>
      </c>
      <c r="J170" s="6">
        <v>7.0966860832185601</v>
      </c>
      <c r="K170" s="6">
        <v>9.1291525206817301</v>
      </c>
      <c r="L170" s="6">
        <v>11.250928276924901</v>
      </c>
      <c r="M170" s="6">
        <v>18.3656300883078</v>
      </c>
      <c r="N170" s="6">
        <v>41.155045118386802</v>
      </c>
      <c r="O170" s="6">
        <v>13.002557912480199</v>
      </c>
    </row>
    <row r="171" spans="1:15" x14ac:dyDescent="0.25">
      <c r="A171" s="6" t="s">
        <v>186</v>
      </c>
      <c r="B171" s="6" t="s">
        <v>187</v>
      </c>
      <c r="C171" s="6" t="s">
        <v>15</v>
      </c>
      <c r="D171" s="6">
        <v>4474.5932018100002</v>
      </c>
      <c r="E171" s="6">
        <v>5122.4940864</v>
      </c>
      <c r="F171" s="6">
        <v>7154.0687880300002</v>
      </c>
      <c r="G171" s="6">
        <v>11011.21353191</v>
      </c>
      <c r="H171" s="6">
        <v>31356.389442830001</v>
      </c>
      <c r="I171" s="6">
        <v>11649.240949020001</v>
      </c>
      <c r="J171" s="6">
        <v>6.3229047052481402</v>
      </c>
      <c r="K171" s="6">
        <v>7.2384327470042997</v>
      </c>
      <c r="L171" s="6">
        <v>10.1091860558868</v>
      </c>
      <c r="M171" s="6">
        <v>15.559594070639299</v>
      </c>
      <c r="N171" s="6">
        <v>44.308712190297904</v>
      </c>
      <c r="O171" s="6">
        <v>16.461170230923599</v>
      </c>
    </row>
    <row r="172" spans="1:15" x14ac:dyDescent="0.25">
      <c r="A172" s="6" t="s">
        <v>188</v>
      </c>
      <c r="B172" s="6" t="s">
        <v>189</v>
      </c>
      <c r="C172" s="6" t="s">
        <v>15</v>
      </c>
      <c r="D172" s="6">
        <v>4446.0080051200002</v>
      </c>
      <c r="E172" s="6">
        <v>6021.36933279</v>
      </c>
      <c r="F172" s="6">
        <v>7976.5359774500002</v>
      </c>
      <c r="G172" s="6">
        <v>12723.02150891</v>
      </c>
      <c r="H172" s="6">
        <v>35504.842374990003</v>
      </c>
      <c r="I172" s="6">
        <v>12460.222801420001</v>
      </c>
      <c r="J172" s="6">
        <v>5.6184704103040399</v>
      </c>
      <c r="K172" s="6">
        <v>7.6092722700528901</v>
      </c>
      <c r="L172" s="6">
        <v>10.080038388239201</v>
      </c>
      <c r="M172" s="6">
        <v>16.078225634131201</v>
      </c>
      <c r="N172" s="6">
        <v>44.867869350812398</v>
      </c>
      <c r="O172" s="6">
        <v>15.746123946460299</v>
      </c>
    </row>
    <row r="173" spans="1:15" x14ac:dyDescent="0.25">
      <c r="A173" s="6" t="s">
        <v>190</v>
      </c>
      <c r="B173" s="6" t="s">
        <v>191</v>
      </c>
      <c r="C173" s="6" t="s">
        <v>15</v>
      </c>
      <c r="D173" s="6">
        <v>5732.6762473799999</v>
      </c>
      <c r="E173" s="6">
        <v>6530.0370474499996</v>
      </c>
      <c r="F173" s="6">
        <v>10387.386160079999</v>
      </c>
      <c r="G173" s="6">
        <v>15704.114706849999</v>
      </c>
      <c r="H173" s="6">
        <v>38808.277243819997</v>
      </c>
      <c r="I173" s="6">
        <v>12838.50859374</v>
      </c>
      <c r="J173" s="6">
        <v>6.3695695019203296</v>
      </c>
      <c r="K173" s="6">
        <v>7.2555161025981203</v>
      </c>
      <c r="L173" s="6">
        <v>11.5414119400434</v>
      </c>
      <c r="M173" s="6">
        <v>17.4488224652711</v>
      </c>
      <c r="N173" s="6">
        <v>43.119828939804201</v>
      </c>
      <c r="O173" s="6">
        <v>14.2648510503628</v>
      </c>
    </row>
    <row r="174" spans="1:15" x14ac:dyDescent="0.25">
      <c r="A174" s="6" t="s">
        <v>192</v>
      </c>
      <c r="B174" s="6" t="s">
        <v>193</v>
      </c>
      <c r="C174" s="6" t="s">
        <v>15</v>
      </c>
      <c r="D174" s="6">
        <v>5759.2661901800002</v>
      </c>
      <c r="E174" s="6">
        <v>6501.7241297</v>
      </c>
      <c r="F174" s="6">
        <v>9269.9902189599998</v>
      </c>
      <c r="G174" s="6">
        <v>17029.068350040001</v>
      </c>
      <c r="H174" s="6">
        <v>38355.271572869999</v>
      </c>
      <c r="I174" s="6">
        <v>17108.679537190001</v>
      </c>
      <c r="J174" s="6">
        <v>6.1253150155757297</v>
      </c>
      <c r="K174" s="6">
        <v>6.9149622753480999</v>
      </c>
      <c r="L174" s="6">
        <v>9.8591744863699802</v>
      </c>
      <c r="M174" s="6">
        <v>18.111405971062698</v>
      </c>
      <c r="N174" s="6">
        <v>40.793065146454502</v>
      </c>
      <c r="O174" s="6">
        <v>18.196077105189001</v>
      </c>
    </row>
    <row r="175" spans="1:15" x14ac:dyDescent="0.25">
      <c r="A175" s="6" t="s">
        <v>194</v>
      </c>
      <c r="B175" s="6" t="s">
        <v>195</v>
      </c>
      <c r="C175" s="6" t="s">
        <v>15</v>
      </c>
      <c r="D175" s="6">
        <v>10120.882003340001</v>
      </c>
      <c r="E175" s="6">
        <v>12560.318975259999</v>
      </c>
      <c r="F175" s="6">
        <v>13225.21106815</v>
      </c>
      <c r="G175" s="6">
        <v>26705.556761169999</v>
      </c>
      <c r="H175" s="6">
        <v>59997.498492109997</v>
      </c>
      <c r="I175" s="6">
        <v>18062.532699700001</v>
      </c>
      <c r="J175" s="6">
        <v>7.1946670292307102</v>
      </c>
      <c r="K175" s="6">
        <v>8.9287981796548799</v>
      </c>
      <c r="L175" s="6">
        <v>9.4014523630682607</v>
      </c>
      <c r="M175" s="6">
        <v>18.984273175344999</v>
      </c>
      <c r="N175" s="6">
        <v>42.6506330273439</v>
      </c>
      <c r="O175" s="6">
        <v>12.8401762253573</v>
      </c>
    </row>
    <row r="176" spans="1:15" x14ac:dyDescent="0.25">
      <c r="A176" s="6" t="s">
        <v>196</v>
      </c>
      <c r="B176" s="6" t="s">
        <v>197</v>
      </c>
      <c r="C176" s="6" t="s">
        <v>15</v>
      </c>
      <c r="D176" s="6">
        <v>2547.474433636</v>
      </c>
      <c r="E176" s="6">
        <v>2881.0091695689998</v>
      </c>
      <c r="F176" s="6">
        <v>3733.8212162489999</v>
      </c>
      <c r="G176" s="6">
        <v>6439.6424865649997</v>
      </c>
      <c r="H176" s="6">
        <v>15749.856665677</v>
      </c>
      <c r="I176" s="6">
        <v>5067.1960289709996</v>
      </c>
      <c r="J176" s="6">
        <v>6.9949049495849502</v>
      </c>
      <c r="K176" s="6">
        <v>7.9107311280272299</v>
      </c>
      <c r="L176" s="6">
        <v>10.252399066917301</v>
      </c>
      <c r="M176" s="6">
        <v>17.682095846802699</v>
      </c>
      <c r="N176" s="6">
        <v>43.246263393801399</v>
      </c>
      <c r="O176" s="6">
        <v>13.9136056148664</v>
      </c>
    </row>
    <row r="177" spans="1:15" x14ac:dyDescent="0.25">
      <c r="A177" s="6" t="s">
        <v>198</v>
      </c>
      <c r="B177" s="6" t="s">
        <v>199</v>
      </c>
      <c r="C177" s="6" t="s">
        <v>15</v>
      </c>
      <c r="D177" s="6">
        <v>8272.2342601399996</v>
      </c>
      <c r="E177" s="6">
        <v>9230.4227974700007</v>
      </c>
      <c r="F177" s="6">
        <v>11038.878468069999</v>
      </c>
      <c r="G177" s="6">
        <v>17620.967372489999</v>
      </c>
      <c r="H177" s="6">
        <v>35316.081142089999</v>
      </c>
      <c r="I177" s="6">
        <v>11265.41596</v>
      </c>
      <c r="J177" s="6">
        <v>8.9194279523384896</v>
      </c>
      <c r="K177" s="6">
        <v>9.9525821588934296</v>
      </c>
      <c r="L177" s="6">
        <v>11.902525735399699</v>
      </c>
      <c r="M177" s="6">
        <v>18.999576654490401</v>
      </c>
      <c r="N177" s="6">
        <v>38.079100687905402</v>
      </c>
      <c r="O177" s="6">
        <v>12.1467868109726</v>
      </c>
    </row>
    <row r="178" spans="1:15" x14ac:dyDescent="0.25">
      <c r="A178" s="6" t="s">
        <v>200</v>
      </c>
      <c r="B178" s="6" t="s">
        <v>201</v>
      </c>
      <c r="C178" s="6" t="s">
        <v>15</v>
      </c>
      <c r="D178" s="6">
        <v>6516.4936665799996</v>
      </c>
      <c r="E178" s="6">
        <v>7419.74971637</v>
      </c>
      <c r="F178" s="6">
        <v>9134.4025853099993</v>
      </c>
      <c r="G178" s="6">
        <v>14130.83683835</v>
      </c>
      <c r="H178" s="6">
        <v>28766.395555930001</v>
      </c>
      <c r="I178" s="6">
        <v>7230.1216381900003</v>
      </c>
      <c r="J178" s="6">
        <v>8.9025569913317408</v>
      </c>
      <c r="K178" s="6">
        <v>10.136547059067199</v>
      </c>
      <c r="L178" s="6">
        <v>12.4790330134961</v>
      </c>
      <c r="M178" s="6">
        <v>19.304949367754698</v>
      </c>
      <c r="N178" s="6">
        <v>39.299428339084599</v>
      </c>
      <c r="O178" s="6">
        <v>9.8774852292656803</v>
      </c>
    </row>
    <row r="179" spans="1:15" x14ac:dyDescent="0.25">
      <c r="A179" s="6" t="s">
        <v>202</v>
      </c>
      <c r="B179" s="6" t="s">
        <v>203</v>
      </c>
      <c r="C179" s="6" t="s">
        <v>15</v>
      </c>
      <c r="D179" s="6">
        <v>1852.0585976899999</v>
      </c>
      <c r="E179" s="6">
        <v>2078.9843882079999</v>
      </c>
      <c r="F179" s="6">
        <v>2637.778750597</v>
      </c>
      <c r="G179" s="6">
        <v>3476.012148672</v>
      </c>
      <c r="H179" s="6">
        <v>6476.9023553010002</v>
      </c>
      <c r="I179" s="6">
        <v>1468.2637595240001</v>
      </c>
      <c r="J179" s="6">
        <v>10.2949338393042</v>
      </c>
      <c r="K179" s="6">
        <v>11.5563334530791</v>
      </c>
      <c r="L179" s="6">
        <v>14.6624722101066</v>
      </c>
      <c r="M179" s="6">
        <v>19.321912999853001</v>
      </c>
      <c r="N179" s="6">
        <v>36.002792414140501</v>
      </c>
      <c r="O179" s="6">
        <v>8.1615550835166903</v>
      </c>
    </row>
    <row r="180" spans="1:15" x14ac:dyDescent="0.25">
      <c r="A180" s="6" t="s">
        <v>204</v>
      </c>
      <c r="B180" s="6" t="s">
        <v>205</v>
      </c>
      <c r="C180" s="6" t="s">
        <v>15</v>
      </c>
      <c r="D180" s="6">
        <v>8384.9735031</v>
      </c>
      <c r="E180" s="6">
        <v>9755.66914679</v>
      </c>
      <c r="F180" s="6">
        <v>13704.10991655</v>
      </c>
      <c r="G180" s="6">
        <v>19252.625931250001</v>
      </c>
      <c r="H180" s="6">
        <v>47765.900821329997</v>
      </c>
      <c r="I180" s="6">
        <v>11209.72068178</v>
      </c>
      <c r="J180" s="6">
        <v>7.6176478364713098</v>
      </c>
      <c r="K180" s="6">
        <v>8.8629083850890797</v>
      </c>
      <c r="L180" s="6">
        <v>12.450019456588301</v>
      </c>
      <c r="M180" s="6">
        <v>17.490779692667701</v>
      </c>
      <c r="N180" s="6">
        <v>43.394747868217301</v>
      </c>
      <c r="O180" s="6">
        <v>10.1838967609664</v>
      </c>
    </row>
    <row r="181" spans="1:15" x14ac:dyDescent="0.25">
      <c r="A181" s="6" t="s">
        <v>206</v>
      </c>
      <c r="B181" s="6" t="s">
        <v>207</v>
      </c>
      <c r="C181" s="6" t="s">
        <v>15</v>
      </c>
      <c r="D181" s="6">
        <v>6907.6199574399998</v>
      </c>
      <c r="E181" s="6">
        <v>6754.8672276799998</v>
      </c>
      <c r="F181" s="6">
        <v>8879.8465947500008</v>
      </c>
      <c r="G181" s="6">
        <v>13678.938212290001</v>
      </c>
      <c r="H181" s="6">
        <v>27399.190317879998</v>
      </c>
      <c r="I181" s="6">
        <v>7806.5376902899998</v>
      </c>
      <c r="J181" s="6">
        <v>9.6708806997467196</v>
      </c>
      <c r="K181" s="6">
        <v>9.4570221731961208</v>
      </c>
      <c r="L181" s="6">
        <v>12.4320587378848</v>
      </c>
      <c r="M181" s="6">
        <v>19.150934817683499</v>
      </c>
      <c r="N181" s="6">
        <v>38.359710358482701</v>
      </c>
      <c r="O181" s="6">
        <v>10.9293932130062</v>
      </c>
    </row>
    <row r="182" spans="1:15" x14ac:dyDescent="0.25">
      <c r="A182" s="6" t="s">
        <v>208</v>
      </c>
      <c r="B182" s="6" t="s">
        <v>209</v>
      </c>
      <c r="C182" s="6" t="s">
        <v>15</v>
      </c>
      <c r="D182" s="6">
        <v>10509.1873173</v>
      </c>
      <c r="E182" s="6">
        <v>12221.160122859999</v>
      </c>
      <c r="F182" s="6">
        <v>15525.87936354</v>
      </c>
      <c r="G182" s="6">
        <v>23138.618320940001</v>
      </c>
      <c r="H182" s="6">
        <v>48829.581698249996</v>
      </c>
      <c r="I182" s="6">
        <v>12261.573176809999</v>
      </c>
      <c r="J182" s="6">
        <v>8.5799089833333895</v>
      </c>
      <c r="K182" s="6">
        <v>9.9775975400371699</v>
      </c>
      <c r="L182" s="6">
        <v>12.675635879674401</v>
      </c>
      <c r="M182" s="6">
        <v>18.8908269687937</v>
      </c>
      <c r="N182" s="6">
        <v>39.865439069256603</v>
      </c>
      <c r="O182" s="6">
        <v>10.0105915589047</v>
      </c>
    </row>
    <row r="183" spans="1:15" x14ac:dyDescent="0.25">
      <c r="A183" s="6" t="s">
        <v>210</v>
      </c>
      <c r="B183" s="6" t="s">
        <v>211</v>
      </c>
      <c r="C183" s="6" t="s">
        <v>15</v>
      </c>
      <c r="D183" s="6">
        <v>7201.8505313799997</v>
      </c>
      <c r="E183" s="6">
        <v>10697.71875426</v>
      </c>
      <c r="F183" s="6">
        <v>12733.42180111</v>
      </c>
      <c r="G183" s="6">
        <v>15820.073488939999</v>
      </c>
      <c r="H183" s="6">
        <v>35590.235071499999</v>
      </c>
      <c r="I183" s="6">
        <v>8647.7003528200003</v>
      </c>
      <c r="J183" s="6">
        <v>7.9410862504319102</v>
      </c>
      <c r="K183" s="6">
        <v>11.795788726840399</v>
      </c>
      <c r="L183" s="6">
        <v>14.0404470136051</v>
      </c>
      <c r="M183" s="6">
        <v>17.4439288230786</v>
      </c>
      <c r="N183" s="6">
        <v>39.243403503650903</v>
      </c>
      <c r="O183" s="6">
        <v>9.5353456823930092</v>
      </c>
    </row>
    <row r="184" spans="1:15" x14ac:dyDescent="0.25">
      <c r="A184" s="6" t="s">
        <v>212</v>
      </c>
      <c r="B184" s="6" t="s">
        <v>213</v>
      </c>
      <c r="C184" s="6" t="s">
        <v>15</v>
      </c>
      <c r="D184" s="6">
        <v>2986.3779496030002</v>
      </c>
      <c r="E184" s="6">
        <v>3805.3468765510002</v>
      </c>
      <c r="F184" s="6">
        <v>4826.2547369000004</v>
      </c>
      <c r="G184" s="6">
        <v>6994.675645452</v>
      </c>
      <c r="H184" s="6">
        <v>16090.595499773999</v>
      </c>
      <c r="I184" s="6">
        <v>4837.7492902969998</v>
      </c>
      <c r="J184" s="6">
        <v>7.5526110864936999</v>
      </c>
      <c r="K184" s="6">
        <v>9.62380030016425</v>
      </c>
      <c r="L184" s="6">
        <v>12.205697218263801</v>
      </c>
      <c r="M184" s="6">
        <v>17.6896781712747</v>
      </c>
      <c r="N184" s="6">
        <v>40.693446044240297</v>
      </c>
      <c r="O184" s="6">
        <v>12.2347671795632</v>
      </c>
    </row>
    <row r="185" spans="1:15" x14ac:dyDescent="0.25">
      <c r="A185" s="6" t="s">
        <v>214</v>
      </c>
      <c r="B185" s="6" t="s">
        <v>215</v>
      </c>
      <c r="C185" s="6" t="s">
        <v>15</v>
      </c>
      <c r="D185" s="6">
        <v>7349.7637758800001</v>
      </c>
      <c r="E185" s="6">
        <v>5750.2893709500004</v>
      </c>
      <c r="F185" s="6">
        <v>7110.6298353399998</v>
      </c>
      <c r="G185" s="6">
        <v>15623.075460980001</v>
      </c>
      <c r="H185" s="6">
        <v>32610.019635680001</v>
      </c>
      <c r="I185" s="6">
        <v>7657.2219207799999</v>
      </c>
      <c r="J185" s="6">
        <v>9.6579069603785292</v>
      </c>
      <c r="K185" s="6">
        <v>7.5561285278504497</v>
      </c>
      <c r="L185" s="6">
        <v>9.3436746368332102</v>
      </c>
      <c r="M185" s="6">
        <v>20.529395751777301</v>
      </c>
      <c r="N185" s="6">
        <v>42.850973884505002</v>
      </c>
      <c r="O185" s="6">
        <v>10.0619202386555</v>
      </c>
    </row>
    <row r="186" spans="1:15" x14ac:dyDescent="0.25">
      <c r="A186" s="6" t="s">
        <v>216</v>
      </c>
      <c r="B186" s="6" t="s">
        <v>217</v>
      </c>
      <c r="C186" s="6" t="s">
        <v>15</v>
      </c>
      <c r="D186" s="6">
        <v>6183.4366015300002</v>
      </c>
      <c r="E186" s="6">
        <v>6186.5873743499997</v>
      </c>
      <c r="F186" s="6">
        <v>8013.3495421099997</v>
      </c>
      <c r="G186" s="6">
        <v>13008.18875085</v>
      </c>
      <c r="H186" s="6">
        <v>26485.78651962</v>
      </c>
      <c r="I186" s="6">
        <v>7736.6512119999998</v>
      </c>
      <c r="J186" s="6">
        <v>9.1452015876710906</v>
      </c>
      <c r="K186" s="6">
        <v>9.14986152913289</v>
      </c>
      <c r="L186" s="6">
        <v>11.8516128938615</v>
      </c>
      <c r="M186" s="6">
        <v>19.238898380160201</v>
      </c>
      <c r="N186" s="6">
        <v>39.172045019433597</v>
      </c>
      <c r="O186" s="6">
        <v>11.4423805897408</v>
      </c>
    </row>
    <row r="187" spans="1:15" x14ac:dyDescent="0.25">
      <c r="A187" s="6" t="s">
        <v>218</v>
      </c>
      <c r="B187" s="6" t="s">
        <v>219</v>
      </c>
      <c r="C187" s="6" t="s">
        <v>15</v>
      </c>
      <c r="D187" s="6">
        <v>16331.490393530001</v>
      </c>
      <c r="E187" s="6">
        <v>17275.633808319999</v>
      </c>
      <c r="F187" s="6">
        <v>19214.915968810001</v>
      </c>
      <c r="G187" s="6">
        <v>30670.687248009999</v>
      </c>
      <c r="H187" s="6">
        <v>55234.591398589997</v>
      </c>
      <c r="I187" s="6">
        <v>13915.68118324</v>
      </c>
      <c r="J187" s="6">
        <v>10.6991413910081</v>
      </c>
      <c r="K187" s="6">
        <v>11.3176718279013</v>
      </c>
      <c r="L187" s="6">
        <v>12.5881409358746</v>
      </c>
      <c r="M187" s="6">
        <v>20.093084679880199</v>
      </c>
      <c r="N187" s="6">
        <v>36.185472899778603</v>
      </c>
      <c r="O187" s="6">
        <v>9.1164882655571606</v>
      </c>
    </row>
    <row r="188" spans="1:15" x14ac:dyDescent="0.25">
      <c r="A188" s="6" t="s">
        <v>220</v>
      </c>
      <c r="B188" s="6" t="s">
        <v>221</v>
      </c>
      <c r="C188" s="6" t="s">
        <v>15</v>
      </c>
      <c r="D188" s="6">
        <v>14752.17122228</v>
      </c>
      <c r="E188" s="6">
        <v>14894.392203900001</v>
      </c>
      <c r="F188" s="6">
        <v>17994.587316230001</v>
      </c>
      <c r="G188" s="6">
        <v>30914.630042069999</v>
      </c>
      <c r="H188" s="6">
        <v>62539.076582660004</v>
      </c>
      <c r="I188" s="6">
        <v>12942.142632200001</v>
      </c>
      <c r="J188" s="6">
        <v>9.5770309875829902</v>
      </c>
      <c r="K188" s="6">
        <v>9.6693600913831208</v>
      </c>
      <c r="L188" s="6">
        <v>11.6819902466986</v>
      </c>
      <c r="M188" s="6">
        <v>20.069613172291401</v>
      </c>
      <c r="N188" s="6">
        <v>40.600035434946101</v>
      </c>
      <c r="O188" s="6">
        <v>8.4019700670978104</v>
      </c>
    </row>
    <row r="189" spans="1:15" x14ac:dyDescent="0.25">
      <c r="A189" s="6" t="s">
        <v>222</v>
      </c>
      <c r="B189" s="6" t="s">
        <v>223</v>
      </c>
      <c r="C189" s="6" t="s">
        <v>15</v>
      </c>
      <c r="D189" s="6">
        <v>10137.67402357</v>
      </c>
      <c r="E189" s="6">
        <v>9832.5503283500002</v>
      </c>
      <c r="F189" s="6">
        <v>11943.06599225</v>
      </c>
      <c r="G189" s="6">
        <v>18942.887772279999</v>
      </c>
      <c r="H189" s="6">
        <v>34532.11431592</v>
      </c>
      <c r="I189" s="6">
        <v>8611.7075678900001</v>
      </c>
      <c r="J189" s="6">
        <v>10.7847595995127</v>
      </c>
      <c r="K189" s="6">
        <v>10.4601599237477</v>
      </c>
      <c r="L189" s="6">
        <v>12.7053893534223</v>
      </c>
      <c r="M189" s="6">
        <v>20.152008268327201</v>
      </c>
      <c r="N189" s="6">
        <v>36.736291825345198</v>
      </c>
      <c r="O189" s="6">
        <v>9.1613910296448697</v>
      </c>
    </row>
    <row r="190" spans="1:15" x14ac:dyDescent="0.25">
      <c r="A190" s="6" t="s">
        <v>224</v>
      </c>
      <c r="B190" s="6" t="s">
        <v>225</v>
      </c>
      <c r="C190" s="6" t="s">
        <v>15</v>
      </c>
      <c r="D190" s="6">
        <v>22592.653186129999</v>
      </c>
      <c r="E190" s="6">
        <v>25125.548438760001</v>
      </c>
      <c r="F190" s="6">
        <v>33083.874374569998</v>
      </c>
      <c r="G190" s="6">
        <v>53434.14559973</v>
      </c>
      <c r="H190" s="6">
        <v>111516.40583738001</v>
      </c>
      <c r="I190" s="6">
        <v>20015.372562439999</v>
      </c>
      <c r="J190" s="6">
        <v>8.5008929540855807</v>
      </c>
      <c r="K190" s="6">
        <v>9.45394044386593</v>
      </c>
      <c r="L190" s="6">
        <v>12.448404012030499</v>
      </c>
      <c r="M190" s="6">
        <v>20.105560338313499</v>
      </c>
      <c r="N190" s="6">
        <v>41.960057583228803</v>
      </c>
      <c r="O190" s="6">
        <v>7.5311446684757204</v>
      </c>
    </row>
    <row r="191" spans="1:15" x14ac:dyDescent="0.25">
      <c r="A191" s="6" t="s">
        <v>226</v>
      </c>
      <c r="B191" s="6" t="s">
        <v>227</v>
      </c>
      <c r="C191" s="6" t="s">
        <v>15</v>
      </c>
      <c r="D191" s="6">
        <v>3899.1749043700001</v>
      </c>
      <c r="E191" s="6">
        <v>4799.1932235000004</v>
      </c>
      <c r="F191" s="6">
        <v>7439.1069587399998</v>
      </c>
      <c r="G191" s="6">
        <v>13727.88321009</v>
      </c>
      <c r="H191" s="6">
        <v>38217.821331320003</v>
      </c>
      <c r="I191" s="6">
        <v>12788.820371919999</v>
      </c>
      <c r="J191" s="6">
        <v>4.8214152047345102</v>
      </c>
      <c r="K191" s="6">
        <v>5.9343075767924098</v>
      </c>
      <c r="L191" s="6">
        <v>9.1986187540131592</v>
      </c>
      <c r="M191" s="6">
        <v>16.9748283832478</v>
      </c>
      <c r="N191" s="6">
        <v>47.257173473326198</v>
      </c>
      <c r="O191" s="6">
        <v>15.8136566078859</v>
      </c>
    </row>
    <row r="192" spans="1:15" x14ac:dyDescent="0.25">
      <c r="A192" s="6" t="s">
        <v>228</v>
      </c>
      <c r="B192" s="6" t="s">
        <v>229</v>
      </c>
      <c r="C192" s="6" t="s">
        <v>15</v>
      </c>
      <c r="D192" s="6">
        <v>11125.481710169999</v>
      </c>
      <c r="E192" s="6">
        <v>11455.99664533</v>
      </c>
      <c r="F192" s="6">
        <v>15699.802328690001</v>
      </c>
      <c r="G192" s="6">
        <v>27660.59438323</v>
      </c>
      <c r="H192" s="6">
        <v>71532.286425719998</v>
      </c>
      <c r="I192" s="6">
        <v>21458.83850717</v>
      </c>
      <c r="J192" s="6">
        <v>7.0001080393299704</v>
      </c>
      <c r="K192" s="6">
        <v>7.2080666981103096</v>
      </c>
      <c r="L192" s="6">
        <v>9.8782520487623007</v>
      </c>
      <c r="M192" s="6">
        <v>17.403933974175299</v>
      </c>
      <c r="N192" s="6">
        <v>45.007824948613901</v>
      </c>
      <c r="O192" s="6">
        <v>13.5018142910082</v>
      </c>
    </row>
    <row r="193" spans="1:15" x14ac:dyDescent="0.25">
      <c r="A193" s="6" t="s">
        <v>230</v>
      </c>
      <c r="B193" s="6" t="s">
        <v>231</v>
      </c>
      <c r="C193" s="6" t="s">
        <v>15</v>
      </c>
      <c r="D193" s="6">
        <v>10377.84045958</v>
      </c>
      <c r="E193" s="6">
        <v>12152.193745250001</v>
      </c>
      <c r="F193" s="6">
        <v>16062.72532569</v>
      </c>
      <c r="G193" s="6">
        <v>27909.704250850002</v>
      </c>
      <c r="H193" s="6">
        <v>56726.382100149996</v>
      </c>
      <c r="I193" s="6">
        <v>11382.15411729</v>
      </c>
      <c r="J193" s="6">
        <v>7.7095040224586002</v>
      </c>
      <c r="K193" s="6">
        <v>9.0276379681879106</v>
      </c>
      <c r="L193" s="6">
        <v>11.9326989070967</v>
      </c>
      <c r="M193" s="6">
        <v>20.7335984808795</v>
      </c>
      <c r="N193" s="6">
        <v>42.140970723530401</v>
      </c>
      <c r="O193" s="6">
        <v>8.4555898978468491</v>
      </c>
    </row>
    <row r="194" spans="1:15" x14ac:dyDescent="0.25">
      <c r="A194" s="6" t="s">
        <v>232</v>
      </c>
      <c r="B194" s="6" t="s">
        <v>233</v>
      </c>
      <c r="C194" s="6" t="s">
        <v>15</v>
      </c>
      <c r="D194" s="6">
        <v>8398.8189485999992</v>
      </c>
      <c r="E194" s="6">
        <v>10131.850174699999</v>
      </c>
      <c r="F194" s="6">
        <v>13750.50507051</v>
      </c>
      <c r="G194" s="6">
        <v>22466.29891619</v>
      </c>
      <c r="H194" s="6">
        <v>56665.212860480002</v>
      </c>
      <c r="I194" s="6">
        <v>17539.31403016</v>
      </c>
      <c r="J194" s="6">
        <v>6.5131358556348999</v>
      </c>
      <c r="K194" s="6">
        <v>7.8570709835052703</v>
      </c>
      <c r="L194" s="6">
        <v>10.663273986011699</v>
      </c>
      <c r="M194" s="6">
        <v>17.422218279730799</v>
      </c>
      <c r="N194" s="6">
        <v>43.942872433307599</v>
      </c>
      <c r="O194" s="6">
        <v>13.6014284618098</v>
      </c>
    </row>
    <row r="195" spans="1:15" x14ac:dyDescent="0.25">
      <c r="A195" s="6" t="s">
        <v>234</v>
      </c>
      <c r="B195" s="6" t="s">
        <v>235</v>
      </c>
      <c r="C195" s="6" t="s">
        <v>15</v>
      </c>
      <c r="D195" s="6">
        <v>2692.10239955</v>
      </c>
      <c r="E195" s="6">
        <v>3237.2724785770001</v>
      </c>
      <c r="F195" s="6">
        <v>3385.738326532</v>
      </c>
      <c r="G195" s="6">
        <v>6841.9024517970001</v>
      </c>
      <c r="H195" s="6">
        <v>12994.501231902999</v>
      </c>
      <c r="I195" s="6">
        <v>3325.4831115699999</v>
      </c>
      <c r="J195" s="6">
        <v>8.28925824292849</v>
      </c>
      <c r="K195" s="6">
        <v>9.9678925965577996</v>
      </c>
      <c r="L195" s="6">
        <v>10.425034105796099</v>
      </c>
      <c r="M195" s="6">
        <v>21.066916438747299</v>
      </c>
      <c r="N195" s="6">
        <v>40.011396471137701</v>
      </c>
      <c r="O195" s="6">
        <v>10.239502144832599</v>
      </c>
    </row>
    <row r="196" spans="1:15" x14ac:dyDescent="0.25">
      <c r="A196" s="6" t="s">
        <v>236</v>
      </c>
      <c r="B196" s="6" t="s">
        <v>237</v>
      </c>
      <c r="C196" s="6" t="s">
        <v>15</v>
      </c>
      <c r="D196" s="6">
        <v>4155.8194196900004</v>
      </c>
      <c r="E196" s="6">
        <v>4917.6421868999996</v>
      </c>
      <c r="F196" s="6">
        <v>6296.08749033</v>
      </c>
      <c r="G196" s="6">
        <v>10181.074683479999</v>
      </c>
      <c r="H196" s="6">
        <v>26056.72430202</v>
      </c>
      <c r="I196" s="6">
        <v>4164.6519182900001</v>
      </c>
      <c r="J196" s="6">
        <v>7.4514441290201097</v>
      </c>
      <c r="K196" s="6">
        <v>8.8174033329222503</v>
      </c>
      <c r="L196" s="6">
        <v>11.288975633382099</v>
      </c>
      <c r="M196" s="6">
        <v>18.254813675949201</v>
      </c>
      <c r="N196" s="6">
        <v>46.720082302388803</v>
      </c>
      <c r="O196" s="6">
        <v>7.4672809263375601</v>
      </c>
    </row>
    <row r="197" spans="1:15" x14ac:dyDescent="0.25">
      <c r="A197" s="6" t="s">
        <v>238</v>
      </c>
      <c r="B197" s="6" t="s">
        <v>239</v>
      </c>
      <c r="C197" s="6" t="s">
        <v>15</v>
      </c>
      <c r="D197" s="6">
        <v>2489.5671325940002</v>
      </c>
      <c r="E197" s="6">
        <v>2171.02235359</v>
      </c>
      <c r="F197" s="6">
        <v>3038.3828104979998</v>
      </c>
      <c r="G197" s="6">
        <v>4473.2095672619998</v>
      </c>
      <c r="H197" s="6">
        <v>12803.954414401</v>
      </c>
      <c r="I197" s="6">
        <v>2007.8637218710001</v>
      </c>
      <c r="J197" s="6">
        <v>9.2260863199454199</v>
      </c>
      <c r="K197" s="6">
        <v>8.0455912895516608</v>
      </c>
      <c r="L197" s="6">
        <v>11.2599422267776</v>
      </c>
      <c r="M197" s="6">
        <v>16.577266406856602</v>
      </c>
      <c r="N197" s="6">
        <v>47.450172006739201</v>
      </c>
      <c r="O197" s="6">
        <v>7.4409417501294399</v>
      </c>
    </row>
    <row r="198" spans="1:15" x14ac:dyDescent="0.25">
      <c r="A198" s="6" t="s">
        <v>240</v>
      </c>
      <c r="B198" s="6" t="s">
        <v>241</v>
      </c>
      <c r="C198" s="6" t="s">
        <v>15</v>
      </c>
      <c r="D198" s="6">
        <v>9262.66965179</v>
      </c>
      <c r="E198" s="6">
        <v>10221.2631434</v>
      </c>
      <c r="F198" s="6">
        <v>14982.79697576</v>
      </c>
      <c r="G198" s="6">
        <v>21269.822379550002</v>
      </c>
      <c r="H198" s="6">
        <v>52332.33549618</v>
      </c>
      <c r="I198" s="6">
        <v>9323.1123535299994</v>
      </c>
      <c r="J198" s="6">
        <v>7.8903755381741796</v>
      </c>
      <c r="K198" s="6">
        <v>8.7069503402120407</v>
      </c>
      <c r="L198" s="6">
        <v>12.7630477168233</v>
      </c>
      <c r="M198" s="6">
        <v>18.1186302128867</v>
      </c>
      <c r="N198" s="6">
        <v>44.579132731435202</v>
      </c>
      <c r="O198" s="6">
        <v>7.9418634604686202</v>
      </c>
    </row>
    <row r="199" spans="1:15" x14ac:dyDescent="0.25">
      <c r="A199" s="6" t="s">
        <v>242</v>
      </c>
      <c r="B199" s="6" t="s">
        <v>243</v>
      </c>
      <c r="C199" s="6" t="s">
        <v>15</v>
      </c>
      <c r="D199" s="6">
        <v>5512.80446493</v>
      </c>
      <c r="E199" s="6">
        <v>5514.0377987700003</v>
      </c>
      <c r="F199" s="6">
        <v>7266.82287258</v>
      </c>
      <c r="G199" s="6">
        <v>11640.72090928</v>
      </c>
      <c r="H199" s="6">
        <v>22859.916953659998</v>
      </c>
      <c r="I199" s="6">
        <v>4002.6970001899999</v>
      </c>
      <c r="J199" s="6">
        <v>9.7061543127053707</v>
      </c>
      <c r="K199" s="6">
        <v>9.7083257897904396</v>
      </c>
      <c r="L199" s="6">
        <v>12.794377999992101</v>
      </c>
      <c r="M199" s="6">
        <v>20.4953094519093</v>
      </c>
      <c r="N199" s="6">
        <v>40.248458464175002</v>
      </c>
      <c r="O199" s="6">
        <v>7.0473739814278602</v>
      </c>
    </row>
    <row r="200" spans="1:15" x14ac:dyDescent="0.25">
      <c r="A200" s="6" t="s">
        <v>244</v>
      </c>
      <c r="B200" s="6" t="s">
        <v>245</v>
      </c>
      <c r="C200" s="6" t="s">
        <v>15</v>
      </c>
      <c r="D200" s="6">
        <v>5313.42908601</v>
      </c>
      <c r="E200" s="6">
        <v>6114.8584565199999</v>
      </c>
      <c r="F200" s="6">
        <v>6336.2256109199998</v>
      </c>
      <c r="G200" s="6">
        <v>12652.237490539999</v>
      </c>
      <c r="H200" s="6">
        <v>25243.536541720001</v>
      </c>
      <c r="I200" s="6">
        <v>7291.7128155600003</v>
      </c>
      <c r="J200" s="6">
        <v>8.4404452374869798</v>
      </c>
      <c r="K200" s="6">
        <v>9.7135253151554206</v>
      </c>
      <c r="L200" s="6">
        <v>10.0651696702125</v>
      </c>
      <c r="M200" s="6">
        <v>20.098229588074599</v>
      </c>
      <c r="N200" s="6">
        <v>40.099657741153202</v>
      </c>
      <c r="O200" s="6">
        <v>11.5829724479173</v>
      </c>
    </row>
    <row r="201" spans="1:15" x14ac:dyDescent="0.25">
      <c r="A201" s="6" t="s">
        <v>246</v>
      </c>
      <c r="B201" s="6" t="s">
        <v>247</v>
      </c>
      <c r="C201" s="6" t="s">
        <v>15</v>
      </c>
      <c r="D201" s="6">
        <v>13500.92926203</v>
      </c>
      <c r="E201" s="6">
        <v>13230.51822509</v>
      </c>
      <c r="F201" s="6">
        <v>15732.171658069999</v>
      </c>
      <c r="G201" s="6">
        <v>30270.088899589999</v>
      </c>
      <c r="H201" s="6">
        <v>55296.321918779999</v>
      </c>
      <c r="I201" s="6">
        <v>11615.97003626</v>
      </c>
      <c r="J201" s="6">
        <v>9.6679670467091103</v>
      </c>
      <c r="K201" s="6">
        <v>9.4743266725198403</v>
      </c>
      <c r="L201" s="6">
        <v>11.2657517280053</v>
      </c>
      <c r="M201" s="6">
        <v>21.6763021494558</v>
      </c>
      <c r="N201" s="6">
        <v>39.597497901014897</v>
      </c>
      <c r="O201" s="6">
        <v>8.3181545022950694</v>
      </c>
    </row>
    <row r="202" spans="1:15" x14ac:dyDescent="0.25">
      <c r="A202" s="6" t="s">
        <v>248</v>
      </c>
      <c r="B202" s="6" t="s">
        <v>249</v>
      </c>
      <c r="C202" s="6" t="s">
        <v>15</v>
      </c>
      <c r="D202" s="6">
        <v>2102.996678079</v>
      </c>
      <c r="E202" s="6">
        <v>2427.8769400169999</v>
      </c>
      <c r="F202" s="6">
        <v>3998.326959691</v>
      </c>
      <c r="G202" s="6">
        <v>5005.6772932719996</v>
      </c>
      <c r="H202" s="6">
        <v>12521.541378255</v>
      </c>
      <c r="I202" s="6">
        <v>1788.5807515050001</v>
      </c>
      <c r="J202" s="6">
        <v>7.5525109643280501</v>
      </c>
      <c r="K202" s="6">
        <v>8.7192563833564005</v>
      </c>
      <c r="L202" s="6">
        <v>14.359227723373699</v>
      </c>
      <c r="M202" s="6">
        <v>17.9769340747882</v>
      </c>
      <c r="N202" s="6">
        <v>44.968724646746999</v>
      </c>
      <c r="O202" s="6">
        <v>6.4233462074066896</v>
      </c>
    </row>
    <row r="203" spans="1:15" x14ac:dyDescent="0.25">
      <c r="A203" s="6" t="s">
        <v>250</v>
      </c>
      <c r="B203" s="6" t="s">
        <v>251</v>
      </c>
      <c r="C203" s="6" t="s">
        <v>15</v>
      </c>
      <c r="D203" s="6">
        <v>17266.99612964</v>
      </c>
      <c r="E203" s="6">
        <v>20795.68578209</v>
      </c>
      <c r="F203" s="6">
        <v>24309.204083709999</v>
      </c>
      <c r="G203" s="6">
        <v>36020.858909950002</v>
      </c>
      <c r="H203" s="6">
        <v>80006.476553689994</v>
      </c>
      <c r="I203" s="6">
        <v>15663.77854062</v>
      </c>
      <c r="J203" s="6">
        <v>8.8976240342912796</v>
      </c>
      <c r="K203" s="6">
        <v>10.7159457403638</v>
      </c>
      <c r="L203" s="6">
        <v>12.526449701255601</v>
      </c>
      <c r="M203" s="6">
        <v>18.561425367022899</v>
      </c>
      <c r="N203" s="6">
        <v>41.227063661704499</v>
      </c>
      <c r="O203" s="6">
        <v>8.0714914953619292</v>
      </c>
    </row>
    <row r="204" spans="1:15" x14ac:dyDescent="0.25">
      <c r="A204" s="6" t="s">
        <v>252</v>
      </c>
      <c r="B204" s="6" t="s">
        <v>253</v>
      </c>
      <c r="C204" s="6" t="s">
        <v>15</v>
      </c>
      <c r="D204" s="6">
        <v>19102.732299160001</v>
      </c>
      <c r="E204" s="6">
        <v>21182.827394380001</v>
      </c>
      <c r="F204" s="6">
        <v>29960.690230420001</v>
      </c>
      <c r="G204" s="6">
        <v>42131.617997280002</v>
      </c>
      <c r="H204" s="6">
        <v>94520.535662370006</v>
      </c>
      <c r="I204" s="6">
        <v>24261.596414579999</v>
      </c>
      <c r="J204" s="6">
        <v>8.2638571981785702</v>
      </c>
      <c r="K204" s="6">
        <v>9.1637079921032498</v>
      </c>
      <c r="L204" s="6">
        <v>12.961018442055099</v>
      </c>
      <c r="M204" s="6">
        <v>18.2261714819216</v>
      </c>
      <c r="N204" s="6">
        <v>40.889658964833899</v>
      </c>
      <c r="O204" s="6">
        <v>10.495585920907599</v>
      </c>
    </row>
    <row r="205" spans="1:15" x14ac:dyDescent="0.25">
      <c r="A205" s="6" t="s">
        <v>254</v>
      </c>
      <c r="B205" s="6" t="s">
        <v>255</v>
      </c>
      <c r="C205" s="6" t="s">
        <v>15</v>
      </c>
      <c r="D205" s="6">
        <v>10221.48674712</v>
      </c>
      <c r="E205" s="6">
        <v>12984.31057519</v>
      </c>
      <c r="F205" s="6">
        <v>18465.878153969999</v>
      </c>
      <c r="G205" s="6">
        <v>24086.651576380002</v>
      </c>
      <c r="H205" s="6">
        <v>54699.996094210001</v>
      </c>
      <c r="I205" s="6">
        <v>8464.6768521100003</v>
      </c>
      <c r="J205" s="6">
        <v>7.9283655726292999</v>
      </c>
      <c r="K205" s="6">
        <v>10.071368627237</v>
      </c>
      <c r="L205" s="6">
        <v>14.3231837252593</v>
      </c>
      <c r="M205" s="6">
        <v>18.682974780737801</v>
      </c>
      <c r="N205" s="6">
        <v>42.428423240727199</v>
      </c>
      <c r="O205" s="6">
        <v>6.5656840534093801</v>
      </c>
    </row>
    <row r="206" spans="1:15" x14ac:dyDescent="0.25">
      <c r="A206" s="6" t="s">
        <v>256</v>
      </c>
      <c r="B206" s="6" t="s">
        <v>257</v>
      </c>
      <c r="C206" s="6" t="s">
        <v>15</v>
      </c>
      <c r="D206" s="6">
        <v>7931.2079933900004</v>
      </c>
      <c r="E206" s="6">
        <v>9082.8174826699997</v>
      </c>
      <c r="F206" s="6">
        <v>13783.18331692</v>
      </c>
      <c r="G206" s="6">
        <v>18413.022539910002</v>
      </c>
      <c r="H206" s="6">
        <v>39943.289279199998</v>
      </c>
      <c r="I206" s="6">
        <v>4851.4793878</v>
      </c>
      <c r="J206" s="6">
        <v>8.4370065351835297</v>
      </c>
      <c r="K206" s="6">
        <v>9.6620578508383907</v>
      </c>
      <c r="L206" s="6">
        <v>14.6621810722154</v>
      </c>
      <c r="M206" s="6">
        <v>19.587279974396601</v>
      </c>
      <c r="N206" s="6">
        <v>42.490600797028598</v>
      </c>
      <c r="O206" s="6">
        <v>5.1608737703373997</v>
      </c>
    </row>
    <row r="207" spans="1:15" x14ac:dyDescent="0.25">
      <c r="A207" s="6" t="s">
        <v>258</v>
      </c>
      <c r="B207" s="6" t="s">
        <v>259</v>
      </c>
      <c r="C207" s="6" t="s">
        <v>15</v>
      </c>
      <c r="D207" s="6">
        <v>1226.7413192720001</v>
      </c>
      <c r="E207" s="6">
        <v>1438.86774618</v>
      </c>
      <c r="F207" s="6">
        <v>1807.118530323</v>
      </c>
      <c r="G207" s="6">
        <v>3002.4362841990001</v>
      </c>
      <c r="H207" s="6">
        <v>6077.6436823630002</v>
      </c>
      <c r="I207" s="6">
        <v>1456.1924379760001</v>
      </c>
      <c r="J207" s="6">
        <v>8.1733714387795207</v>
      </c>
      <c r="K207" s="6">
        <v>9.5866996212272202</v>
      </c>
      <c r="L207" s="6">
        <v>12.0402327289314</v>
      </c>
      <c r="M207" s="6">
        <v>20.004239350632201</v>
      </c>
      <c r="N207" s="6">
        <v>40.493328551110999</v>
      </c>
      <c r="O207" s="6">
        <v>9.7021283093186206</v>
      </c>
    </row>
    <row r="208" spans="1:15" x14ac:dyDescent="0.25">
      <c r="A208" s="6" t="s">
        <v>260</v>
      </c>
      <c r="B208" s="6" t="s">
        <v>261</v>
      </c>
      <c r="C208" s="6" t="s">
        <v>15</v>
      </c>
      <c r="D208" s="6">
        <v>631.62102602200002</v>
      </c>
      <c r="E208" s="6">
        <v>693.71859787999995</v>
      </c>
      <c r="F208" s="6">
        <v>1055.4647381360001</v>
      </c>
      <c r="G208" s="6">
        <v>2426.3568303699999</v>
      </c>
      <c r="H208" s="6">
        <v>5112.5005431210002</v>
      </c>
      <c r="I208" s="6">
        <v>2022.3382644569999</v>
      </c>
      <c r="J208" s="6">
        <v>5.2890724001234304</v>
      </c>
      <c r="K208" s="6">
        <v>5.8090654654229903</v>
      </c>
      <c r="L208" s="6">
        <v>8.8382577301728098</v>
      </c>
      <c r="M208" s="6">
        <v>20.317843161721999</v>
      </c>
      <c r="N208" s="6">
        <v>42.811091468154402</v>
      </c>
      <c r="O208" s="6">
        <v>16.934669774404401</v>
      </c>
    </row>
    <row r="209" spans="1:15" x14ac:dyDescent="0.25">
      <c r="A209" s="6" t="s">
        <v>262</v>
      </c>
      <c r="B209" s="6" t="s">
        <v>263</v>
      </c>
      <c r="C209" s="6" t="s">
        <v>15</v>
      </c>
      <c r="D209" s="6">
        <v>798.87472886700004</v>
      </c>
      <c r="E209" s="6">
        <v>959.83810696800003</v>
      </c>
      <c r="F209" s="6">
        <v>1699.597696847</v>
      </c>
      <c r="G209" s="6">
        <v>3697.7324945969999</v>
      </c>
      <c r="H209" s="6">
        <v>7299.6733279310001</v>
      </c>
      <c r="I209" s="6">
        <v>2593.2836452370002</v>
      </c>
      <c r="J209" s="6">
        <v>4.6857571050856599</v>
      </c>
      <c r="K209" s="6">
        <v>5.62987921252176</v>
      </c>
      <c r="L209" s="6">
        <v>9.9688996234526304</v>
      </c>
      <c r="M209" s="6">
        <v>21.688852686374901</v>
      </c>
      <c r="N209" s="6">
        <v>42.815844493751001</v>
      </c>
      <c r="O209" s="6">
        <v>15.2107668788141</v>
      </c>
    </row>
    <row r="210" spans="1:15" x14ac:dyDescent="0.25">
      <c r="A210" s="6" t="s">
        <v>264</v>
      </c>
      <c r="B210" s="6" t="s">
        <v>265</v>
      </c>
      <c r="C210" s="6" t="s">
        <v>15</v>
      </c>
      <c r="D210" s="6">
        <v>1597.6783591989999</v>
      </c>
      <c r="E210" s="6">
        <v>1804.8170914889999</v>
      </c>
      <c r="F210" s="6">
        <v>2338.4783886139999</v>
      </c>
      <c r="G210" s="6">
        <v>3862.927954111</v>
      </c>
      <c r="H210" s="6">
        <v>8051.5344081789999</v>
      </c>
      <c r="I210" s="6">
        <v>2606.5637986239999</v>
      </c>
      <c r="J210" s="6">
        <v>7.8850970248838603</v>
      </c>
      <c r="K210" s="6">
        <v>8.9073985365203807</v>
      </c>
      <c r="L210" s="6">
        <v>11.541202194201301</v>
      </c>
      <c r="M210" s="6">
        <v>19.064889715081499</v>
      </c>
      <c r="N210" s="6">
        <v>39.737115823182201</v>
      </c>
      <c r="O210" s="6">
        <v>12.8642967061308</v>
      </c>
    </row>
    <row r="211" spans="1:15" x14ac:dyDescent="0.25">
      <c r="A211" s="6" t="s">
        <v>266</v>
      </c>
      <c r="B211" s="6" t="s">
        <v>267</v>
      </c>
      <c r="C211" s="6" t="s">
        <v>15</v>
      </c>
      <c r="D211" s="6">
        <v>3939.6817071989999</v>
      </c>
      <c r="E211" s="6">
        <v>4454.5655620349999</v>
      </c>
      <c r="F211" s="6">
        <v>5615.7109318880002</v>
      </c>
      <c r="G211" s="6">
        <v>8064.231991654</v>
      </c>
      <c r="H211" s="6">
        <v>17124.256324942002</v>
      </c>
      <c r="I211" s="6">
        <v>4801.5534820419998</v>
      </c>
      <c r="J211" s="6">
        <v>8.9538220618647504</v>
      </c>
      <c r="K211" s="6">
        <v>10.124012641043899</v>
      </c>
      <c r="L211" s="6">
        <v>12.762979390724199</v>
      </c>
      <c r="M211" s="6">
        <v>18.3277999811318</v>
      </c>
      <c r="N211" s="6">
        <v>38.918764375080499</v>
      </c>
      <c r="O211" s="6">
        <v>10.912621550155</v>
      </c>
    </row>
    <row r="212" spans="1:15" x14ac:dyDescent="0.25">
      <c r="A212" s="6" t="s">
        <v>268</v>
      </c>
      <c r="B212" s="6" t="s">
        <v>269</v>
      </c>
      <c r="C212" s="6" t="s">
        <v>15</v>
      </c>
      <c r="D212" s="6">
        <v>2288.97909007</v>
      </c>
      <c r="E212" s="6">
        <v>2701.5648916</v>
      </c>
      <c r="F212" s="6">
        <v>2971.0253011300001</v>
      </c>
      <c r="G212" s="6">
        <v>7183.6080584250003</v>
      </c>
      <c r="H212" s="6">
        <v>17395.904563944001</v>
      </c>
      <c r="I212" s="6">
        <v>7589.9180962809996</v>
      </c>
      <c r="J212" s="6">
        <v>5.7037678851443898</v>
      </c>
      <c r="K212" s="6">
        <v>6.7318653696702997</v>
      </c>
      <c r="L212" s="6">
        <v>7.4033173881105698</v>
      </c>
      <c r="M212" s="6">
        <v>17.900396347375999</v>
      </c>
      <c r="N212" s="6">
        <v>43.347797371895702</v>
      </c>
      <c r="O212" s="6">
        <v>18.912855637803101</v>
      </c>
    </row>
    <row r="213" spans="1:15" x14ac:dyDescent="0.25">
      <c r="A213" s="6" t="s">
        <v>270</v>
      </c>
      <c r="B213" s="6" t="s">
        <v>271</v>
      </c>
      <c r="C213" s="6" t="s">
        <v>15</v>
      </c>
      <c r="D213" s="6">
        <v>1305.98601048</v>
      </c>
      <c r="E213" s="6">
        <v>1636.6828573600001</v>
      </c>
      <c r="F213" s="6">
        <v>2184.8923668500001</v>
      </c>
      <c r="G213" s="6">
        <v>6236.4995082129999</v>
      </c>
      <c r="H213" s="6">
        <v>16356.053158602999</v>
      </c>
      <c r="I213" s="6">
        <v>5761.8860964519999</v>
      </c>
      <c r="J213" s="6">
        <v>3.9005615272673402</v>
      </c>
      <c r="K213" s="6">
        <v>4.8882469908004804</v>
      </c>
      <c r="L213" s="6">
        <v>6.5255730451683096</v>
      </c>
      <c r="M213" s="6">
        <v>18.6264246717441</v>
      </c>
      <c r="N213" s="6">
        <v>48.850287197898901</v>
      </c>
      <c r="O213" s="6">
        <v>17.208906567120899</v>
      </c>
    </row>
    <row r="214" spans="1:15" x14ac:dyDescent="0.25">
      <c r="A214" s="6" t="s">
        <v>272</v>
      </c>
      <c r="B214" s="6" t="s">
        <v>273</v>
      </c>
      <c r="C214" s="6" t="s">
        <v>15</v>
      </c>
      <c r="D214" s="6">
        <v>887.20871084999999</v>
      </c>
      <c r="E214" s="6">
        <v>1196.4455797610001</v>
      </c>
      <c r="F214" s="6">
        <v>1507.8631339210001</v>
      </c>
      <c r="G214" s="6">
        <v>4744.1571634510001</v>
      </c>
      <c r="H214" s="6">
        <v>12337.931749943</v>
      </c>
      <c r="I214" s="6">
        <v>4667.3936637099996</v>
      </c>
      <c r="J214" s="6">
        <v>3.50108011046416</v>
      </c>
      <c r="K214" s="6">
        <v>4.72138265926269</v>
      </c>
      <c r="L214" s="6">
        <v>5.95029057189398</v>
      </c>
      <c r="M214" s="6">
        <v>18.721270522649899</v>
      </c>
      <c r="N214" s="6">
        <v>48.687627754021001</v>
      </c>
      <c r="O214" s="6">
        <v>18.418348381708199</v>
      </c>
    </row>
    <row r="215" spans="1:15" x14ac:dyDescent="0.25">
      <c r="A215" s="6" t="s">
        <v>274</v>
      </c>
      <c r="B215" s="6" t="s">
        <v>275</v>
      </c>
      <c r="C215" s="6" t="s">
        <v>15</v>
      </c>
      <c r="D215" s="6">
        <v>2332.1743193749999</v>
      </c>
      <c r="E215" s="6">
        <v>2583.4068100589998</v>
      </c>
      <c r="F215" s="6">
        <v>3893.0079065559999</v>
      </c>
      <c r="G215" s="6">
        <v>7143.075625773</v>
      </c>
      <c r="H215" s="6">
        <v>14615.979719917999</v>
      </c>
      <c r="I215" s="6">
        <v>4504.3556185039997</v>
      </c>
      <c r="J215" s="6">
        <v>6.6496758649711998</v>
      </c>
      <c r="K215" s="6">
        <v>7.3660093808319296</v>
      </c>
      <c r="L215" s="6">
        <v>11.1000453539446</v>
      </c>
      <c r="M215" s="6">
        <v>20.366889900020901</v>
      </c>
      <c r="N215" s="6">
        <v>41.674212248633999</v>
      </c>
      <c r="O215" s="6">
        <v>12.8431672515974</v>
      </c>
    </row>
    <row r="216" spans="1:15" x14ac:dyDescent="0.25">
      <c r="A216" s="6" t="s">
        <v>276</v>
      </c>
      <c r="B216" s="6" t="s">
        <v>277</v>
      </c>
      <c r="C216" s="6" t="s">
        <v>15</v>
      </c>
      <c r="D216" s="6">
        <v>1050.8532703999999</v>
      </c>
      <c r="E216" s="6">
        <v>1236.08891507</v>
      </c>
      <c r="F216" s="6">
        <v>1729.688798402</v>
      </c>
      <c r="G216" s="6">
        <v>4209.266362847</v>
      </c>
      <c r="H216" s="6">
        <v>12223.381825278</v>
      </c>
      <c r="I216" s="6">
        <v>4840.7208281330004</v>
      </c>
      <c r="J216" s="6">
        <v>4.1552126152415898</v>
      </c>
      <c r="K216" s="6">
        <v>4.8876588179661802</v>
      </c>
      <c r="L216" s="6">
        <v>6.8394179454057298</v>
      </c>
      <c r="M216" s="6">
        <v>16.643995108048099</v>
      </c>
      <c r="N216" s="6">
        <v>48.332866054626997</v>
      </c>
      <c r="O216" s="6">
        <v>19.140849458711401</v>
      </c>
    </row>
    <row r="217" spans="1:15" x14ac:dyDescent="0.25">
      <c r="A217" s="6" t="s">
        <v>278</v>
      </c>
      <c r="B217" s="6" t="s">
        <v>279</v>
      </c>
      <c r="C217" s="6" t="s">
        <v>15</v>
      </c>
      <c r="D217" s="6">
        <v>1143.6224178519999</v>
      </c>
      <c r="E217" s="6">
        <v>1419.3139570640001</v>
      </c>
      <c r="F217" s="6">
        <v>1866.466882917</v>
      </c>
      <c r="G217" s="6">
        <v>2895.680505542</v>
      </c>
      <c r="H217" s="6">
        <v>10604.679905138</v>
      </c>
      <c r="I217" s="6">
        <v>2973.2363316679998</v>
      </c>
      <c r="J217" s="6">
        <v>5.4710922730808802</v>
      </c>
      <c r="K217" s="6">
        <v>6.79000122973597</v>
      </c>
      <c r="L217" s="6">
        <v>8.9291818538049004</v>
      </c>
      <c r="M217" s="6">
        <v>13.852942187805199</v>
      </c>
      <c r="N217" s="6">
        <v>50.732813017491097</v>
      </c>
      <c r="O217" s="6">
        <v>14.2239694380819</v>
      </c>
    </row>
    <row r="218" spans="1:15" x14ac:dyDescent="0.25">
      <c r="A218" s="6" t="s">
        <v>280</v>
      </c>
      <c r="B218" s="6" t="s">
        <v>281</v>
      </c>
      <c r="C218" s="6" t="s">
        <v>15</v>
      </c>
      <c r="D218" s="6">
        <v>2102.3203688499998</v>
      </c>
      <c r="E218" s="6">
        <v>2414.6435843999998</v>
      </c>
      <c r="F218" s="6">
        <v>3300.1864977099999</v>
      </c>
      <c r="G218" s="6">
        <v>7279.1908550099997</v>
      </c>
      <c r="H218" s="6">
        <v>20458.5101259</v>
      </c>
      <c r="I218" s="6">
        <v>6884.1485690400004</v>
      </c>
      <c r="J218" s="6">
        <v>4.9537462447393201</v>
      </c>
      <c r="K218" s="6">
        <v>5.6896806813266698</v>
      </c>
      <c r="L218" s="6">
        <v>7.7763059865671504</v>
      </c>
      <c r="M218" s="6">
        <v>17.152126239670899</v>
      </c>
      <c r="N218" s="6">
        <v>48.2068619087663</v>
      </c>
      <c r="O218" s="6">
        <v>16.2212789389297</v>
      </c>
    </row>
    <row r="219" spans="1:15" x14ac:dyDescent="0.25">
      <c r="A219" s="6" t="s">
        <v>282</v>
      </c>
      <c r="B219" s="6" t="s">
        <v>283</v>
      </c>
      <c r="C219" s="6" t="s">
        <v>15</v>
      </c>
      <c r="D219" s="6">
        <v>2589.7787050500001</v>
      </c>
      <c r="E219" s="6">
        <v>3282.2074221399998</v>
      </c>
      <c r="F219" s="6">
        <v>4196.7630667599997</v>
      </c>
      <c r="G219" s="6">
        <v>6068.23491474</v>
      </c>
      <c r="H219" s="6">
        <v>21845.743588680001</v>
      </c>
      <c r="I219" s="6">
        <v>4435.2723018400002</v>
      </c>
      <c r="J219" s="6">
        <v>6.1053767388802704</v>
      </c>
      <c r="K219" s="6">
        <v>7.7377703385381897</v>
      </c>
      <c r="L219" s="6">
        <v>9.89382589192833</v>
      </c>
      <c r="M219" s="6">
        <v>14.305801581529099</v>
      </c>
      <c r="N219" s="6">
        <v>51.5011164814156</v>
      </c>
      <c r="O219" s="6">
        <v>10.4561089677085</v>
      </c>
    </row>
    <row r="220" spans="1:15" x14ac:dyDescent="0.25">
      <c r="A220" s="6" t="s">
        <v>284</v>
      </c>
      <c r="B220" s="6" t="s">
        <v>285</v>
      </c>
      <c r="C220" s="6" t="s">
        <v>15</v>
      </c>
      <c r="D220" s="6">
        <v>1969.536070528</v>
      </c>
      <c r="E220" s="6">
        <v>2410.4049967599999</v>
      </c>
      <c r="F220" s="6">
        <v>3839.9525517369998</v>
      </c>
      <c r="G220" s="6">
        <v>6238.4224179479997</v>
      </c>
      <c r="H220" s="6">
        <v>19699.483840416</v>
      </c>
      <c r="I220" s="6">
        <v>7464.2001209319997</v>
      </c>
      <c r="J220" s="6">
        <v>4.73195922975217</v>
      </c>
      <c r="K220" s="6">
        <v>5.7911801375648304</v>
      </c>
      <c r="L220" s="6">
        <v>9.2257761565804195</v>
      </c>
      <c r="M220" s="6">
        <v>14.9882812411697</v>
      </c>
      <c r="N220" s="6">
        <v>47.329498441234598</v>
      </c>
      <c r="O220" s="6">
        <v>17.933304793698301</v>
      </c>
    </row>
    <row r="221" spans="1:15" x14ac:dyDescent="0.25">
      <c r="A221" s="6" t="s">
        <v>286</v>
      </c>
      <c r="B221" s="6" t="s">
        <v>287</v>
      </c>
      <c r="C221" s="6" t="s">
        <v>15</v>
      </c>
      <c r="D221" s="6">
        <v>7558.80131592</v>
      </c>
      <c r="E221" s="6">
        <v>7544.6313198600001</v>
      </c>
      <c r="F221" s="6">
        <v>10035.734290140001</v>
      </c>
      <c r="G221" s="6">
        <v>18103.52038781</v>
      </c>
      <c r="H221" s="6">
        <v>37780.137766710002</v>
      </c>
      <c r="I221" s="6">
        <v>11569.17491912</v>
      </c>
      <c r="J221" s="6">
        <v>8.1635576680014701</v>
      </c>
      <c r="K221" s="6">
        <v>8.1482539743129596</v>
      </c>
      <c r="L221" s="6">
        <v>10.8386624008421</v>
      </c>
      <c r="M221" s="6">
        <v>19.551927151261498</v>
      </c>
      <c r="N221" s="6">
        <v>40.802809926224199</v>
      </c>
      <c r="O221" s="6">
        <v>12.494788879357801</v>
      </c>
    </row>
    <row r="222" spans="1:15" x14ac:dyDescent="0.25">
      <c r="A222" s="6" t="s">
        <v>288</v>
      </c>
      <c r="B222" s="6" t="s">
        <v>289</v>
      </c>
      <c r="C222" s="6" t="s">
        <v>15</v>
      </c>
      <c r="D222" s="6">
        <v>12847.347784220001</v>
      </c>
      <c r="E222" s="6">
        <v>11828.05619591</v>
      </c>
      <c r="F222" s="6">
        <v>15756.080921360001</v>
      </c>
      <c r="G222" s="6">
        <v>30595.815783400001</v>
      </c>
      <c r="H222" s="6">
        <v>81613.564182000002</v>
      </c>
      <c r="I222" s="6">
        <v>21579.135132889998</v>
      </c>
      <c r="J222" s="6">
        <v>7.3742094961750801</v>
      </c>
      <c r="K222" s="6">
        <v>6.78914946385314</v>
      </c>
      <c r="L222" s="6">
        <v>9.0437842505911501</v>
      </c>
      <c r="M222" s="6">
        <v>17.561597855262701</v>
      </c>
      <c r="N222" s="6">
        <v>46.845117771841998</v>
      </c>
      <c r="O222" s="6">
        <v>12.386141162275999</v>
      </c>
    </row>
    <row r="223" spans="1:15" x14ac:dyDescent="0.25">
      <c r="A223" s="6" t="s">
        <v>290</v>
      </c>
      <c r="B223" s="6" t="s">
        <v>291</v>
      </c>
      <c r="C223" s="6" t="s">
        <v>15</v>
      </c>
      <c r="D223" s="6">
        <v>7575.8233870000004</v>
      </c>
      <c r="E223" s="6">
        <v>6918.5841910999998</v>
      </c>
      <c r="F223" s="6">
        <v>7990.3797569099997</v>
      </c>
      <c r="G223" s="6">
        <v>17824.493256850001</v>
      </c>
      <c r="H223" s="6">
        <v>61375.925677070001</v>
      </c>
      <c r="I223" s="6">
        <v>28681.793733409999</v>
      </c>
      <c r="J223" s="6">
        <v>5.8111511247969299</v>
      </c>
      <c r="K223" s="6">
        <v>5.3070057537381503</v>
      </c>
      <c r="L223" s="6">
        <v>6.1291429247942899</v>
      </c>
      <c r="M223" s="6">
        <v>13.672549998488901</v>
      </c>
      <c r="N223" s="6">
        <v>47.079341916258201</v>
      </c>
      <c r="O223" s="6">
        <v>22.000808281923501</v>
      </c>
    </row>
    <row r="224" spans="1:15" x14ac:dyDescent="0.25">
      <c r="A224" s="6" t="s">
        <v>292</v>
      </c>
      <c r="B224" s="6" t="s">
        <v>293</v>
      </c>
      <c r="C224" s="6" t="s">
        <v>15</v>
      </c>
      <c r="D224" s="6">
        <v>12673.079842990001</v>
      </c>
      <c r="E224" s="6">
        <v>12560.652415099999</v>
      </c>
      <c r="F224" s="6">
        <v>14991.142780620001</v>
      </c>
      <c r="G224" s="6">
        <v>28835.115585060001</v>
      </c>
      <c r="H224" s="6">
        <v>66372.313844739998</v>
      </c>
      <c r="I224" s="6">
        <v>15085.69553153</v>
      </c>
      <c r="J224" s="6">
        <v>8.4196440578446694</v>
      </c>
      <c r="K224" s="6">
        <v>8.3449503814139607</v>
      </c>
      <c r="L224" s="6">
        <v>9.9597010195564799</v>
      </c>
      <c r="M224" s="6">
        <v>19.157254006200102</v>
      </c>
      <c r="N224" s="6">
        <v>44.095931280459702</v>
      </c>
      <c r="O224" s="6">
        <v>10.022519254524999</v>
      </c>
    </row>
    <row r="225" spans="1:15" x14ac:dyDescent="0.25">
      <c r="A225" s="6" t="s">
        <v>294</v>
      </c>
      <c r="B225" s="6" t="s">
        <v>295</v>
      </c>
      <c r="C225" s="6" t="s">
        <v>15</v>
      </c>
      <c r="D225" s="6">
        <v>4689.6228725700003</v>
      </c>
      <c r="E225" s="6">
        <v>4096.40629025</v>
      </c>
      <c r="F225" s="6">
        <v>4835.9909665699997</v>
      </c>
      <c r="G225" s="6">
        <v>10423.363708970001</v>
      </c>
      <c r="H225" s="6">
        <v>38963.458747850003</v>
      </c>
      <c r="I225" s="6">
        <v>16465.15741294</v>
      </c>
      <c r="J225" s="6">
        <v>5.9008265251782399</v>
      </c>
      <c r="K225" s="6">
        <v>5.15439802991395</v>
      </c>
      <c r="L225" s="6">
        <v>6.0849975672820298</v>
      </c>
      <c r="M225" s="6">
        <v>13.1154386454457</v>
      </c>
      <c r="N225" s="6">
        <v>49.026673815671501</v>
      </c>
      <c r="O225" s="6">
        <v>20.717665416508702</v>
      </c>
    </row>
    <row r="226" spans="1:15" x14ac:dyDescent="0.25">
      <c r="A226" s="6" t="s">
        <v>296</v>
      </c>
      <c r="B226" s="6" t="s">
        <v>297</v>
      </c>
      <c r="C226" s="6" t="s">
        <v>15</v>
      </c>
      <c r="D226" s="6">
        <v>2715.4984387600002</v>
      </c>
      <c r="E226" s="6">
        <v>3336.0215044699999</v>
      </c>
      <c r="F226" s="6">
        <v>5253.6947638299998</v>
      </c>
      <c r="G226" s="6">
        <v>9774.4811894499999</v>
      </c>
      <c r="H226" s="6">
        <v>23339.707847019999</v>
      </c>
      <c r="I226" s="6">
        <v>8654.5962564500005</v>
      </c>
      <c r="J226" s="6">
        <v>5.1164382536854696</v>
      </c>
      <c r="K226" s="6">
        <v>6.2856040706772802</v>
      </c>
      <c r="L226" s="6">
        <v>9.8988106489655596</v>
      </c>
      <c r="M226" s="6">
        <v>18.416703450755001</v>
      </c>
      <c r="N226" s="6">
        <v>43.975784465140698</v>
      </c>
      <c r="O226" s="6">
        <v>16.306659110776</v>
      </c>
    </row>
    <row r="227" spans="1:15" x14ac:dyDescent="0.25">
      <c r="A227" s="6" t="s">
        <v>298</v>
      </c>
      <c r="B227" s="6" t="s">
        <v>299</v>
      </c>
      <c r="C227" s="6" t="s">
        <v>15</v>
      </c>
      <c r="D227" s="6">
        <v>4620.2041432599999</v>
      </c>
      <c r="E227" s="6">
        <v>4171.8601374899999</v>
      </c>
      <c r="F227" s="6">
        <v>5418.4524033400003</v>
      </c>
      <c r="G227" s="6">
        <v>11293.71766712</v>
      </c>
      <c r="H227" s="6">
        <v>29625.359504240001</v>
      </c>
      <c r="I227" s="6">
        <v>11319.40614354</v>
      </c>
      <c r="J227" s="6">
        <v>6.9530077854147203</v>
      </c>
      <c r="K227" s="6">
        <v>6.2782888193252102</v>
      </c>
      <c r="L227" s="6">
        <v>8.1543024024776294</v>
      </c>
      <c r="M227" s="6">
        <v>16.996068665129101</v>
      </c>
      <c r="N227" s="6">
        <v>44.583604726467399</v>
      </c>
      <c r="O227" s="6">
        <v>17.034727601185899</v>
      </c>
    </row>
    <row r="228" spans="1:15" x14ac:dyDescent="0.25">
      <c r="A228" s="6" t="s">
        <v>300</v>
      </c>
      <c r="B228" s="6" t="s">
        <v>301</v>
      </c>
      <c r="C228" s="6" t="s">
        <v>15</v>
      </c>
      <c r="D228" s="6">
        <v>2069.2102119599999</v>
      </c>
      <c r="E228" s="6">
        <v>1630.9858378500001</v>
      </c>
      <c r="F228" s="6">
        <v>3017.7786866299998</v>
      </c>
      <c r="G228" s="6">
        <v>5821.00913227</v>
      </c>
      <c r="H228" s="6">
        <v>17236.68784079</v>
      </c>
      <c r="I228" s="6">
        <v>8419.3282899500009</v>
      </c>
      <c r="J228" s="6">
        <v>5.4174897551768497</v>
      </c>
      <c r="K228" s="6">
        <v>4.2701553550817799</v>
      </c>
      <c r="L228" s="6">
        <v>7.9009783654233701</v>
      </c>
      <c r="M228" s="6">
        <v>15.2402385976013</v>
      </c>
      <c r="N228" s="6">
        <v>45.128126301972003</v>
      </c>
      <c r="O228" s="6">
        <v>22.0430116247447</v>
      </c>
    </row>
    <row r="229" spans="1:15" x14ac:dyDescent="0.25">
      <c r="A229" s="6" t="s">
        <v>302</v>
      </c>
      <c r="B229" s="6" t="s">
        <v>303</v>
      </c>
      <c r="C229" s="6" t="s">
        <v>15</v>
      </c>
      <c r="D229" s="6">
        <v>697.62660099599998</v>
      </c>
      <c r="E229" s="6">
        <v>883.36522677300002</v>
      </c>
      <c r="F229" s="6">
        <v>1764.2821625470001</v>
      </c>
      <c r="G229" s="6">
        <v>3339.7514084720001</v>
      </c>
      <c r="H229" s="6">
        <v>6836.6566760559999</v>
      </c>
      <c r="I229" s="6">
        <v>2872.3179244930002</v>
      </c>
      <c r="J229" s="6">
        <v>4.2553775834098602</v>
      </c>
      <c r="K229" s="6">
        <v>5.3883446798141099</v>
      </c>
      <c r="L229" s="6">
        <v>10.761755292291999</v>
      </c>
      <c r="M229" s="6">
        <v>20.371790951610699</v>
      </c>
      <c r="N229" s="6">
        <v>41.702187851241199</v>
      </c>
      <c r="O229" s="6">
        <v>17.520543641632099</v>
      </c>
    </row>
    <row r="230" spans="1:15" x14ac:dyDescent="0.25">
      <c r="A230" s="6" t="s">
        <v>304</v>
      </c>
      <c r="B230" s="6" t="s">
        <v>305</v>
      </c>
      <c r="C230" s="6" t="s">
        <v>15</v>
      </c>
      <c r="D230" s="6">
        <v>5340.2965631699999</v>
      </c>
      <c r="E230" s="6">
        <v>4457.9108907199998</v>
      </c>
      <c r="F230" s="6">
        <v>7120.8771842899996</v>
      </c>
      <c r="G230" s="6">
        <v>11402.86325221</v>
      </c>
      <c r="H230" s="6">
        <v>37178.636489880002</v>
      </c>
      <c r="I230" s="6">
        <v>13940.415619109999</v>
      </c>
      <c r="J230" s="6">
        <v>6.7223430762599596</v>
      </c>
      <c r="K230" s="6">
        <v>5.6115996661104397</v>
      </c>
      <c r="L230" s="6">
        <v>8.9637305476335598</v>
      </c>
      <c r="M230" s="6">
        <v>14.3538767793696</v>
      </c>
      <c r="N230" s="6">
        <v>46.800312798391502</v>
      </c>
      <c r="O230" s="6">
        <v>17.548137132234999</v>
      </c>
    </row>
    <row r="231" spans="1:15" x14ac:dyDescent="0.25">
      <c r="A231" s="6" t="s">
        <v>306</v>
      </c>
      <c r="B231" s="6" t="s">
        <v>307</v>
      </c>
      <c r="C231" s="6" t="s">
        <v>15</v>
      </c>
      <c r="D231" s="6">
        <v>7039.75198224</v>
      </c>
      <c r="E231" s="6">
        <v>7656.6126567900001</v>
      </c>
      <c r="F231" s="6">
        <v>9171.2931004300008</v>
      </c>
      <c r="G231" s="6">
        <v>13910.50678969</v>
      </c>
      <c r="H231" s="6">
        <v>26269.478247750001</v>
      </c>
      <c r="I231" s="6">
        <v>5916.3572225899998</v>
      </c>
      <c r="J231" s="6">
        <v>10.0619632700979</v>
      </c>
      <c r="K231" s="6">
        <v>10.9436462421328</v>
      </c>
      <c r="L231" s="6">
        <v>13.108588846402199</v>
      </c>
      <c r="M231" s="6">
        <v>19.882377779702999</v>
      </c>
      <c r="N231" s="6">
        <v>37.547136024157403</v>
      </c>
      <c r="O231" s="6">
        <v>8.4562878375066095</v>
      </c>
    </row>
    <row r="232" spans="1:15" x14ac:dyDescent="0.25">
      <c r="A232" s="6" t="s">
        <v>308</v>
      </c>
      <c r="B232" s="6" t="s">
        <v>309</v>
      </c>
      <c r="C232" s="6" t="s">
        <v>15</v>
      </c>
      <c r="D232" s="6">
        <v>5119.0333077140003</v>
      </c>
      <c r="E232" s="6">
        <v>5480.3259388369997</v>
      </c>
      <c r="F232" s="6">
        <v>6079.52421641</v>
      </c>
      <c r="G232" s="6">
        <v>9521.7615818270006</v>
      </c>
      <c r="H232" s="6">
        <v>20681.599695591001</v>
      </c>
      <c r="I232" s="6">
        <v>3211.7552590999999</v>
      </c>
      <c r="J232" s="6">
        <v>10.218855167818999</v>
      </c>
      <c r="K232" s="6">
        <v>10.940084518892499</v>
      </c>
      <c r="L232" s="6">
        <v>12.136232316192</v>
      </c>
      <c r="M232" s="6">
        <v>19.007788521431799</v>
      </c>
      <c r="N232" s="6">
        <v>41.2855824965187</v>
      </c>
      <c r="O232" s="6">
        <v>6.4114569791460099</v>
      </c>
    </row>
    <row r="233" spans="1:15" x14ac:dyDescent="0.25">
      <c r="A233" s="6" t="s">
        <v>310</v>
      </c>
      <c r="B233" s="6" t="s">
        <v>311</v>
      </c>
      <c r="C233" s="6" t="s">
        <v>15</v>
      </c>
      <c r="D233" s="6">
        <v>916.41349678500001</v>
      </c>
      <c r="E233" s="6">
        <v>1333.196706511</v>
      </c>
      <c r="F233" s="6">
        <v>1749.1962993039999</v>
      </c>
      <c r="G233" s="6">
        <v>3125.53352447</v>
      </c>
      <c r="H233" s="6">
        <v>8472.8470927489998</v>
      </c>
      <c r="I233" s="6">
        <v>2196.8128801620001</v>
      </c>
      <c r="J233" s="6">
        <v>5.1501264290546196</v>
      </c>
      <c r="K233" s="6">
        <v>7.4923946640014796</v>
      </c>
      <c r="L233" s="6">
        <v>9.8302590721921295</v>
      </c>
      <c r="M233" s="6">
        <v>17.565097923307501</v>
      </c>
      <c r="N233" s="6">
        <v>47.616315009318001</v>
      </c>
      <c r="O233" s="6">
        <v>12.3458069021263</v>
      </c>
    </row>
    <row r="234" spans="1:15" x14ac:dyDescent="0.25">
      <c r="A234" s="6" t="s">
        <v>312</v>
      </c>
      <c r="B234" s="6" t="s">
        <v>313</v>
      </c>
      <c r="C234" s="6" t="s">
        <v>15</v>
      </c>
      <c r="D234" s="6">
        <v>1570.4161691500001</v>
      </c>
      <c r="E234" s="6">
        <v>1057.95977103</v>
      </c>
      <c r="F234" s="6">
        <v>1470.21412007</v>
      </c>
      <c r="G234" s="6">
        <v>6284.71012961</v>
      </c>
      <c r="H234" s="6">
        <v>12177.647302892001</v>
      </c>
      <c r="I234" s="6">
        <v>3349.0525075780001</v>
      </c>
      <c r="J234" s="6">
        <v>6.0610427214588896</v>
      </c>
      <c r="K234" s="6">
        <v>4.0832102316345997</v>
      </c>
      <c r="L234" s="6">
        <v>5.6743115401438597</v>
      </c>
      <c r="M234" s="6">
        <v>24.255924853454101</v>
      </c>
      <c r="N234" s="6">
        <v>46.999796614190998</v>
      </c>
      <c r="O234" s="6">
        <v>12.9257140391175</v>
      </c>
    </row>
    <row r="235" spans="1:15" x14ac:dyDescent="0.25">
      <c r="A235" s="6" t="s">
        <v>314</v>
      </c>
      <c r="B235" s="6" t="s">
        <v>315</v>
      </c>
      <c r="C235" s="6" t="s">
        <v>15</v>
      </c>
      <c r="D235" s="6">
        <v>5935.79664951</v>
      </c>
      <c r="E235" s="6">
        <v>6685.0835267299999</v>
      </c>
      <c r="F235" s="6">
        <v>7224.1060438900004</v>
      </c>
      <c r="G235" s="6">
        <v>10349.72952671</v>
      </c>
      <c r="H235" s="6">
        <v>19825.47144465</v>
      </c>
      <c r="I235" s="6">
        <v>4345.8128089700003</v>
      </c>
      <c r="J235" s="6">
        <v>10.918214783982201</v>
      </c>
      <c r="K235" s="6">
        <v>12.2964417589549</v>
      </c>
      <c r="L235" s="6">
        <v>13.2879116429917</v>
      </c>
      <c r="M235" s="6">
        <v>19.037136310603</v>
      </c>
      <c r="N235" s="6">
        <v>36.466673002395297</v>
      </c>
      <c r="O235" s="6">
        <v>7.9936225010727799</v>
      </c>
    </row>
    <row r="236" spans="1:15" x14ac:dyDescent="0.25">
      <c r="A236" s="6" t="s">
        <v>316</v>
      </c>
      <c r="B236" s="6" t="s">
        <v>317</v>
      </c>
      <c r="C236" s="6" t="s">
        <v>15</v>
      </c>
      <c r="D236" s="6">
        <v>3251.0848077000001</v>
      </c>
      <c r="E236" s="6">
        <v>2937.4140476299999</v>
      </c>
      <c r="F236" s="6">
        <v>4411.7453568499996</v>
      </c>
      <c r="G236" s="6">
        <v>14256.088436669999</v>
      </c>
      <c r="H236" s="6">
        <v>35649.781335560001</v>
      </c>
      <c r="I236" s="6">
        <v>8348.8860132900008</v>
      </c>
      <c r="J236" s="6">
        <v>4.7216393984584997</v>
      </c>
      <c r="K236" s="6">
        <v>4.2660867732599197</v>
      </c>
      <c r="L236" s="6">
        <v>6.4072984634338397</v>
      </c>
      <c r="M236" s="6">
        <v>20.704507206660701</v>
      </c>
      <c r="N236" s="6">
        <v>51.775152620362803</v>
      </c>
      <c r="O236" s="6">
        <v>12.1253155378242</v>
      </c>
    </row>
    <row r="237" spans="1:15" x14ac:dyDescent="0.25">
      <c r="A237" s="6" t="s">
        <v>318</v>
      </c>
      <c r="B237" s="6" t="s">
        <v>319</v>
      </c>
      <c r="C237" s="6" t="s">
        <v>15</v>
      </c>
      <c r="D237" s="6">
        <v>4332.6616248</v>
      </c>
      <c r="E237" s="6">
        <v>3776.1877500700002</v>
      </c>
      <c r="F237" s="6">
        <v>3457.62074433</v>
      </c>
      <c r="G237" s="6">
        <v>8865.5804010299998</v>
      </c>
      <c r="H237" s="6">
        <v>34421.76052679</v>
      </c>
      <c r="I237" s="6">
        <v>14947.18895254</v>
      </c>
      <c r="J237" s="6">
        <v>6.2071626836683</v>
      </c>
      <c r="K237" s="6">
        <v>5.4099335970742599</v>
      </c>
      <c r="L237" s="6">
        <v>4.9535404139651202</v>
      </c>
      <c r="M237" s="6">
        <v>12.701222620142801</v>
      </c>
      <c r="N237" s="6">
        <v>49.314136655645299</v>
      </c>
      <c r="O237" s="6">
        <v>21.414004029504198</v>
      </c>
    </row>
    <row r="238" spans="1:15" x14ac:dyDescent="0.25">
      <c r="A238" t="s">
        <v>18</v>
      </c>
    </row>
    <row r="239" spans="1:15" x14ac:dyDescent="0.25">
      <c r="A239" t="s">
        <v>19</v>
      </c>
    </row>
    <row r="240" spans="1:15" x14ac:dyDescent="0.25">
      <c r="A240" t="s">
        <v>20</v>
      </c>
    </row>
    <row r="241" spans="1:15" x14ac:dyDescent="0.25">
      <c r="A241" t="s">
        <v>21</v>
      </c>
    </row>
    <row r="242" spans="1:15" x14ac:dyDescent="0.25">
      <c r="A242" t="s">
        <v>22</v>
      </c>
    </row>
    <row r="245" spans="1:15" x14ac:dyDescent="0.25">
      <c r="L245" s="7" t="str">
        <f>HYPERLINK("#'Indice'!A1", "Ir al índice")</f>
        <v>Ir al índice</v>
      </c>
    </row>
    <row r="246" spans="1:15" ht="17.25" x14ac:dyDescent="0.3">
      <c r="A246" s="4" t="s">
        <v>364</v>
      </c>
    </row>
    <row r="247" spans="1:15" x14ac:dyDescent="0.25">
      <c r="A247" s="5" t="s">
        <v>24</v>
      </c>
      <c r="B247" s="5" t="s">
        <v>101</v>
      </c>
      <c r="C247" s="5" t="s">
        <v>11</v>
      </c>
      <c r="D247" s="5" t="s">
        <v>347</v>
      </c>
      <c r="E247" s="5" t="s">
        <v>348</v>
      </c>
      <c r="F247" s="5" t="s">
        <v>349</v>
      </c>
      <c r="G247" s="5" t="s">
        <v>350</v>
      </c>
      <c r="H247" s="5" t="s">
        <v>351</v>
      </c>
      <c r="I247" s="5" t="s">
        <v>352</v>
      </c>
      <c r="J247" s="5" t="s">
        <v>353</v>
      </c>
      <c r="K247" s="5" t="s">
        <v>354</v>
      </c>
      <c r="L247" s="5" t="s">
        <v>355</v>
      </c>
      <c r="M247" s="5" t="s">
        <v>356</v>
      </c>
      <c r="N247" s="5" t="s">
        <v>357</v>
      </c>
      <c r="O247" s="5" t="s">
        <v>358</v>
      </c>
    </row>
    <row r="248" spans="1:15" x14ac:dyDescent="0.25">
      <c r="A248" s="6" t="s">
        <v>102</v>
      </c>
      <c r="B248" s="6" t="s">
        <v>103</v>
      </c>
      <c r="C248" s="6" t="s">
        <v>15</v>
      </c>
      <c r="D248" s="6">
        <v>49.394543581000001</v>
      </c>
      <c r="E248" s="6">
        <v>87.301211441999996</v>
      </c>
      <c r="F248" s="6">
        <v>48.160289798999997</v>
      </c>
      <c r="G248" s="6">
        <v>70.601267618999998</v>
      </c>
      <c r="H248" s="6">
        <v>161.85404254700001</v>
      </c>
      <c r="I248" s="6">
        <v>65.688644867999997</v>
      </c>
      <c r="J248" s="6">
        <v>10.2266135808957</v>
      </c>
      <c r="K248" s="6">
        <v>18.074784983028501</v>
      </c>
      <c r="L248" s="6">
        <v>9.9710744955193302</v>
      </c>
      <c r="M248" s="6">
        <v>14.617239677028699</v>
      </c>
      <c r="N248" s="6">
        <v>33.510153746429502</v>
      </c>
      <c r="O248" s="6">
        <v>13.6001335170982</v>
      </c>
    </row>
    <row r="249" spans="1:15" x14ac:dyDescent="0.25">
      <c r="A249" s="6" t="s">
        <v>104</v>
      </c>
      <c r="B249" s="6" t="s">
        <v>105</v>
      </c>
      <c r="C249" s="6" t="s">
        <v>15</v>
      </c>
      <c r="D249" s="6">
        <v>83.493775663999998</v>
      </c>
      <c r="E249" s="6">
        <v>72.781891924999996</v>
      </c>
      <c r="F249" s="6">
        <v>103.661811606</v>
      </c>
      <c r="G249" s="6">
        <v>133.551965513</v>
      </c>
      <c r="H249" s="6">
        <v>348.02343014000002</v>
      </c>
      <c r="I249" s="6">
        <v>99.487125132000003</v>
      </c>
      <c r="J249" s="6">
        <v>9.9279162504144605</v>
      </c>
      <c r="K249" s="6">
        <v>8.6542083147123492</v>
      </c>
      <c r="L249" s="6">
        <v>12.326018027165899</v>
      </c>
      <c r="M249" s="6">
        <v>15.8801385869413</v>
      </c>
      <c r="N249" s="6">
        <v>41.382096331543003</v>
      </c>
      <c r="O249" s="6">
        <v>11.8296224892231</v>
      </c>
    </row>
    <row r="250" spans="1:15" x14ac:dyDescent="0.25">
      <c r="A250" s="6" t="s">
        <v>106</v>
      </c>
      <c r="B250" s="6" t="s">
        <v>107</v>
      </c>
      <c r="C250" s="6" t="s">
        <v>15</v>
      </c>
      <c r="D250" s="6">
        <v>114.211335656</v>
      </c>
      <c r="E250" s="6">
        <v>133.906599685</v>
      </c>
      <c r="F250" s="6">
        <v>118.064022041</v>
      </c>
      <c r="G250" s="6">
        <v>129.44976851199999</v>
      </c>
      <c r="H250" s="6">
        <v>303.23556687799999</v>
      </c>
      <c r="I250" s="6">
        <v>71.132707214000007</v>
      </c>
      <c r="J250" s="6">
        <v>13.127739730786001</v>
      </c>
      <c r="K250" s="6">
        <v>15.3915631824316</v>
      </c>
      <c r="L250" s="6">
        <v>13.5705772463103</v>
      </c>
      <c r="M250" s="6">
        <v>14.879283737250899</v>
      </c>
      <c r="N250" s="6">
        <v>34.854662860101101</v>
      </c>
      <c r="O250" s="6">
        <v>8.1761732431200809</v>
      </c>
    </row>
    <row r="251" spans="1:15" x14ac:dyDescent="0.25">
      <c r="A251" s="6" t="s">
        <v>108</v>
      </c>
      <c r="B251" s="6" t="s">
        <v>109</v>
      </c>
      <c r="C251" s="6" t="s">
        <v>15</v>
      </c>
      <c r="D251" s="6">
        <v>11</v>
      </c>
      <c r="E251" s="6">
        <v>18</v>
      </c>
      <c r="F251" s="6">
        <v>23</v>
      </c>
      <c r="G251" s="6">
        <v>31</v>
      </c>
      <c r="H251" s="6">
        <v>51</v>
      </c>
      <c r="I251" s="6">
        <v>18</v>
      </c>
      <c r="J251" s="6">
        <v>7.2368421052631602</v>
      </c>
      <c r="K251" s="6">
        <v>11.842105263157899</v>
      </c>
      <c r="L251" s="6">
        <v>15.1315789473684</v>
      </c>
      <c r="M251" s="6">
        <v>20.394736842105299</v>
      </c>
      <c r="N251" s="6">
        <v>33.552631578947398</v>
      </c>
      <c r="O251" s="6">
        <v>11.842105263157899</v>
      </c>
    </row>
    <row r="252" spans="1:15" x14ac:dyDescent="0.25">
      <c r="A252" s="6" t="s">
        <v>110</v>
      </c>
      <c r="B252" s="6" t="s">
        <v>111</v>
      </c>
      <c r="C252" s="6" t="s">
        <v>15</v>
      </c>
      <c r="D252" s="6">
        <v>720.443572475</v>
      </c>
      <c r="E252" s="6">
        <v>911.65979628699995</v>
      </c>
      <c r="F252" s="6">
        <v>1182.5799332690001</v>
      </c>
      <c r="G252" s="6">
        <v>1253.949292604</v>
      </c>
      <c r="H252" s="6">
        <v>2782.5611099369999</v>
      </c>
      <c r="I252" s="6">
        <v>735.80629538699998</v>
      </c>
      <c r="J252" s="6">
        <v>9.4957634437708407</v>
      </c>
      <c r="K252" s="6">
        <v>12.0160774521145</v>
      </c>
      <c r="L252" s="6">
        <v>15.5869241238354</v>
      </c>
      <c r="M252" s="6">
        <v>16.5276036985736</v>
      </c>
      <c r="N252" s="6">
        <v>36.675380386872803</v>
      </c>
      <c r="O252" s="6">
        <v>9.6982508948329507</v>
      </c>
    </row>
    <row r="253" spans="1:15" x14ac:dyDescent="0.25">
      <c r="A253" s="6" t="s">
        <v>122</v>
      </c>
      <c r="B253" s="6" t="s">
        <v>123</v>
      </c>
      <c r="C253" s="6" t="s">
        <v>15</v>
      </c>
      <c r="D253" s="6">
        <v>274.18750046600002</v>
      </c>
      <c r="E253" s="6">
        <v>338.26664558099998</v>
      </c>
      <c r="F253" s="6">
        <v>410.73970611599998</v>
      </c>
      <c r="G253" s="6">
        <v>579.71544684900005</v>
      </c>
      <c r="H253" s="6">
        <v>1274.0362738450001</v>
      </c>
      <c r="I253" s="6">
        <v>315.05442710300002</v>
      </c>
      <c r="J253" s="6">
        <v>8.5898339746063908</v>
      </c>
      <c r="K253" s="6">
        <v>10.5973259895125</v>
      </c>
      <c r="L253" s="6">
        <v>12.8677852794846</v>
      </c>
      <c r="M253" s="6">
        <v>18.161511492990702</v>
      </c>
      <c r="N253" s="6">
        <v>39.913417100907402</v>
      </c>
      <c r="O253" s="6">
        <v>9.8701261624983694</v>
      </c>
    </row>
    <row r="254" spans="1:15" x14ac:dyDescent="0.25">
      <c r="A254" s="6" t="s">
        <v>138</v>
      </c>
      <c r="B254" s="6" t="s">
        <v>139</v>
      </c>
      <c r="C254" s="6" t="s">
        <v>15</v>
      </c>
      <c r="D254" s="6">
        <v>921.70237678199999</v>
      </c>
      <c r="E254" s="6">
        <v>1110.60510262</v>
      </c>
      <c r="F254" s="6">
        <v>1170.693709009</v>
      </c>
      <c r="G254" s="6">
        <v>1195.039976131</v>
      </c>
      <c r="H254" s="6">
        <v>2965.0220529150001</v>
      </c>
      <c r="I254" s="6">
        <v>674.93678199700003</v>
      </c>
      <c r="J254" s="6">
        <v>11.4668123518861</v>
      </c>
      <c r="K254" s="6">
        <v>13.8169333502792</v>
      </c>
      <c r="L254" s="6">
        <v>14.564490035935799</v>
      </c>
      <c r="M254" s="6">
        <v>14.8673796493179</v>
      </c>
      <c r="N254" s="6">
        <v>36.887559755118303</v>
      </c>
      <c r="O254" s="6">
        <v>8.3968248574626401</v>
      </c>
    </row>
    <row r="255" spans="1:15" x14ac:dyDescent="0.25">
      <c r="A255" s="6" t="s">
        <v>140</v>
      </c>
      <c r="B255" s="6" t="s">
        <v>141</v>
      </c>
      <c r="C255" s="6" t="s">
        <v>15</v>
      </c>
      <c r="D255" s="6">
        <v>310.31650157000001</v>
      </c>
      <c r="E255" s="6">
        <v>382.97742935700001</v>
      </c>
      <c r="F255" s="6">
        <v>456.77334627599998</v>
      </c>
      <c r="G255" s="6">
        <v>439.59354133599999</v>
      </c>
      <c r="H255" s="6">
        <v>1212.9706334269999</v>
      </c>
      <c r="I255" s="6">
        <v>333.36854797299998</v>
      </c>
      <c r="J255" s="6">
        <v>9.8952966063787002</v>
      </c>
      <c r="K255" s="6">
        <v>12.2122904771827</v>
      </c>
      <c r="L255" s="6">
        <v>14.565476603472099</v>
      </c>
      <c r="M255" s="6">
        <v>14.017651190833901</v>
      </c>
      <c r="N255" s="6">
        <v>38.678910505439902</v>
      </c>
      <c r="O255" s="6">
        <v>10.6303746166927</v>
      </c>
    </row>
    <row r="256" spans="1:15" x14ac:dyDescent="0.25">
      <c r="A256" t="s">
        <v>18</v>
      </c>
    </row>
    <row r="257" spans="1:15" x14ac:dyDescent="0.25">
      <c r="A257" t="s">
        <v>19</v>
      </c>
    </row>
    <row r="258" spans="1:15" x14ac:dyDescent="0.25">
      <c r="A258" t="s">
        <v>20</v>
      </c>
    </row>
    <row r="259" spans="1:15" x14ac:dyDescent="0.25">
      <c r="A259" t="s">
        <v>21</v>
      </c>
    </row>
    <row r="260" spans="1:15" x14ac:dyDescent="0.25">
      <c r="A260" t="s">
        <v>22</v>
      </c>
    </row>
    <row r="263" spans="1:15" x14ac:dyDescent="0.25">
      <c r="L263" s="7" t="str">
        <f>HYPERLINK("#'Indice'!A1", "Ir al índice")</f>
        <v>Ir al índice</v>
      </c>
    </row>
    <row r="264" spans="1:15" ht="17.25" x14ac:dyDescent="0.3">
      <c r="A264" s="8" t="s">
        <v>365</v>
      </c>
    </row>
    <row r="265" spans="1:15" x14ac:dyDescent="0.25">
      <c r="A265" s="5" t="s">
        <v>24</v>
      </c>
      <c r="B265" s="5" t="s">
        <v>10</v>
      </c>
      <c r="C265" s="5" t="s">
        <v>11</v>
      </c>
      <c r="D265" s="5" t="s">
        <v>347</v>
      </c>
      <c r="E265" s="5" t="s">
        <v>348</v>
      </c>
      <c r="F265" s="5" t="s">
        <v>349</v>
      </c>
      <c r="G265" s="5" t="s">
        <v>350</v>
      </c>
      <c r="H265" s="5" t="s">
        <v>351</v>
      </c>
      <c r="I265" s="5" t="s">
        <v>352</v>
      </c>
      <c r="J265" s="5" t="s">
        <v>353</v>
      </c>
      <c r="K265" s="5" t="s">
        <v>354</v>
      </c>
      <c r="L265" s="5" t="s">
        <v>355</v>
      </c>
      <c r="M265" s="5" t="s">
        <v>356</v>
      </c>
      <c r="N265" s="5" t="s">
        <v>357</v>
      </c>
      <c r="O265" s="5" t="s">
        <v>358</v>
      </c>
    </row>
    <row r="266" spans="1:15" x14ac:dyDescent="0.25">
      <c r="A266" s="6" t="s">
        <v>13</v>
      </c>
      <c r="B266" s="6" t="s">
        <v>14</v>
      </c>
      <c r="C266" s="6" t="s">
        <v>15</v>
      </c>
      <c r="D266" s="6">
        <v>2484.7496061940001</v>
      </c>
      <c r="E266" s="6">
        <v>3055.4986768970002</v>
      </c>
      <c r="F266" s="6">
        <v>3513.6728181160001</v>
      </c>
      <c r="G266" s="6">
        <v>3832.9012585639998</v>
      </c>
      <c r="H266" s="6">
        <v>9098.7031096890005</v>
      </c>
      <c r="I266" s="6">
        <v>2313.4745296740002</v>
      </c>
      <c r="J266" s="6">
        <v>10.2257278335839</v>
      </c>
      <c r="K266" s="6">
        <v>12.574586102333001</v>
      </c>
      <c r="L266" s="6">
        <v>14.4601539908689</v>
      </c>
      <c r="M266" s="6">
        <v>15.773905340551501</v>
      </c>
      <c r="N266" s="6">
        <v>37.444763611725897</v>
      </c>
      <c r="O266" s="6">
        <v>9.5208631209368697</v>
      </c>
    </row>
    <row r="267" spans="1:15" x14ac:dyDescent="0.25">
      <c r="A267" t="s">
        <v>18</v>
      </c>
    </row>
    <row r="268" spans="1:15" x14ac:dyDescent="0.25">
      <c r="A268" t="s">
        <v>19</v>
      </c>
    </row>
    <row r="269" spans="1:15" x14ac:dyDescent="0.25">
      <c r="A269" t="s">
        <v>20</v>
      </c>
    </row>
    <row r="270" spans="1:15" x14ac:dyDescent="0.25">
      <c r="A270" t="s">
        <v>21</v>
      </c>
    </row>
    <row r="271" spans="1:15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344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366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367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368</v>
      </c>
      <c r="E16" s="5" t="s">
        <v>369</v>
      </c>
      <c r="F16" s="5" t="s">
        <v>351</v>
      </c>
      <c r="G16" s="5" t="s">
        <v>352</v>
      </c>
      <c r="H16" s="5" t="s">
        <v>370</v>
      </c>
      <c r="I16" s="5" t="s">
        <v>371</v>
      </c>
      <c r="J16" s="5" t="s">
        <v>357</v>
      </c>
      <c r="K16" s="5" t="s">
        <v>358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1356935.02305141</v>
      </c>
      <c r="E17" s="6">
        <v>1903549.9897449201</v>
      </c>
      <c r="F17" s="6">
        <v>3156734.8633114202</v>
      </c>
      <c r="G17" s="6">
        <v>920323.123887019</v>
      </c>
      <c r="H17" s="6">
        <v>18.493043557664699</v>
      </c>
      <c r="I17" s="6">
        <v>25.942607624190799</v>
      </c>
      <c r="J17" s="6">
        <v>43.021688095233898</v>
      </c>
      <c r="K17" s="6">
        <v>12.5426607229106</v>
      </c>
    </row>
    <row r="18" spans="1:11" x14ac:dyDescent="0.25">
      <c r="A18" s="6" t="s">
        <v>13</v>
      </c>
      <c r="B18" s="6" t="s">
        <v>16</v>
      </c>
      <c r="C18" s="6" t="s">
        <v>15</v>
      </c>
      <c r="D18" s="6">
        <v>6629.771664975</v>
      </c>
      <c r="E18" s="6">
        <v>6257.0506947960002</v>
      </c>
      <c r="F18" s="6">
        <v>9098.7031096890005</v>
      </c>
      <c r="G18" s="6">
        <v>2313.4745296740002</v>
      </c>
      <c r="H18" s="6">
        <v>27.284133771806601</v>
      </c>
      <c r="I18" s="6">
        <v>25.7502394955307</v>
      </c>
      <c r="J18" s="6">
        <v>37.444763611725897</v>
      </c>
      <c r="K18" s="6">
        <v>9.5208631209368697</v>
      </c>
    </row>
    <row r="19" spans="1:11" x14ac:dyDescent="0.25">
      <c r="A19" s="6" t="s">
        <v>13</v>
      </c>
      <c r="B19" s="6" t="s">
        <v>17</v>
      </c>
      <c r="C19" s="6" t="s">
        <v>15</v>
      </c>
      <c r="D19" s="6">
        <v>1350305.2513864399</v>
      </c>
      <c r="E19" s="6">
        <v>1897292.9390501301</v>
      </c>
      <c r="F19" s="6">
        <v>3147636.16020174</v>
      </c>
      <c r="G19" s="6">
        <v>918009.64935734496</v>
      </c>
      <c r="H19" s="6">
        <v>18.463834262705301</v>
      </c>
      <c r="I19" s="6">
        <v>25.943246786942399</v>
      </c>
      <c r="J19" s="6">
        <v>43.040217996331201</v>
      </c>
      <c r="K19" s="6">
        <v>12.5527009540211</v>
      </c>
    </row>
    <row r="20" spans="1:11" x14ac:dyDescent="0.25">
      <c r="A20" t="s">
        <v>18</v>
      </c>
    </row>
    <row r="21" spans="1:11" x14ac:dyDescent="0.25">
      <c r="A21" t="s">
        <v>19</v>
      </c>
    </row>
    <row r="22" spans="1:11" x14ac:dyDescent="0.25">
      <c r="A22" t="s">
        <v>20</v>
      </c>
    </row>
    <row r="23" spans="1:11" x14ac:dyDescent="0.25">
      <c r="A23" t="s">
        <v>21</v>
      </c>
    </row>
    <row r="24" spans="1:11" x14ac:dyDescent="0.25">
      <c r="A24" t="s">
        <v>22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372</v>
      </c>
    </row>
    <row r="29" spans="1:11" x14ac:dyDescent="0.25">
      <c r="A29" s="5" t="s">
        <v>24</v>
      </c>
      <c r="B29" s="5" t="s">
        <v>10</v>
      </c>
      <c r="C29" s="5" t="s">
        <v>11</v>
      </c>
      <c r="D29" s="5" t="s">
        <v>368</v>
      </c>
      <c r="E29" s="5" t="s">
        <v>369</v>
      </c>
      <c r="F29" s="5" t="s">
        <v>351</v>
      </c>
      <c r="G29" s="5" t="s">
        <v>352</v>
      </c>
      <c r="H29" s="5" t="s">
        <v>370</v>
      </c>
      <c r="I29" s="5" t="s">
        <v>371</v>
      </c>
      <c r="J29" s="5" t="s">
        <v>357</v>
      </c>
      <c r="K29" s="5" t="s">
        <v>358</v>
      </c>
    </row>
    <row r="30" spans="1:11" x14ac:dyDescent="0.25">
      <c r="A30" s="6" t="s">
        <v>13</v>
      </c>
      <c r="B30" s="6" t="s">
        <v>14</v>
      </c>
      <c r="C30" s="6" t="s">
        <v>15</v>
      </c>
      <c r="D30" s="6">
        <v>1356935.02305141</v>
      </c>
      <c r="E30" s="6">
        <v>1903549.9897449201</v>
      </c>
      <c r="F30" s="6">
        <v>3156734.8633114202</v>
      </c>
      <c r="G30" s="6">
        <v>920323.123887019</v>
      </c>
      <c r="H30" s="6">
        <v>18.493043557664699</v>
      </c>
      <c r="I30" s="6">
        <v>25.942607624190799</v>
      </c>
      <c r="J30" s="6">
        <v>43.021688095233898</v>
      </c>
      <c r="K30" s="6">
        <v>12.5426607229106</v>
      </c>
    </row>
    <row r="31" spans="1:11" x14ac:dyDescent="0.25">
      <c r="A31" t="s">
        <v>18</v>
      </c>
    </row>
    <row r="32" spans="1:11" x14ac:dyDescent="0.25">
      <c r="A32" t="s">
        <v>19</v>
      </c>
    </row>
    <row r="33" spans="1:11" x14ac:dyDescent="0.25">
      <c r="A33" t="s">
        <v>20</v>
      </c>
    </row>
    <row r="34" spans="1:11" x14ac:dyDescent="0.25">
      <c r="A34" t="s">
        <v>21</v>
      </c>
    </row>
    <row r="35" spans="1:11" x14ac:dyDescent="0.25">
      <c r="A35" t="s">
        <v>22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373</v>
      </c>
    </row>
    <row r="40" spans="1:11" x14ac:dyDescent="0.25">
      <c r="A40" s="5" t="s">
        <v>24</v>
      </c>
      <c r="B40" s="5" t="s">
        <v>10</v>
      </c>
      <c r="C40" s="5" t="s">
        <v>11</v>
      </c>
      <c r="D40" s="5" t="s">
        <v>368</v>
      </c>
      <c r="E40" s="5" t="s">
        <v>369</v>
      </c>
      <c r="F40" s="5" t="s">
        <v>351</v>
      </c>
      <c r="G40" s="5" t="s">
        <v>352</v>
      </c>
      <c r="H40" s="5" t="s">
        <v>370</v>
      </c>
      <c r="I40" s="5" t="s">
        <v>371</v>
      </c>
      <c r="J40" s="5" t="s">
        <v>357</v>
      </c>
      <c r="K40" s="5" t="s">
        <v>358</v>
      </c>
    </row>
    <row r="41" spans="1:11" x14ac:dyDescent="0.25">
      <c r="A41" s="6" t="s">
        <v>13</v>
      </c>
      <c r="B41" s="6" t="s">
        <v>14</v>
      </c>
      <c r="C41" s="6" t="s">
        <v>15</v>
      </c>
      <c r="D41" s="6">
        <v>1350305.2513864399</v>
      </c>
      <c r="E41" s="6">
        <v>1897292.9390501301</v>
      </c>
      <c r="F41" s="6">
        <v>3147636.16020174</v>
      </c>
      <c r="G41" s="6">
        <v>918009.64935734496</v>
      </c>
      <c r="H41" s="6">
        <v>18.463834262705301</v>
      </c>
      <c r="I41" s="6">
        <v>25.943246786942399</v>
      </c>
      <c r="J41" s="6">
        <v>43.040217996331201</v>
      </c>
      <c r="K41" s="6">
        <v>12.5527009540211</v>
      </c>
    </row>
    <row r="42" spans="1:11" x14ac:dyDescent="0.25">
      <c r="A42" s="6" t="s">
        <v>26</v>
      </c>
      <c r="B42" s="6" t="s">
        <v>27</v>
      </c>
      <c r="C42" s="6" t="s">
        <v>15</v>
      </c>
      <c r="D42" s="6">
        <v>1673.4707875409999</v>
      </c>
      <c r="E42" s="6">
        <v>2010.1298174579999</v>
      </c>
      <c r="F42" s="6">
        <v>2793.2647565880002</v>
      </c>
      <c r="G42" s="6">
        <v>737.13463835599998</v>
      </c>
      <c r="H42" s="6">
        <v>23.1975434925731</v>
      </c>
      <c r="I42" s="6">
        <v>27.864289124949899</v>
      </c>
      <c r="J42" s="6">
        <v>38.720054846272099</v>
      </c>
      <c r="K42" s="6">
        <v>10.218112536204901</v>
      </c>
    </row>
    <row r="43" spans="1:11" x14ac:dyDescent="0.25">
      <c r="A43" s="6" t="s">
        <v>28</v>
      </c>
      <c r="B43" s="6" t="s">
        <v>29</v>
      </c>
      <c r="C43" s="6" t="s">
        <v>15</v>
      </c>
      <c r="D43" s="6">
        <v>10089.87973861</v>
      </c>
      <c r="E43" s="6">
        <v>12826.647758929999</v>
      </c>
      <c r="F43" s="6">
        <v>22334.371635799998</v>
      </c>
      <c r="G43" s="6">
        <v>5473.1008665589998</v>
      </c>
      <c r="H43" s="6">
        <v>19.8917272664421</v>
      </c>
      <c r="I43" s="6">
        <v>25.287137763101398</v>
      </c>
      <c r="J43" s="6">
        <v>44.031171902540201</v>
      </c>
      <c r="K43" s="6">
        <v>10.7899630679164</v>
      </c>
    </row>
    <row r="44" spans="1:11" x14ac:dyDescent="0.25">
      <c r="A44" s="6" t="s">
        <v>30</v>
      </c>
      <c r="B44" s="6" t="s">
        <v>31</v>
      </c>
      <c r="C44" s="6" t="s">
        <v>15</v>
      </c>
      <c r="D44" s="6">
        <v>1552.5499586240001</v>
      </c>
      <c r="E44" s="6">
        <v>1729.633919501</v>
      </c>
      <c r="F44" s="6">
        <v>2931.0851418349998</v>
      </c>
      <c r="G44" s="6">
        <v>991.73097993900001</v>
      </c>
      <c r="H44" s="6">
        <v>21.548229821592798</v>
      </c>
      <c r="I44" s="6">
        <v>24.006022477796598</v>
      </c>
      <c r="J44" s="6">
        <v>40.681264980931097</v>
      </c>
      <c r="K44" s="6">
        <v>13.7644827196794</v>
      </c>
    </row>
    <row r="45" spans="1:11" x14ac:dyDescent="0.25">
      <c r="A45" s="6" t="s">
        <v>32</v>
      </c>
      <c r="B45" s="6" t="s">
        <v>33</v>
      </c>
      <c r="C45" s="6" t="s">
        <v>15</v>
      </c>
      <c r="D45" s="6">
        <v>17497.625843959999</v>
      </c>
      <c r="E45" s="6">
        <v>25428.425608059999</v>
      </c>
      <c r="F45" s="6">
        <v>42103.886255040001</v>
      </c>
      <c r="G45" s="6">
        <v>14071.062292819999</v>
      </c>
      <c r="H45" s="6">
        <v>17.6563564888156</v>
      </c>
      <c r="I45" s="6">
        <v>25.6591009254102</v>
      </c>
      <c r="J45" s="6">
        <v>42.485833901868801</v>
      </c>
      <c r="K45" s="6">
        <v>14.1987086839053</v>
      </c>
    </row>
    <row r="46" spans="1:11" x14ac:dyDescent="0.25">
      <c r="A46" s="6" t="s">
        <v>34</v>
      </c>
      <c r="B46" s="6" t="s">
        <v>35</v>
      </c>
      <c r="C46" s="6" t="s">
        <v>15</v>
      </c>
      <c r="D46" s="6">
        <v>2376.508168673</v>
      </c>
      <c r="E46" s="6">
        <v>2809.602834452</v>
      </c>
      <c r="F46" s="6">
        <v>3772.0892013060002</v>
      </c>
      <c r="G46" s="6">
        <v>1020.799903668</v>
      </c>
      <c r="H46" s="6">
        <v>23.815093124853401</v>
      </c>
      <c r="I46" s="6">
        <v>28.1551538632785</v>
      </c>
      <c r="J46" s="6">
        <v>37.800272176012498</v>
      </c>
      <c r="K46" s="6">
        <v>10.2294808358556</v>
      </c>
    </row>
    <row r="47" spans="1:11" x14ac:dyDescent="0.25">
      <c r="A47" s="6" t="s">
        <v>36</v>
      </c>
      <c r="B47" s="6" t="s">
        <v>37</v>
      </c>
      <c r="C47" s="6" t="s">
        <v>15</v>
      </c>
      <c r="D47" s="6">
        <v>1455.893712909</v>
      </c>
      <c r="E47" s="6">
        <v>1942.584715339</v>
      </c>
      <c r="F47" s="6">
        <v>2972.4561397920002</v>
      </c>
      <c r="G47" s="6">
        <v>834.06543202199998</v>
      </c>
      <c r="H47" s="6">
        <v>20.2067135724701</v>
      </c>
      <c r="I47" s="6">
        <v>26.961619921197599</v>
      </c>
      <c r="J47" s="6">
        <v>41.255463424932998</v>
      </c>
      <c r="K47" s="6">
        <v>11.576203081399299</v>
      </c>
    </row>
    <row r="48" spans="1:11" x14ac:dyDescent="0.25">
      <c r="A48" s="6" t="s">
        <v>38</v>
      </c>
      <c r="B48" s="6" t="s">
        <v>39</v>
      </c>
      <c r="C48" s="6" t="s">
        <v>15</v>
      </c>
      <c r="D48" s="6">
        <v>3856.7350692810001</v>
      </c>
      <c r="E48" s="6">
        <v>4923.3469311079998</v>
      </c>
      <c r="F48" s="6">
        <v>8250.4595143620008</v>
      </c>
      <c r="G48" s="6">
        <v>2126.4584852190001</v>
      </c>
      <c r="H48" s="6">
        <v>20.132249670026798</v>
      </c>
      <c r="I48" s="6">
        <v>25.699989200374301</v>
      </c>
      <c r="J48" s="6">
        <v>43.067596775982302</v>
      </c>
      <c r="K48" s="6">
        <v>11.1001643536166</v>
      </c>
    </row>
    <row r="49" spans="1:11" x14ac:dyDescent="0.25">
      <c r="A49" s="6" t="s">
        <v>40</v>
      </c>
      <c r="B49" s="6" t="s">
        <v>41</v>
      </c>
      <c r="C49" s="6" t="s">
        <v>15</v>
      </c>
      <c r="D49" s="6">
        <v>4337.4345132620001</v>
      </c>
      <c r="E49" s="6">
        <v>5424.5991874459996</v>
      </c>
      <c r="F49" s="6">
        <v>6794.1924663489999</v>
      </c>
      <c r="G49" s="6">
        <v>1202.773832928</v>
      </c>
      <c r="H49" s="6">
        <v>24.423866846475899</v>
      </c>
      <c r="I49" s="6">
        <v>30.545634255591999</v>
      </c>
      <c r="J49" s="6">
        <v>38.257742363616998</v>
      </c>
      <c r="K49" s="6">
        <v>6.7727565343150804</v>
      </c>
    </row>
    <row r="50" spans="1:11" x14ac:dyDescent="0.25">
      <c r="A50" s="6" t="s">
        <v>42</v>
      </c>
      <c r="B50" s="6" t="s">
        <v>43</v>
      </c>
      <c r="C50" s="6" t="s">
        <v>15</v>
      </c>
      <c r="D50" s="6">
        <v>24944.967632029999</v>
      </c>
      <c r="E50" s="6">
        <v>33262.184362660002</v>
      </c>
      <c r="F50" s="6">
        <v>48621.823431440003</v>
      </c>
      <c r="G50" s="6">
        <v>11503.02457442</v>
      </c>
      <c r="H50" s="6">
        <v>21.080491863497699</v>
      </c>
      <c r="I50" s="6">
        <v>28.1092049171022</v>
      </c>
      <c r="J50" s="6">
        <v>41.089327849790401</v>
      </c>
      <c r="K50" s="6">
        <v>9.7209753696096897</v>
      </c>
    </row>
    <row r="51" spans="1:11" x14ac:dyDescent="0.25">
      <c r="A51" s="6" t="s">
        <v>44</v>
      </c>
      <c r="B51" s="6" t="s">
        <v>45</v>
      </c>
      <c r="C51" s="6" t="s">
        <v>15</v>
      </c>
      <c r="D51" s="6">
        <v>17813.697670639998</v>
      </c>
      <c r="E51" s="6">
        <v>22440.73420536</v>
      </c>
      <c r="F51" s="6">
        <v>36331.413905590001</v>
      </c>
      <c r="G51" s="6">
        <v>8719.154219</v>
      </c>
      <c r="H51" s="6">
        <v>20.882360553914499</v>
      </c>
      <c r="I51" s="6">
        <v>26.306469966830502</v>
      </c>
      <c r="J51" s="6">
        <v>42.590016886863303</v>
      </c>
      <c r="K51" s="6">
        <v>10.221152592391601</v>
      </c>
    </row>
    <row r="52" spans="1:11" x14ac:dyDescent="0.25">
      <c r="A52" s="6" t="s">
        <v>46</v>
      </c>
      <c r="B52" s="6" t="s">
        <v>47</v>
      </c>
      <c r="C52" s="6" t="s">
        <v>15</v>
      </c>
      <c r="D52" s="6">
        <v>19615.049691299999</v>
      </c>
      <c r="E52" s="6">
        <v>24476.199108140001</v>
      </c>
      <c r="F52" s="6">
        <v>42769.768197919999</v>
      </c>
      <c r="G52" s="6">
        <v>21483.98300271</v>
      </c>
      <c r="H52" s="6">
        <v>18.104250026570099</v>
      </c>
      <c r="I52" s="6">
        <v>22.590981686394599</v>
      </c>
      <c r="J52" s="6">
        <v>39.475534817381799</v>
      </c>
      <c r="K52" s="6">
        <v>19.829233469653499</v>
      </c>
    </row>
    <row r="53" spans="1:11" x14ac:dyDescent="0.25">
      <c r="A53" s="6" t="s">
        <v>48</v>
      </c>
      <c r="B53" s="6" t="s">
        <v>49</v>
      </c>
      <c r="C53" s="6" t="s">
        <v>15</v>
      </c>
      <c r="D53" s="6">
        <v>2540.5032897810001</v>
      </c>
      <c r="E53" s="6">
        <v>3201.4180435150001</v>
      </c>
      <c r="F53" s="6">
        <v>4056.861771416</v>
      </c>
      <c r="G53" s="6">
        <v>702.21689529399998</v>
      </c>
      <c r="H53" s="6">
        <v>24.192965334535302</v>
      </c>
      <c r="I53" s="6">
        <v>30.486792148492199</v>
      </c>
      <c r="J53" s="6">
        <v>38.633099432565302</v>
      </c>
      <c r="K53" s="6">
        <v>6.6871430844071904</v>
      </c>
    </row>
    <row r="54" spans="1:11" x14ac:dyDescent="0.25">
      <c r="A54" s="6" t="s">
        <v>50</v>
      </c>
      <c r="B54" s="6" t="s">
        <v>51</v>
      </c>
      <c r="C54" s="6" t="s">
        <v>15</v>
      </c>
      <c r="D54" s="6">
        <v>679.61753729999998</v>
      </c>
      <c r="E54" s="6">
        <v>626.75839551000001</v>
      </c>
      <c r="F54" s="6">
        <v>1286.742537288</v>
      </c>
      <c r="G54" s="6">
        <v>644.88152983800001</v>
      </c>
      <c r="H54" s="6">
        <v>20.988805970149301</v>
      </c>
      <c r="I54" s="6">
        <v>19.356343283582099</v>
      </c>
      <c r="J54" s="6">
        <v>39.738805970149301</v>
      </c>
      <c r="K54" s="6">
        <v>19.916044776119399</v>
      </c>
    </row>
    <row r="55" spans="1:11" x14ac:dyDescent="0.25">
      <c r="A55" s="6" t="s">
        <v>52</v>
      </c>
      <c r="B55" s="6" t="s">
        <v>53</v>
      </c>
      <c r="C55" s="6" t="s">
        <v>15</v>
      </c>
      <c r="D55" s="6">
        <v>17096.622119660002</v>
      </c>
      <c r="E55" s="6">
        <v>21302.271997610002</v>
      </c>
      <c r="F55" s="6">
        <v>37612.740202989997</v>
      </c>
      <c r="G55" s="6">
        <v>15301.36567888</v>
      </c>
      <c r="H55" s="6">
        <v>18.723097609125801</v>
      </c>
      <c r="I55" s="6">
        <v>23.3288491209473</v>
      </c>
      <c r="J55" s="6">
        <v>41.191002599130698</v>
      </c>
      <c r="K55" s="6">
        <v>16.7570506707962</v>
      </c>
    </row>
    <row r="56" spans="1:11" x14ac:dyDescent="0.25">
      <c r="A56" s="6" t="s">
        <v>54</v>
      </c>
      <c r="B56" s="6" t="s">
        <v>55</v>
      </c>
      <c r="C56" s="6" t="s">
        <v>15</v>
      </c>
      <c r="D56" s="6">
        <v>2492.5642636170001</v>
      </c>
      <c r="E56" s="6">
        <v>3040.055287616</v>
      </c>
      <c r="F56" s="6">
        <v>5104.9991588610001</v>
      </c>
      <c r="G56" s="6">
        <v>2246.3812898480001</v>
      </c>
      <c r="H56" s="6">
        <v>19.346198879449101</v>
      </c>
      <c r="I56" s="6">
        <v>23.595585902124199</v>
      </c>
      <c r="J56" s="6">
        <v>39.6227814256751</v>
      </c>
      <c r="K56" s="6">
        <v>17.435433792751599</v>
      </c>
    </row>
    <row r="57" spans="1:11" x14ac:dyDescent="0.25">
      <c r="A57" s="6" t="s">
        <v>56</v>
      </c>
      <c r="B57" s="6" t="s">
        <v>57</v>
      </c>
      <c r="C57" s="6" t="s">
        <v>15</v>
      </c>
      <c r="D57" s="6">
        <v>399</v>
      </c>
      <c r="E57" s="6">
        <v>481</v>
      </c>
      <c r="F57" s="6">
        <v>829</v>
      </c>
      <c r="G57" s="6">
        <v>291</v>
      </c>
      <c r="H57" s="6">
        <v>19.95</v>
      </c>
      <c r="I57" s="6">
        <v>24.05</v>
      </c>
      <c r="J57" s="6">
        <v>41.45</v>
      </c>
      <c r="K57" s="6">
        <v>14.55</v>
      </c>
    </row>
    <row r="58" spans="1:11" x14ac:dyDescent="0.25">
      <c r="A58" s="6" t="s">
        <v>58</v>
      </c>
      <c r="B58" s="6" t="s">
        <v>59</v>
      </c>
      <c r="C58" s="6" t="s">
        <v>15</v>
      </c>
      <c r="D58" s="6">
        <v>2261.9632624790002</v>
      </c>
      <c r="E58" s="6">
        <v>3272.2719036819999</v>
      </c>
      <c r="F58" s="6">
        <v>5625.7565020419997</v>
      </c>
      <c r="G58" s="6">
        <v>1522.0083318090001</v>
      </c>
      <c r="H58" s="6">
        <v>17.836013739763899</v>
      </c>
      <c r="I58" s="6">
        <v>25.802490961038501</v>
      </c>
      <c r="J58" s="6">
        <v>44.360167970640902</v>
      </c>
      <c r="K58" s="6">
        <v>12.0013273285567</v>
      </c>
    </row>
    <row r="59" spans="1:11" x14ac:dyDescent="0.25">
      <c r="A59" s="6" t="s">
        <v>60</v>
      </c>
      <c r="B59" s="6" t="s">
        <v>61</v>
      </c>
      <c r="C59" s="6" t="s">
        <v>15</v>
      </c>
      <c r="D59" s="6">
        <v>2852.0330503780001</v>
      </c>
      <c r="E59" s="6">
        <v>3562.221137649</v>
      </c>
      <c r="F59" s="6">
        <v>6261.4830828089998</v>
      </c>
      <c r="G59" s="6">
        <v>3225.2627289769998</v>
      </c>
      <c r="H59" s="6">
        <v>17.936186720404599</v>
      </c>
      <c r="I59" s="6">
        <v>22.4024975642469</v>
      </c>
      <c r="J59" s="6">
        <v>39.377920148938003</v>
      </c>
      <c r="K59" s="6">
        <v>20.283395566410501</v>
      </c>
    </row>
    <row r="60" spans="1:11" x14ac:dyDescent="0.25">
      <c r="A60" s="6" t="s">
        <v>62</v>
      </c>
      <c r="B60" s="6" t="s">
        <v>63</v>
      </c>
      <c r="C60" s="6" t="s">
        <v>15</v>
      </c>
      <c r="D60" s="6">
        <v>21512.769975470001</v>
      </c>
      <c r="E60" s="6">
        <v>27217.932534039999</v>
      </c>
      <c r="F60" s="6">
        <v>39666.550320750001</v>
      </c>
      <c r="G60" s="6">
        <v>8021.7471745299999</v>
      </c>
      <c r="H60" s="6">
        <v>22.311753880875401</v>
      </c>
      <c r="I60" s="6">
        <v>28.228806078353699</v>
      </c>
      <c r="J60" s="6">
        <v>41.139765314698799</v>
      </c>
      <c r="K60" s="6">
        <v>8.3196747260721295</v>
      </c>
    </row>
    <row r="61" spans="1:11" x14ac:dyDescent="0.25">
      <c r="A61" s="6" t="s">
        <v>64</v>
      </c>
      <c r="B61" s="6" t="s">
        <v>65</v>
      </c>
      <c r="C61" s="6" t="s">
        <v>15</v>
      </c>
      <c r="D61" s="6">
        <v>1034.5375425310001</v>
      </c>
      <c r="E61" s="6">
        <v>904.25426609700003</v>
      </c>
      <c r="F61" s="6">
        <v>1396.680887195</v>
      </c>
      <c r="G61" s="6">
        <v>546.52730368499999</v>
      </c>
      <c r="H61" s="6">
        <v>26.6496018202503</v>
      </c>
      <c r="I61" s="6">
        <v>23.293515358361802</v>
      </c>
      <c r="J61" s="6">
        <v>35.978384527872599</v>
      </c>
      <c r="K61" s="6">
        <v>14.0784982935154</v>
      </c>
    </row>
    <row r="62" spans="1:11" x14ac:dyDescent="0.25">
      <c r="A62" s="6" t="s">
        <v>66</v>
      </c>
      <c r="B62" s="6" t="s">
        <v>67</v>
      </c>
      <c r="C62" s="6" t="s">
        <v>15</v>
      </c>
      <c r="D62" s="6">
        <v>26376.890933859999</v>
      </c>
      <c r="E62" s="6">
        <v>33300.091649269998</v>
      </c>
      <c r="F62" s="6">
        <v>50243.586559030002</v>
      </c>
      <c r="G62" s="6">
        <v>9633.4308567900007</v>
      </c>
      <c r="H62" s="6">
        <v>22.062742303972801</v>
      </c>
      <c r="I62" s="6">
        <v>27.8535989172779</v>
      </c>
      <c r="J62" s="6">
        <v>42.025851547812103</v>
      </c>
      <c r="K62" s="6">
        <v>8.0578072309371596</v>
      </c>
    </row>
    <row r="63" spans="1:11" x14ac:dyDescent="0.25">
      <c r="A63" s="6" t="s">
        <v>68</v>
      </c>
      <c r="B63" s="6" t="s">
        <v>69</v>
      </c>
      <c r="C63" s="6" t="s">
        <v>15</v>
      </c>
      <c r="D63" s="6">
        <v>1410.3220541999999</v>
      </c>
      <c r="E63" s="6">
        <v>1664.6983274060001</v>
      </c>
      <c r="F63" s="6">
        <v>2396.1000093869998</v>
      </c>
      <c r="G63" s="6">
        <v>597.87960891199998</v>
      </c>
      <c r="H63" s="6">
        <v>23.238129085880299</v>
      </c>
      <c r="I63" s="6">
        <v>27.429532500116299</v>
      </c>
      <c r="J63" s="6">
        <v>39.480969013420797</v>
      </c>
      <c r="K63" s="6">
        <v>9.8513694005826107</v>
      </c>
    </row>
    <row r="64" spans="1:11" x14ac:dyDescent="0.25">
      <c r="A64" s="6" t="s">
        <v>70</v>
      </c>
      <c r="B64" s="6" t="s">
        <v>71</v>
      </c>
      <c r="C64" s="6" t="s">
        <v>15</v>
      </c>
      <c r="D64" s="6">
        <v>2606.9076723869998</v>
      </c>
      <c r="E64" s="6">
        <v>2769.9432083030001</v>
      </c>
      <c r="F64" s="6">
        <v>4606.0354218359998</v>
      </c>
      <c r="G64" s="6">
        <v>2157.1136974880001</v>
      </c>
      <c r="H64" s="6">
        <v>21.473704055881299</v>
      </c>
      <c r="I64" s="6">
        <v>22.816665636736499</v>
      </c>
      <c r="J64" s="6">
        <v>37.940983705359898</v>
      </c>
      <c r="K64" s="6">
        <v>17.768646602022301</v>
      </c>
    </row>
    <row r="65" spans="1:11" x14ac:dyDescent="0.25">
      <c r="A65" s="6" t="s">
        <v>72</v>
      </c>
      <c r="B65" s="6" t="s">
        <v>73</v>
      </c>
      <c r="C65" s="6" t="s">
        <v>15</v>
      </c>
      <c r="D65" s="6">
        <v>560.71634206399995</v>
      </c>
      <c r="E65" s="6">
        <v>499.48179507200001</v>
      </c>
      <c r="F65" s="6">
        <v>1110.6265876</v>
      </c>
      <c r="G65" s="6">
        <v>665.17527516799998</v>
      </c>
      <c r="H65" s="6">
        <v>19.771380186282801</v>
      </c>
      <c r="I65" s="6">
        <v>17.612193056731599</v>
      </c>
      <c r="J65" s="6">
        <v>39.161727349703597</v>
      </c>
      <c r="K65" s="6">
        <v>23.454699407282</v>
      </c>
    </row>
    <row r="66" spans="1:11" x14ac:dyDescent="0.25">
      <c r="A66" s="6" t="s">
        <v>74</v>
      </c>
      <c r="B66" s="6" t="s">
        <v>75</v>
      </c>
      <c r="C66" s="6" t="s">
        <v>15</v>
      </c>
      <c r="D66" s="6">
        <v>642.22935447600003</v>
      </c>
      <c r="E66" s="6">
        <v>885.75927748200002</v>
      </c>
      <c r="F66" s="6">
        <v>1311.397859727</v>
      </c>
      <c r="G66" s="6">
        <v>383.61350703599999</v>
      </c>
      <c r="H66" s="6">
        <v>19.926446004680699</v>
      </c>
      <c r="I66" s="6">
        <v>27.482447342026099</v>
      </c>
      <c r="J66" s="6">
        <v>40.688732865262502</v>
      </c>
      <c r="K66" s="6">
        <v>11.9023737880308</v>
      </c>
    </row>
    <row r="67" spans="1:11" x14ac:dyDescent="0.25">
      <c r="A67" s="6" t="s">
        <v>76</v>
      </c>
      <c r="B67" s="6" t="s">
        <v>77</v>
      </c>
      <c r="C67" s="6" t="s">
        <v>15</v>
      </c>
      <c r="D67" s="6">
        <v>4768.6109872500001</v>
      </c>
      <c r="E67" s="6">
        <v>6161.6577932379996</v>
      </c>
      <c r="F67" s="6">
        <v>9093.6732059890001</v>
      </c>
      <c r="G67" s="6">
        <v>2404.0580135639998</v>
      </c>
      <c r="H67" s="6">
        <v>21.261864576606399</v>
      </c>
      <c r="I67" s="6">
        <v>27.473059538196601</v>
      </c>
      <c r="J67" s="6">
        <v>40.546072792814201</v>
      </c>
      <c r="K67" s="6">
        <v>10.719003092382801</v>
      </c>
    </row>
    <row r="68" spans="1:11" x14ac:dyDescent="0.25">
      <c r="A68" s="6" t="s">
        <v>78</v>
      </c>
      <c r="B68" s="6" t="s">
        <v>79</v>
      </c>
      <c r="C68" s="6" t="s">
        <v>15</v>
      </c>
      <c r="D68" s="6">
        <v>139468.22878686999</v>
      </c>
      <c r="E68" s="6">
        <v>171291.58138774999</v>
      </c>
      <c r="F68" s="6">
        <v>250730.78796975999</v>
      </c>
      <c r="G68" s="6">
        <v>52183.401833390002</v>
      </c>
      <c r="H68" s="6">
        <v>22.726761895065199</v>
      </c>
      <c r="I68" s="6">
        <v>27.912471669641398</v>
      </c>
      <c r="J68" s="6">
        <v>40.857326199063799</v>
      </c>
      <c r="K68" s="6">
        <v>8.5034402362297108</v>
      </c>
    </row>
    <row r="69" spans="1:11" x14ac:dyDescent="0.25">
      <c r="A69" s="6" t="s">
        <v>80</v>
      </c>
      <c r="B69" s="6" t="s">
        <v>81</v>
      </c>
      <c r="C69" s="6" t="s">
        <v>15</v>
      </c>
      <c r="D69" s="6">
        <v>3029.269593512</v>
      </c>
      <c r="E69" s="6">
        <v>4631.0207429290003</v>
      </c>
      <c r="F69" s="6">
        <v>7013.76690555</v>
      </c>
      <c r="G69" s="6">
        <v>1634.9427580490001</v>
      </c>
      <c r="H69" s="6">
        <v>18.5742203292941</v>
      </c>
      <c r="I69" s="6">
        <v>28.395491709593699</v>
      </c>
      <c r="J69" s="6">
        <v>43.005499451424399</v>
      </c>
      <c r="K69" s="6">
        <v>10.0247885096878</v>
      </c>
    </row>
    <row r="70" spans="1:11" x14ac:dyDescent="0.25">
      <c r="A70" s="6" t="s">
        <v>82</v>
      </c>
      <c r="B70" s="6" t="s">
        <v>83</v>
      </c>
      <c r="C70" s="6" t="s">
        <v>15</v>
      </c>
      <c r="D70" s="6">
        <v>1333.278876414</v>
      </c>
      <c r="E70" s="6">
        <v>1864.93550168</v>
      </c>
      <c r="F70" s="6">
        <v>2835.801254947</v>
      </c>
      <c r="G70" s="6">
        <v>794.98436703300001</v>
      </c>
      <c r="H70" s="6">
        <v>19.523779124316199</v>
      </c>
      <c r="I70" s="6">
        <v>27.3090569872572</v>
      </c>
      <c r="J70" s="6">
        <v>41.525864034503897</v>
      </c>
      <c r="K70" s="6">
        <v>11.641299853922799</v>
      </c>
    </row>
    <row r="71" spans="1:11" x14ac:dyDescent="0.25">
      <c r="A71" s="6" t="s">
        <v>84</v>
      </c>
      <c r="B71" s="6" t="s">
        <v>85</v>
      </c>
      <c r="C71" s="6" t="s">
        <v>15</v>
      </c>
      <c r="D71" s="6">
        <v>470.14715107799998</v>
      </c>
      <c r="E71" s="6">
        <v>451.252348316</v>
      </c>
      <c r="F71" s="6">
        <v>669.09830957199995</v>
      </c>
      <c r="G71" s="6">
        <v>184.502191676</v>
      </c>
      <c r="H71" s="6">
        <v>26.487163431433899</v>
      </c>
      <c r="I71" s="6">
        <v>25.4226675015654</v>
      </c>
      <c r="J71" s="6">
        <v>37.695679398872898</v>
      </c>
      <c r="K71" s="6">
        <v>10.394489668127701</v>
      </c>
    </row>
    <row r="72" spans="1:11" x14ac:dyDescent="0.25">
      <c r="A72" s="6" t="s">
        <v>86</v>
      </c>
      <c r="B72" s="6" t="s">
        <v>87</v>
      </c>
      <c r="C72" s="6" t="s">
        <v>15</v>
      </c>
      <c r="D72" s="6">
        <v>1095.579616519</v>
      </c>
      <c r="E72" s="6">
        <v>1591.695446121</v>
      </c>
      <c r="F72" s="6">
        <v>2414.9988971560001</v>
      </c>
      <c r="G72" s="6">
        <v>851.72604054500005</v>
      </c>
      <c r="H72" s="6">
        <v>18.400732557209501</v>
      </c>
      <c r="I72" s="6">
        <v>26.733212059621099</v>
      </c>
      <c r="J72" s="6">
        <v>40.560948891798603</v>
      </c>
      <c r="K72" s="6">
        <v>14.3051064913708</v>
      </c>
    </row>
    <row r="73" spans="1:11" x14ac:dyDescent="0.25">
      <c r="A73" s="6" t="s">
        <v>88</v>
      </c>
      <c r="B73" s="6" t="s">
        <v>89</v>
      </c>
      <c r="C73" s="6" t="s">
        <v>15</v>
      </c>
      <c r="D73" s="6">
        <v>355.27439714299999</v>
      </c>
      <c r="E73" s="6">
        <v>362.64523525800001</v>
      </c>
      <c r="F73" s="6">
        <v>471.73363935999998</v>
      </c>
      <c r="G73" s="6">
        <v>94.346727872000002</v>
      </c>
      <c r="H73" s="6">
        <v>27.669345579793301</v>
      </c>
      <c r="I73" s="6">
        <v>28.2433983926521</v>
      </c>
      <c r="J73" s="6">
        <v>36.739380022962102</v>
      </c>
      <c r="K73" s="6">
        <v>7.3478760045924201</v>
      </c>
    </row>
    <row r="74" spans="1:11" x14ac:dyDescent="0.25">
      <c r="A74" s="6" t="s">
        <v>90</v>
      </c>
      <c r="B74" s="6" t="s">
        <v>91</v>
      </c>
      <c r="C74" s="6" t="s">
        <v>15</v>
      </c>
      <c r="D74" s="6">
        <v>1618.048634475</v>
      </c>
      <c r="E74" s="6">
        <v>2060.1453545600002</v>
      </c>
      <c r="F74" s="6">
        <v>3513.390643578</v>
      </c>
      <c r="G74" s="6">
        <v>898.41536734700003</v>
      </c>
      <c r="H74" s="6">
        <v>20.000601167898601</v>
      </c>
      <c r="I74" s="6">
        <v>25.465331947715502</v>
      </c>
      <c r="J74" s="6">
        <v>43.428808944318597</v>
      </c>
      <c r="K74" s="6">
        <v>11.1052579400673</v>
      </c>
    </row>
    <row r="75" spans="1:11" x14ac:dyDescent="0.25">
      <c r="A75" s="6" t="s">
        <v>92</v>
      </c>
      <c r="B75" s="6" t="s">
        <v>93</v>
      </c>
      <c r="C75" s="6" t="s">
        <v>15</v>
      </c>
      <c r="D75" s="6">
        <v>3208.6832147219998</v>
      </c>
      <c r="E75" s="6">
        <v>4351.3446490010001</v>
      </c>
      <c r="F75" s="6">
        <v>5791.8186285960001</v>
      </c>
      <c r="G75" s="6">
        <v>995.15350770299995</v>
      </c>
      <c r="H75" s="6">
        <v>22.3648373507847</v>
      </c>
      <c r="I75" s="6">
        <v>30.329299846618301</v>
      </c>
      <c r="J75" s="6">
        <v>40.369545051837399</v>
      </c>
      <c r="K75" s="6">
        <v>6.9363177507595601</v>
      </c>
    </row>
    <row r="76" spans="1:11" x14ac:dyDescent="0.25">
      <c r="A76" s="6" t="s">
        <v>94</v>
      </c>
      <c r="B76" s="6" t="s">
        <v>95</v>
      </c>
      <c r="C76" s="6" t="s">
        <v>15</v>
      </c>
      <c r="D76" s="6">
        <v>6886.3097108330003</v>
      </c>
      <c r="E76" s="6">
        <v>7500.1886659080001</v>
      </c>
      <c r="F76" s="6">
        <v>11778.781936683999</v>
      </c>
      <c r="G76" s="6">
        <v>3146.7196867279999</v>
      </c>
      <c r="H76" s="6">
        <v>23.493141753538001</v>
      </c>
      <c r="I76" s="6">
        <v>25.587434040218501</v>
      </c>
      <c r="J76" s="6">
        <v>40.184163266315899</v>
      </c>
      <c r="K76" s="6">
        <v>10.735260939927601</v>
      </c>
    </row>
    <row r="77" spans="1:11" x14ac:dyDescent="0.25">
      <c r="A77" s="6" t="s">
        <v>96</v>
      </c>
      <c r="B77" s="6" t="s">
        <v>97</v>
      </c>
      <c r="C77" s="6" t="s">
        <v>15</v>
      </c>
      <c r="D77" s="6">
        <v>3310.0034960789999</v>
      </c>
      <c r="E77" s="6">
        <v>4143.2031472560002</v>
      </c>
      <c r="F77" s="6">
        <v>6903.6761733430003</v>
      </c>
      <c r="G77" s="6">
        <v>2741.1171833650001</v>
      </c>
      <c r="H77" s="6">
        <v>19.3590098027294</v>
      </c>
      <c r="I77" s="6">
        <v>24.232092333872899</v>
      </c>
      <c r="J77" s="6">
        <v>40.377097750179203</v>
      </c>
      <c r="K77" s="6">
        <v>16.031800113218502</v>
      </c>
    </row>
    <row r="78" spans="1:11" x14ac:dyDescent="0.25">
      <c r="A78" s="6" t="s">
        <v>98</v>
      </c>
      <c r="B78" s="6" t="s">
        <v>99</v>
      </c>
      <c r="C78" s="6" t="s">
        <v>15</v>
      </c>
      <c r="D78" s="6">
        <v>20433.064339190001</v>
      </c>
      <c r="E78" s="6">
        <v>27631.55791064</v>
      </c>
      <c r="F78" s="6">
        <v>41334.04093435</v>
      </c>
      <c r="G78" s="6">
        <v>11415.336816069999</v>
      </c>
      <c r="H78" s="6">
        <v>20.2680821504348</v>
      </c>
      <c r="I78" s="6">
        <v>27.4084531023186</v>
      </c>
      <c r="J78" s="6">
        <v>41.000298504421501</v>
      </c>
      <c r="K78" s="6">
        <v>11.323166242825099</v>
      </c>
    </row>
    <row r="79" spans="1:11" x14ac:dyDescent="0.25">
      <c r="A79" t="s">
        <v>18</v>
      </c>
    </row>
    <row r="80" spans="1:11" x14ac:dyDescent="0.25">
      <c r="A80" t="s">
        <v>19</v>
      </c>
    </row>
    <row r="81" spans="1:11" x14ac:dyDescent="0.25">
      <c r="A81" t="s">
        <v>20</v>
      </c>
    </row>
    <row r="82" spans="1:11" x14ac:dyDescent="0.25">
      <c r="A82" t="s">
        <v>21</v>
      </c>
    </row>
    <row r="83" spans="1:11" x14ac:dyDescent="0.25">
      <c r="A83" t="s">
        <v>22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374</v>
      </c>
    </row>
    <row r="88" spans="1:11" x14ac:dyDescent="0.25">
      <c r="A88" s="5" t="s">
        <v>24</v>
      </c>
      <c r="B88" s="5" t="s">
        <v>101</v>
      </c>
      <c r="C88" s="5" t="s">
        <v>11</v>
      </c>
      <c r="D88" s="5" t="s">
        <v>368</v>
      </c>
      <c r="E88" s="5" t="s">
        <v>369</v>
      </c>
      <c r="F88" s="5" t="s">
        <v>351</v>
      </c>
      <c r="G88" s="5" t="s">
        <v>352</v>
      </c>
      <c r="H88" s="5" t="s">
        <v>370</v>
      </c>
      <c r="I88" s="5" t="s">
        <v>371</v>
      </c>
      <c r="J88" s="5" t="s">
        <v>357</v>
      </c>
      <c r="K88" s="5" t="s">
        <v>358</v>
      </c>
    </row>
    <row r="89" spans="1:11" x14ac:dyDescent="0.25">
      <c r="A89" s="6" t="s">
        <v>102</v>
      </c>
      <c r="B89" s="6" t="s">
        <v>103</v>
      </c>
      <c r="C89" s="6" t="s">
        <v>15</v>
      </c>
      <c r="D89" s="6">
        <v>80849.734383646006</v>
      </c>
      <c r="E89" s="6">
        <v>119922.997632365</v>
      </c>
      <c r="F89" s="6">
        <v>239523.38997189701</v>
      </c>
      <c r="G89" s="6">
        <v>88627.878013858004</v>
      </c>
      <c r="H89" s="6">
        <v>15.285699719312399</v>
      </c>
      <c r="I89" s="6">
        <v>22.67301117589</v>
      </c>
      <c r="J89" s="6">
        <v>45.285029601813697</v>
      </c>
      <c r="K89" s="6">
        <v>16.756259502983799</v>
      </c>
    </row>
    <row r="90" spans="1:11" x14ac:dyDescent="0.25">
      <c r="A90" s="6" t="s">
        <v>104</v>
      </c>
      <c r="B90" s="6" t="s">
        <v>105</v>
      </c>
      <c r="C90" s="6" t="s">
        <v>15</v>
      </c>
      <c r="D90" s="6">
        <v>19686.740486924999</v>
      </c>
      <c r="E90" s="6">
        <v>33470.296006837001</v>
      </c>
      <c r="F90" s="6">
        <v>76497.208974852998</v>
      </c>
      <c r="G90" s="6">
        <v>24851.754528938</v>
      </c>
      <c r="H90" s="6">
        <v>12.741732028035701</v>
      </c>
      <c r="I90" s="6">
        <v>21.6627807382025</v>
      </c>
      <c r="J90" s="6">
        <v>49.5108338679822</v>
      </c>
      <c r="K90" s="6">
        <v>16.084653365779701</v>
      </c>
    </row>
    <row r="91" spans="1:11" x14ac:dyDescent="0.25">
      <c r="A91" s="6" t="s">
        <v>106</v>
      </c>
      <c r="B91" s="6" t="s">
        <v>107</v>
      </c>
      <c r="C91" s="6" t="s">
        <v>15</v>
      </c>
      <c r="D91" s="6">
        <v>18662.713859531999</v>
      </c>
      <c r="E91" s="6">
        <v>28701.471234819001</v>
      </c>
      <c r="F91" s="6">
        <v>42769.174146012003</v>
      </c>
      <c r="G91" s="6">
        <v>12850.640759915001</v>
      </c>
      <c r="H91" s="6">
        <v>18.1219547303286</v>
      </c>
      <c r="I91" s="6">
        <v>27.8698353479584</v>
      </c>
      <c r="J91" s="6">
        <v>41.529921294469602</v>
      </c>
      <c r="K91" s="6">
        <v>12.478288627243399</v>
      </c>
    </row>
    <row r="92" spans="1:11" x14ac:dyDescent="0.25">
      <c r="A92" s="6" t="s">
        <v>108</v>
      </c>
      <c r="B92" s="6" t="s">
        <v>109</v>
      </c>
      <c r="C92" s="6" t="s">
        <v>15</v>
      </c>
      <c r="D92" s="6">
        <v>79025.565726025001</v>
      </c>
      <c r="E92" s="6">
        <v>104485.984682383</v>
      </c>
      <c r="F92" s="6">
        <v>154166.58545027801</v>
      </c>
      <c r="G92" s="6">
        <v>45113.864140917001</v>
      </c>
      <c r="H92" s="6">
        <v>20.644518622674202</v>
      </c>
      <c r="I92" s="6">
        <v>27.295759755295698</v>
      </c>
      <c r="J92" s="6">
        <v>40.274244354750898</v>
      </c>
      <c r="K92" s="6">
        <v>11.785477267279299</v>
      </c>
    </row>
    <row r="93" spans="1:11" x14ac:dyDescent="0.25">
      <c r="A93" s="6" t="s">
        <v>110</v>
      </c>
      <c r="B93" s="6" t="s">
        <v>111</v>
      </c>
      <c r="C93" s="6" t="s">
        <v>15</v>
      </c>
      <c r="D93" s="6">
        <v>84363.847863301999</v>
      </c>
      <c r="E93" s="6">
        <v>101576.337890768</v>
      </c>
      <c r="F93" s="6">
        <v>140630.35817832901</v>
      </c>
      <c r="G93" s="6">
        <v>32241.456066231</v>
      </c>
      <c r="H93" s="6">
        <v>23.511991757138599</v>
      </c>
      <c r="I93" s="6">
        <v>28.309069343042001</v>
      </c>
      <c r="J93" s="6">
        <v>39.193326360006303</v>
      </c>
      <c r="K93" s="6">
        <v>8.9856125398130793</v>
      </c>
    </row>
    <row r="94" spans="1:11" x14ac:dyDescent="0.25">
      <c r="A94" s="6" t="s">
        <v>112</v>
      </c>
      <c r="B94" s="6" t="s">
        <v>113</v>
      </c>
      <c r="C94" s="6" t="s">
        <v>15</v>
      </c>
      <c r="D94" s="6">
        <v>33151.852089104003</v>
      </c>
      <c r="E94" s="6">
        <v>45468.042328142001</v>
      </c>
      <c r="F94" s="6">
        <v>69962.138009393995</v>
      </c>
      <c r="G94" s="6">
        <v>21857.967572187001</v>
      </c>
      <c r="H94" s="6">
        <v>19.450746356097302</v>
      </c>
      <c r="I94" s="6">
        <v>26.6768612581876</v>
      </c>
      <c r="J94" s="6">
        <v>41.047957058129199</v>
      </c>
      <c r="K94" s="6">
        <v>12.824435327585901</v>
      </c>
    </row>
    <row r="95" spans="1:11" x14ac:dyDescent="0.25">
      <c r="A95" s="6" t="s">
        <v>114</v>
      </c>
      <c r="B95" s="6" t="s">
        <v>115</v>
      </c>
      <c r="C95" s="6" t="s">
        <v>15</v>
      </c>
      <c r="D95" s="6">
        <v>148765.53013425501</v>
      </c>
      <c r="E95" s="6">
        <v>192575.58838394401</v>
      </c>
      <c r="F95" s="6">
        <v>284920.15425514698</v>
      </c>
      <c r="G95" s="6">
        <v>58308.727224080998</v>
      </c>
      <c r="H95" s="6">
        <v>21.731237146648901</v>
      </c>
      <c r="I95" s="6">
        <v>28.130883384411799</v>
      </c>
      <c r="J95" s="6">
        <v>41.620309720878502</v>
      </c>
      <c r="K95" s="6">
        <v>8.5175697480608505</v>
      </c>
    </row>
    <row r="96" spans="1:11" x14ac:dyDescent="0.25">
      <c r="A96" s="6" t="s">
        <v>116</v>
      </c>
      <c r="B96" s="6" t="s">
        <v>117</v>
      </c>
      <c r="C96" s="6" t="s">
        <v>15</v>
      </c>
      <c r="D96" s="6">
        <v>188663.96824990699</v>
      </c>
      <c r="E96" s="6">
        <v>267584.95573764603</v>
      </c>
      <c r="F96" s="6">
        <v>435337.06056878599</v>
      </c>
      <c r="G96" s="6">
        <v>118079.015443856</v>
      </c>
      <c r="H96" s="6">
        <v>18.685798581695</v>
      </c>
      <c r="I96" s="6">
        <v>26.502350357553699</v>
      </c>
      <c r="J96" s="6">
        <v>43.116980440908797</v>
      </c>
      <c r="K96" s="6">
        <v>11.694870619842501</v>
      </c>
    </row>
    <row r="97" spans="1:11" x14ac:dyDescent="0.25">
      <c r="A97" s="6" t="s">
        <v>118</v>
      </c>
      <c r="B97" s="6" t="s">
        <v>119</v>
      </c>
      <c r="C97" s="6" t="s">
        <v>15</v>
      </c>
      <c r="D97" s="6">
        <v>59821.747625620999</v>
      </c>
      <c r="E97" s="6">
        <v>89449.346399938004</v>
      </c>
      <c r="F97" s="6">
        <v>166193.02304214801</v>
      </c>
      <c r="G97" s="6">
        <v>46009.882931993998</v>
      </c>
      <c r="H97" s="6">
        <v>16.5493915539349</v>
      </c>
      <c r="I97" s="6">
        <v>24.745720688074901</v>
      </c>
      <c r="J97" s="6">
        <v>45.9764804777897</v>
      </c>
      <c r="K97" s="6">
        <v>12.7284072802005</v>
      </c>
    </row>
    <row r="98" spans="1:11" x14ac:dyDescent="0.25">
      <c r="A98" s="6" t="s">
        <v>120</v>
      </c>
      <c r="B98" s="6" t="s">
        <v>121</v>
      </c>
      <c r="C98" s="6" t="s">
        <v>15</v>
      </c>
      <c r="D98" s="6">
        <v>127540.85382151</v>
      </c>
      <c r="E98" s="6">
        <v>197157.77037421</v>
      </c>
      <c r="F98" s="6">
        <v>348938.03842043999</v>
      </c>
      <c r="G98" s="6">
        <v>112502.33738344</v>
      </c>
      <c r="H98" s="6">
        <v>16.223702655837599</v>
      </c>
      <c r="I98" s="6">
        <v>25.079250663599002</v>
      </c>
      <c r="J98" s="6">
        <v>44.3863029846652</v>
      </c>
      <c r="K98" s="6">
        <v>14.3107436958982</v>
      </c>
    </row>
    <row r="99" spans="1:11" x14ac:dyDescent="0.25">
      <c r="A99" s="6" t="s">
        <v>122</v>
      </c>
      <c r="B99" s="6" t="s">
        <v>123</v>
      </c>
      <c r="C99" s="6" t="s">
        <v>15</v>
      </c>
      <c r="D99" s="6">
        <v>201272.777016206</v>
      </c>
      <c r="E99" s="6">
        <v>287418.194908896</v>
      </c>
      <c r="F99" s="6">
        <v>505383.331747405</v>
      </c>
      <c r="G99" s="6">
        <v>143793.69632822301</v>
      </c>
      <c r="H99" s="6">
        <v>17.688587517715298</v>
      </c>
      <c r="I99" s="6">
        <v>25.2593617984434</v>
      </c>
      <c r="J99" s="6">
        <v>44.4149349262903</v>
      </c>
      <c r="K99" s="6">
        <v>12.637115757550999</v>
      </c>
    </row>
    <row r="100" spans="1:11" x14ac:dyDescent="0.25">
      <c r="A100" s="6" t="s">
        <v>124</v>
      </c>
      <c r="B100" s="6" t="s">
        <v>125</v>
      </c>
      <c r="C100" s="6" t="s">
        <v>15</v>
      </c>
      <c r="D100" s="6">
        <v>18759.104910086</v>
      </c>
      <c r="E100" s="6">
        <v>31551.333049411998</v>
      </c>
      <c r="F100" s="6">
        <v>59592.854725040997</v>
      </c>
      <c r="G100" s="6">
        <v>23986.707316302</v>
      </c>
      <c r="H100" s="6">
        <v>14.0108334528106</v>
      </c>
      <c r="I100" s="6">
        <v>23.5651154299902</v>
      </c>
      <c r="J100" s="6">
        <v>44.508816733637097</v>
      </c>
      <c r="K100" s="6">
        <v>17.915234383562101</v>
      </c>
    </row>
    <row r="101" spans="1:11" x14ac:dyDescent="0.25">
      <c r="A101" s="6" t="s">
        <v>126</v>
      </c>
      <c r="B101" s="6" t="s">
        <v>127</v>
      </c>
      <c r="C101" s="6" t="s">
        <v>15</v>
      </c>
      <c r="D101" s="6">
        <v>15805.690004530999</v>
      </c>
      <c r="E101" s="6">
        <v>31984.010305159001</v>
      </c>
      <c r="F101" s="6">
        <v>68758.734479752005</v>
      </c>
      <c r="G101" s="6">
        <v>26662.565209912998</v>
      </c>
      <c r="H101" s="6">
        <v>11.036645232979399</v>
      </c>
      <c r="I101" s="6">
        <v>22.333487166002001</v>
      </c>
      <c r="J101" s="6">
        <v>48.012187946499701</v>
      </c>
      <c r="K101" s="6">
        <v>18.617679654518899</v>
      </c>
    </row>
    <row r="102" spans="1:11" x14ac:dyDescent="0.25">
      <c r="A102" s="6" t="s">
        <v>128</v>
      </c>
      <c r="B102" s="6" t="s">
        <v>129</v>
      </c>
      <c r="C102" s="6" t="s">
        <v>15</v>
      </c>
      <c r="D102" s="6">
        <v>12186.558898228999</v>
      </c>
      <c r="E102" s="6">
        <v>19235.725029349</v>
      </c>
      <c r="F102" s="6">
        <v>31664.546924475999</v>
      </c>
      <c r="G102" s="6">
        <v>10025.169148441</v>
      </c>
      <c r="H102" s="6">
        <v>16.668342950742002</v>
      </c>
      <c r="I102" s="6">
        <v>26.309942320301399</v>
      </c>
      <c r="J102" s="6">
        <v>43.309644004078201</v>
      </c>
      <c r="K102" s="6">
        <v>13.7120707248784</v>
      </c>
    </row>
    <row r="103" spans="1:11" x14ac:dyDescent="0.25">
      <c r="A103" s="6" t="s">
        <v>130</v>
      </c>
      <c r="B103" s="6" t="s">
        <v>131</v>
      </c>
      <c r="C103" s="6" t="s">
        <v>15</v>
      </c>
      <c r="D103" s="6">
        <v>13413.754039205</v>
      </c>
      <c r="E103" s="6">
        <v>19865.256394101001</v>
      </c>
      <c r="F103" s="6">
        <v>33761.035156657999</v>
      </c>
      <c r="G103" s="6">
        <v>12295.954409698001</v>
      </c>
      <c r="H103" s="6">
        <v>16.907525006632699</v>
      </c>
      <c r="I103" s="6">
        <v>25.039397491914901</v>
      </c>
      <c r="J103" s="6">
        <v>42.554496265001802</v>
      </c>
      <c r="K103" s="6">
        <v>15.4985812364505</v>
      </c>
    </row>
    <row r="104" spans="1:11" x14ac:dyDescent="0.25">
      <c r="A104" s="6" t="s">
        <v>132</v>
      </c>
      <c r="B104" s="6" t="s">
        <v>133</v>
      </c>
      <c r="C104" s="6" t="s">
        <v>15</v>
      </c>
      <c r="D104" s="6">
        <v>36988.150806345002</v>
      </c>
      <c r="E104" s="6">
        <v>57675.842590398002</v>
      </c>
      <c r="F104" s="6">
        <v>106026.31351887601</v>
      </c>
      <c r="G104" s="6">
        <v>40423.693084177998</v>
      </c>
      <c r="H104" s="6">
        <v>15.340523904201399</v>
      </c>
      <c r="I104" s="6">
        <v>23.9205697680129</v>
      </c>
      <c r="J104" s="6">
        <v>43.973520209927798</v>
      </c>
      <c r="K104" s="6">
        <v>16.765386117858</v>
      </c>
    </row>
    <row r="105" spans="1:11" x14ac:dyDescent="0.25">
      <c r="A105" s="6" t="s">
        <v>134</v>
      </c>
      <c r="B105" s="6" t="s">
        <v>135</v>
      </c>
      <c r="C105" s="6" t="s">
        <v>15</v>
      </c>
      <c r="D105" s="6">
        <v>2021.7023970180001</v>
      </c>
      <c r="E105" s="6">
        <v>5134.3406302610001</v>
      </c>
      <c r="F105" s="6">
        <v>7299.6733279310001</v>
      </c>
      <c r="G105" s="6">
        <v>2593.2836452370002</v>
      </c>
      <c r="H105" s="6">
        <v>11.8581875591823</v>
      </c>
      <c r="I105" s="6">
        <v>30.115201068252599</v>
      </c>
      <c r="J105" s="6">
        <v>42.815844493751001</v>
      </c>
      <c r="K105" s="6">
        <v>15.2107668788141</v>
      </c>
    </row>
    <row r="106" spans="1:11" x14ac:dyDescent="0.25">
      <c r="A106" s="6" t="s">
        <v>136</v>
      </c>
      <c r="B106" s="6" t="s">
        <v>137</v>
      </c>
      <c r="C106" s="6" t="s">
        <v>15</v>
      </c>
      <c r="D106" s="6">
        <v>71878.443331450006</v>
      </c>
      <c r="E106" s="6">
        <v>96056.358813300001</v>
      </c>
      <c r="F106" s="6">
        <v>149906.18983054001</v>
      </c>
      <c r="G106" s="6">
        <v>43881.008024559997</v>
      </c>
      <c r="H106" s="6">
        <v>19.871183763077699</v>
      </c>
      <c r="I106" s="6">
        <v>26.555299045493499</v>
      </c>
      <c r="J106" s="6">
        <v>41.442375589707602</v>
      </c>
      <c r="K106" s="6">
        <v>12.1311416017213</v>
      </c>
    </row>
    <row r="107" spans="1:11" x14ac:dyDescent="0.25">
      <c r="A107" s="6" t="s">
        <v>138</v>
      </c>
      <c r="B107" s="6" t="s">
        <v>139</v>
      </c>
      <c r="C107" s="6" t="s">
        <v>15</v>
      </c>
      <c r="D107" s="6">
        <v>143244.969700516</v>
      </c>
      <c r="E107" s="6">
        <v>173477.794242456</v>
      </c>
      <c r="F107" s="6">
        <v>234192.081950035</v>
      </c>
      <c r="G107" s="6">
        <v>55884.154107077004</v>
      </c>
      <c r="H107" s="6">
        <v>23.606658827798999</v>
      </c>
      <c r="I107" s="6">
        <v>28.589004636202802</v>
      </c>
      <c r="J107" s="6">
        <v>38.5946717034805</v>
      </c>
      <c r="K107" s="6">
        <v>9.2096648325177295</v>
      </c>
    </row>
    <row r="108" spans="1:11" x14ac:dyDescent="0.25">
      <c r="A108" s="6" t="s">
        <v>140</v>
      </c>
      <c r="B108" s="6" t="s">
        <v>141</v>
      </c>
      <c r="C108" s="6" t="s">
        <v>15</v>
      </c>
      <c r="D108" s="6">
        <v>831.31770800000004</v>
      </c>
      <c r="E108" s="6">
        <v>758.34311053900001</v>
      </c>
      <c r="F108" s="6">
        <v>1212.9706334269999</v>
      </c>
      <c r="G108" s="6">
        <v>333.36854797299998</v>
      </c>
      <c r="H108" s="6">
        <v>26.508855485209502</v>
      </c>
      <c r="I108" s="6">
        <v>24.181859392657898</v>
      </c>
      <c r="J108" s="6">
        <v>38.678910505439902</v>
      </c>
      <c r="K108" s="6">
        <v>10.6303746166927</v>
      </c>
    </row>
    <row r="109" spans="1:11" x14ac:dyDescent="0.25">
      <c r="A109" t="s">
        <v>18</v>
      </c>
    </row>
    <row r="110" spans="1:11" x14ac:dyDescent="0.25">
      <c r="A110" t="s">
        <v>19</v>
      </c>
    </row>
    <row r="111" spans="1:11" x14ac:dyDescent="0.25">
      <c r="A111" t="s">
        <v>20</v>
      </c>
    </row>
    <row r="112" spans="1:11" x14ac:dyDescent="0.25">
      <c r="A112" t="s">
        <v>21</v>
      </c>
    </row>
    <row r="113" spans="1:11" x14ac:dyDescent="0.25">
      <c r="A113" t="s">
        <v>22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375</v>
      </c>
    </row>
    <row r="118" spans="1:11" x14ac:dyDescent="0.25">
      <c r="A118" s="5" t="s">
        <v>24</v>
      </c>
      <c r="B118" s="5" t="s">
        <v>101</v>
      </c>
      <c r="C118" s="5" t="s">
        <v>11</v>
      </c>
      <c r="D118" s="5" t="s">
        <v>368</v>
      </c>
      <c r="E118" s="5" t="s">
        <v>369</v>
      </c>
      <c r="F118" s="5" t="s">
        <v>351</v>
      </c>
      <c r="G118" s="5" t="s">
        <v>352</v>
      </c>
      <c r="H118" s="5" t="s">
        <v>370</v>
      </c>
      <c r="I118" s="5" t="s">
        <v>371</v>
      </c>
      <c r="J118" s="5" t="s">
        <v>357</v>
      </c>
      <c r="K118" s="5" t="s">
        <v>358</v>
      </c>
    </row>
    <row r="119" spans="1:11" x14ac:dyDescent="0.25">
      <c r="A119" s="6" t="s">
        <v>102</v>
      </c>
      <c r="B119" s="6" t="s">
        <v>103</v>
      </c>
      <c r="C119" s="6" t="s">
        <v>15</v>
      </c>
      <c r="D119" s="6">
        <v>80709.672481949994</v>
      </c>
      <c r="E119" s="6">
        <v>119807.60222162001</v>
      </c>
      <c r="F119" s="6">
        <v>239361.53592935001</v>
      </c>
      <c r="G119" s="6">
        <v>88562.189368990003</v>
      </c>
      <c r="H119" s="6">
        <v>15.273166253500101</v>
      </c>
      <c r="I119" s="6">
        <v>22.6718975668404</v>
      </c>
      <c r="J119" s="6">
        <v>45.295791948104899</v>
      </c>
      <c r="K119" s="6">
        <v>16.7591442315547</v>
      </c>
    </row>
    <row r="120" spans="1:11" x14ac:dyDescent="0.25">
      <c r="A120" s="6" t="s">
        <v>104</v>
      </c>
      <c r="B120" s="6" t="s">
        <v>105</v>
      </c>
      <c r="C120" s="6" t="s">
        <v>15</v>
      </c>
      <c r="D120" s="6">
        <v>19491.428978419</v>
      </c>
      <c r="E120" s="6">
        <v>33272.118070634999</v>
      </c>
      <c r="F120" s="6">
        <v>76149.185544712993</v>
      </c>
      <c r="G120" s="6">
        <v>24752.267403805999</v>
      </c>
      <c r="H120" s="6">
        <v>12.6843646755779</v>
      </c>
      <c r="I120" s="6">
        <v>21.652372414772699</v>
      </c>
      <c r="J120" s="6">
        <v>49.555321996496097</v>
      </c>
      <c r="K120" s="6">
        <v>16.1079409131533</v>
      </c>
    </row>
    <row r="121" spans="1:11" x14ac:dyDescent="0.25">
      <c r="A121" s="6" t="s">
        <v>106</v>
      </c>
      <c r="B121" s="6" t="s">
        <v>107</v>
      </c>
      <c r="C121" s="6" t="s">
        <v>15</v>
      </c>
      <c r="D121" s="6">
        <v>18388.364618008</v>
      </c>
      <c r="E121" s="6">
        <v>28480.188750449001</v>
      </c>
      <c r="F121" s="6">
        <v>42465.938579134003</v>
      </c>
      <c r="G121" s="6">
        <v>12779.508052701</v>
      </c>
      <c r="H121" s="6">
        <v>18.0076822159111</v>
      </c>
      <c r="I121" s="6">
        <v>27.890581850057298</v>
      </c>
      <c r="J121" s="6">
        <v>41.586793758948403</v>
      </c>
      <c r="K121" s="6">
        <v>12.514942175083201</v>
      </c>
    </row>
    <row r="122" spans="1:11" x14ac:dyDescent="0.25">
      <c r="A122" s="6" t="s">
        <v>108</v>
      </c>
      <c r="B122" s="6" t="s">
        <v>109</v>
      </c>
      <c r="C122" s="6" t="s">
        <v>15</v>
      </c>
      <c r="D122" s="6">
        <v>78988.565726025001</v>
      </c>
      <c r="E122" s="6">
        <v>104439.984682383</v>
      </c>
      <c r="F122" s="6">
        <v>154115.58545027801</v>
      </c>
      <c r="G122" s="6">
        <v>45095.864140917001</v>
      </c>
      <c r="H122" s="6">
        <v>20.643049792522199</v>
      </c>
      <c r="I122" s="6">
        <v>27.294580985388698</v>
      </c>
      <c r="J122" s="6">
        <v>40.276914449727698</v>
      </c>
      <c r="K122" s="6">
        <v>11.785454772361399</v>
      </c>
    </row>
    <row r="123" spans="1:11" x14ac:dyDescent="0.25">
      <c r="A123" s="6" t="s">
        <v>110</v>
      </c>
      <c r="B123" s="6" t="s">
        <v>111</v>
      </c>
      <c r="C123" s="6" t="s">
        <v>15</v>
      </c>
      <c r="D123" s="6">
        <v>82355.175936785003</v>
      </c>
      <c r="E123" s="6">
        <v>99516.37722265</v>
      </c>
      <c r="F123" s="6">
        <v>137847.79706839201</v>
      </c>
      <c r="G123" s="6">
        <v>31505.649770844</v>
      </c>
      <c r="H123" s="6">
        <v>23.447982329588299</v>
      </c>
      <c r="I123" s="6">
        <v>28.334081350424</v>
      </c>
      <c r="J123" s="6">
        <v>39.247717864307397</v>
      </c>
      <c r="K123" s="6">
        <v>8.9702184556803193</v>
      </c>
    </row>
    <row r="124" spans="1:11" x14ac:dyDescent="0.25">
      <c r="A124" s="6" t="s">
        <v>112</v>
      </c>
      <c r="B124" s="6" t="s">
        <v>113</v>
      </c>
      <c r="C124" s="6" t="s">
        <v>15</v>
      </c>
      <c r="D124" s="6">
        <v>33151.852089104003</v>
      </c>
      <c r="E124" s="6">
        <v>45468.042328142001</v>
      </c>
      <c r="F124" s="6">
        <v>69962.138009393995</v>
      </c>
      <c r="G124" s="6">
        <v>21857.967572187001</v>
      </c>
      <c r="H124" s="6">
        <v>19.450746356097302</v>
      </c>
      <c r="I124" s="6">
        <v>26.6768612581876</v>
      </c>
      <c r="J124" s="6">
        <v>41.047957058129199</v>
      </c>
      <c r="K124" s="6">
        <v>12.824435327585901</v>
      </c>
    </row>
    <row r="125" spans="1:11" x14ac:dyDescent="0.25">
      <c r="A125" s="6" t="s">
        <v>114</v>
      </c>
      <c r="B125" s="6" t="s">
        <v>115</v>
      </c>
      <c r="C125" s="6" t="s">
        <v>15</v>
      </c>
      <c r="D125" s="6">
        <v>148765.53013425501</v>
      </c>
      <c r="E125" s="6">
        <v>192575.58838394401</v>
      </c>
      <c r="F125" s="6">
        <v>284920.15425514698</v>
      </c>
      <c r="G125" s="6">
        <v>58308.727224080998</v>
      </c>
      <c r="H125" s="6">
        <v>21.731237146648901</v>
      </c>
      <c r="I125" s="6">
        <v>28.130883384411799</v>
      </c>
      <c r="J125" s="6">
        <v>41.620309720878502</v>
      </c>
      <c r="K125" s="6">
        <v>8.5175697480608505</v>
      </c>
    </row>
    <row r="126" spans="1:11" x14ac:dyDescent="0.25">
      <c r="A126" s="6" t="s">
        <v>116</v>
      </c>
      <c r="B126" s="6" t="s">
        <v>117</v>
      </c>
      <c r="C126" s="6" t="s">
        <v>15</v>
      </c>
      <c r="D126" s="6">
        <v>188663.96824990699</v>
      </c>
      <c r="E126" s="6">
        <v>267584.95573764603</v>
      </c>
      <c r="F126" s="6">
        <v>435337.06056878599</v>
      </c>
      <c r="G126" s="6">
        <v>118079.015443856</v>
      </c>
      <c r="H126" s="6">
        <v>18.685798581695</v>
      </c>
      <c r="I126" s="6">
        <v>26.502350357553699</v>
      </c>
      <c r="J126" s="6">
        <v>43.116980440908797</v>
      </c>
      <c r="K126" s="6">
        <v>11.694870619842501</v>
      </c>
    </row>
    <row r="127" spans="1:11" x14ac:dyDescent="0.25">
      <c r="A127" s="6" t="s">
        <v>118</v>
      </c>
      <c r="B127" s="6" t="s">
        <v>119</v>
      </c>
      <c r="C127" s="6" t="s">
        <v>15</v>
      </c>
      <c r="D127" s="6">
        <v>59821.747625620999</v>
      </c>
      <c r="E127" s="6">
        <v>89449.346399938004</v>
      </c>
      <c r="F127" s="6">
        <v>166193.02304214801</v>
      </c>
      <c r="G127" s="6">
        <v>46009.882931993998</v>
      </c>
      <c r="H127" s="6">
        <v>16.5493915539349</v>
      </c>
      <c r="I127" s="6">
        <v>24.745720688074901</v>
      </c>
      <c r="J127" s="6">
        <v>45.9764804777897</v>
      </c>
      <c r="K127" s="6">
        <v>12.7284072802005</v>
      </c>
    </row>
    <row r="128" spans="1:11" x14ac:dyDescent="0.25">
      <c r="A128" s="6" t="s">
        <v>120</v>
      </c>
      <c r="B128" s="6" t="s">
        <v>121</v>
      </c>
      <c r="C128" s="6" t="s">
        <v>15</v>
      </c>
      <c r="D128" s="6">
        <v>127540.85382151</v>
      </c>
      <c r="E128" s="6">
        <v>197157.77037421</v>
      </c>
      <c r="F128" s="6">
        <v>348938.03842043999</v>
      </c>
      <c r="G128" s="6">
        <v>112502.33738344</v>
      </c>
      <c r="H128" s="6">
        <v>16.223702655837599</v>
      </c>
      <c r="I128" s="6">
        <v>25.079250663599002</v>
      </c>
      <c r="J128" s="6">
        <v>44.3863029846652</v>
      </c>
      <c r="K128" s="6">
        <v>14.3107436958982</v>
      </c>
    </row>
    <row r="129" spans="1:11" x14ac:dyDescent="0.25">
      <c r="A129" s="6" t="s">
        <v>122</v>
      </c>
      <c r="B129" s="6" t="s">
        <v>123</v>
      </c>
      <c r="C129" s="6" t="s">
        <v>15</v>
      </c>
      <c r="D129" s="6">
        <v>200509.73209107999</v>
      </c>
      <c r="E129" s="6">
        <v>286578.33053501003</v>
      </c>
      <c r="F129" s="6">
        <v>504109.29547355999</v>
      </c>
      <c r="G129" s="6">
        <v>143478.64190111999</v>
      </c>
      <c r="H129" s="6">
        <v>17.6711001282255</v>
      </c>
      <c r="I129" s="6">
        <v>25.256401874615801</v>
      </c>
      <c r="J129" s="6">
        <v>44.427598316454898</v>
      </c>
      <c r="K129" s="6">
        <v>12.6448996807038</v>
      </c>
    </row>
    <row r="130" spans="1:11" x14ac:dyDescent="0.25">
      <c r="A130" s="6" t="s">
        <v>124</v>
      </c>
      <c r="B130" s="6" t="s">
        <v>125</v>
      </c>
      <c r="C130" s="6" t="s">
        <v>15</v>
      </c>
      <c r="D130" s="6">
        <v>18759.104910086</v>
      </c>
      <c r="E130" s="6">
        <v>31551.333049411998</v>
      </c>
      <c r="F130" s="6">
        <v>59592.854725040997</v>
      </c>
      <c r="G130" s="6">
        <v>23986.707316302</v>
      </c>
      <c r="H130" s="6">
        <v>14.0108334528106</v>
      </c>
      <c r="I130" s="6">
        <v>23.5651154299902</v>
      </c>
      <c r="J130" s="6">
        <v>44.508816733637097</v>
      </c>
      <c r="K130" s="6">
        <v>17.915234383562101</v>
      </c>
    </row>
    <row r="131" spans="1:11" x14ac:dyDescent="0.25">
      <c r="A131" s="6" t="s">
        <v>126</v>
      </c>
      <c r="B131" s="6" t="s">
        <v>127</v>
      </c>
      <c r="C131" s="6" t="s">
        <v>15</v>
      </c>
      <c r="D131" s="6">
        <v>15805.690004530999</v>
      </c>
      <c r="E131" s="6">
        <v>31984.010305159001</v>
      </c>
      <c r="F131" s="6">
        <v>68758.734479752005</v>
      </c>
      <c r="G131" s="6">
        <v>26662.565209912998</v>
      </c>
      <c r="H131" s="6">
        <v>11.036645232979399</v>
      </c>
      <c r="I131" s="6">
        <v>22.333487166002001</v>
      </c>
      <c r="J131" s="6">
        <v>48.012187946499701</v>
      </c>
      <c r="K131" s="6">
        <v>18.617679654518899</v>
      </c>
    </row>
    <row r="132" spans="1:11" x14ac:dyDescent="0.25">
      <c r="A132" s="6" t="s">
        <v>128</v>
      </c>
      <c r="B132" s="6" t="s">
        <v>129</v>
      </c>
      <c r="C132" s="6" t="s">
        <v>15</v>
      </c>
      <c r="D132" s="6">
        <v>12186.558898228999</v>
      </c>
      <c r="E132" s="6">
        <v>19235.725029349</v>
      </c>
      <c r="F132" s="6">
        <v>31664.546924475999</v>
      </c>
      <c r="G132" s="6">
        <v>10025.169148441</v>
      </c>
      <c r="H132" s="6">
        <v>16.668342950742002</v>
      </c>
      <c r="I132" s="6">
        <v>26.309942320301399</v>
      </c>
      <c r="J132" s="6">
        <v>43.309644004078201</v>
      </c>
      <c r="K132" s="6">
        <v>13.7120707248784</v>
      </c>
    </row>
    <row r="133" spans="1:11" x14ac:dyDescent="0.25">
      <c r="A133" s="6" t="s">
        <v>130</v>
      </c>
      <c r="B133" s="6" t="s">
        <v>131</v>
      </c>
      <c r="C133" s="6" t="s">
        <v>15</v>
      </c>
      <c r="D133" s="6">
        <v>13413.754039205</v>
      </c>
      <c r="E133" s="6">
        <v>19865.256394101001</v>
      </c>
      <c r="F133" s="6">
        <v>33761.035156657999</v>
      </c>
      <c r="G133" s="6">
        <v>12295.954409698001</v>
      </c>
      <c r="H133" s="6">
        <v>16.907525006632699</v>
      </c>
      <c r="I133" s="6">
        <v>25.039397491914901</v>
      </c>
      <c r="J133" s="6">
        <v>42.554496265001802</v>
      </c>
      <c r="K133" s="6">
        <v>15.4985812364505</v>
      </c>
    </row>
    <row r="134" spans="1:11" x14ac:dyDescent="0.25">
      <c r="A134" s="6" t="s">
        <v>132</v>
      </c>
      <c r="B134" s="6" t="s">
        <v>133</v>
      </c>
      <c r="C134" s="6" t="s">
        <v>15</v>
      </c>
      <c r="D134" s="6">
        <v>36988.150806345002</v>
      </c>
      <c r="E134" s="6">
        <v>57675.842590398002</v>
      </c>
      <c r="F134" s="6">
        <v>106026.31351887601</v>
      </c>
      <c r="G134" s="6">
        <v>40423.693084177998</v>
      </c>
      <c r="H134" s="6">
        <v>15.340523904201399</v>
      </c>
      <c r="I134" s="6">
        <v>23.9205697680129</v>
      </c>
      <c r="J134" s="6">
        <v>43.973520209927798</v>
      </c>
      <c r="K134" s="6">
        <v>16.765386117858</v>
      </c>
    </row>
    <row r="135" spans="1:11" x14ac:dyDescent="0.25">
      <c r="A135" s="6" t="s">
        <v>134</v>
      </c>
      <c r="B135" s="6" t="s">
        <v>135</v>
      </c>
      <c r="C135" s="6" t="s">
        <v>15</v>
      </c>
      <c r="D135" s="6">
        <v>2021.7023970180001</v>
      </c>
      <c r="E135" s="6">
        <v>5134.3406302610001</v>
      </c>
      <c r="F135" s="6">
        <v>7299.6733279310001</v>
      </c>
      <c r="G135" s="6">
        <v>2593.2836452370002</v>
      </c>
      <c r="H135" s="6">
        <v>11.8581875591823</v>
      </c>
      <c r="I135" s="6">
        <v>30.115201068252599</v>
      </c>
      <c r="J135" s="6">
        <v>42.815844493751001</v>
      </c>
      <c r="K135" s="6">
        <v>15.2107668788141</v>
      </c>
    </row>
    <row r="136" spans="1:11" x14ac:dyDescent="0.25">
      <c r="A136" s="6" t="s">
        <v>136</v>
      </c>
      <c r="B136" s="6" t="s">
        <v>137</v>
      </c>
      <c r="C136" s="6" t="s">
        <v>15</v>
      </c>
      <c r="D136" s="6">
        <v>71878.443331450006</v>
      </c>
      <c r="E136" s="6">
        <v>96056.358813300001</v>
      </c>
      <c r="F136" s="6">
        <v>149906.18983054001</v>
      </c>
      <c r="G136" s="6">
        <v>43881.008024559997</v>
      </c>
      <c r="H136" s="6">
        <v>19.871183763077699</v>
      </c>
      <c r="I136" s="6">
        <v>26.555299045493499</v>
      </c>
      <c r="J136" s="6">
        <v>41.442375589707602</v>
      </c>
      <c r="K136" s="6">
        <v>12.1311416017213</v>
      </c>
    </row>
    <row r="137" spans="1:11" x14ac:dyDescent="0.25">
      <c r="A137" s="6" t="s">
        <v>138</v>
      </c>
      <c r="B137" s="6" t="s">
        <v>139</v>
      </c>
      <c r="C137" s="6" t="s">
        <v>15</v>
      </c>
      <c r="D137" s="6">
        <v>140864.95524690999</v>
      </c>
      <c r="E137" s="6">
        <v>171459.76753151999</v>
      </c>
      <c r="F137" s="6">
        <v>231227.05989711999</v>
      </c>
      <c r="G137" s="6">
        <v>55209.217325079997</v>
      </c>
      <c r="H137" s="6">
        <v>23.5260738836968</v>
      </c>
      <c r="I137" s="6">
        <v>28.635760767875599</v>
      </c>
      <c r="J137" s="6">
        <v>38.6175886366809</v>
      </c>
      <c r="K137" s="6">
        <v>9.2205767117467392</v>
      </c>
    </row>
    <row r="138" spans="1:11" x14ac:dyDescent="0.25">
      <c r="A138" t="s">
        <v>18</v>
      </c>
    </row>
    <row r="139" spans="1:11" x14ac:dyDescent="0.25">
      <c r="A139" t="s">
        <v>19</v>
      </c>
    </row>
    <row r="140" spans="1:11" x14ac:dyDescent="0.25">
      <c r="A140" t="s">
        <v>20</v>
      </c>
    </row>
    <row r="141" spans="1:11" x14ac:dyDescent="0.25">
      <c r="A141" t="s">
        <v>21</v>
      </c>
    </row>
    <row r="142" spans="1:11" x14ac:dyDescent="0.25">
      <c r="A142" t="s">
        <v>22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376</v>
      </c>
    </row>
    <row r="147" spans="1:11" x14ac:dyDescent="0.25">
      <c r="A147" s="5" t="s">
        <v>24</v>
      </c>
      <c r="B147" s="5" t="s">
        <v>144</v>
      </c>
      <c r="C147" s="5" t="s">
        <v>11</v>
      </c>
      <c r="D147" s="5" t="s">
        <v>368</v>
      </c>
      <c r="E147" s="5" t="s">
        <v>369</v>
      </c>
      <c r="F147" s="5" t="s">
        <v>351</v>
      </c>
      <c r="G147" s="5" t="s">
        <v>352</v>
      </c>
      <c r="H147" s="5" t="s">
        <v>370</v>
      </c>
      <c r="I147" s="5" t="s">
        <v>371</v>
      </c>
      <c r="J147" s="5" t="s">
        <v>357</v>
      </c>
      <c r="K147" s="5" t="s">
        <v>358</v>
      </c>
    </row>
    <row r="148" spans="1:11" x14ac:dyDescent="0.25">
      <c r="A148" s="6" t="s">
        <v>122</v>
      </c>
      <c r="B148" s="6" t="s">
        <v>145</v>
      </c>
      <c r="C148" s="6" t="s">
        <v>15</v>
      </c>
      <c r="D148" s="6">
        <v>13286.67133435</v>
      </c>
      <c r="E148" s="6">
        <v>18157.007432890001</v>
      </c>
      <c r="F148" s="6">
        <v>28361.95757192</v>
      </c>
      <c r="G148" s="6">
        <v>7815.3636605000002</v>
      </c>
      <c r="H148" s="6">
        <v>19.648735355018101</v>
      </c>
      <c r="I148" s="6">
        <v>26.851137121576599</v>
      </c>
      <c r="J148" s="6">
        <v>41.9425290546762</v>
      </c>
      <c r="K148" s="6">
        <v>11.5575984687291</v>
      </c>
    </row>
    <row r="149" spans="1:11" x14ac:dyDescent="0.25">
      <c r="A149" s="6" t="s">
        <v>124</v>
      </c>
      <c r="B149" s="6" t="s">
        <v>146</v>
      </c>
      <c r="C149" s="6" t="s">
        <v>15</v>
      </c>
      <c r="D149" s="6">
        <v>8541.90654713</v>
      </c>
      <c r="E149" s="6">
        <v>14150.030467619999</v>
      </c>
      <c r="F149" s="6">
        <v>25620.255852449998</v>
      </c>
      <c r="G149" s="6">
        <v>9996.8071323900003</v>
      </c>
      <c r="H149" s="6">
        <v>14.649379250527501</v>
      </c>
      <c r="I149" s="6">
        <v>24.267318025895701</v>
      </c>
      <c r="J149" s="6">
        <v>43.938767347459503</v>
      </c>
      <c r="K149" s="6">
        <v>17.1445353761174</v>
      </c>
    </row>
    <row r="150" spans="1:11" x14ac:dyDescent="0.25">
      <c r="A150" s="6" t="s">
        <v>126</v>
      </c>
      <c r="B150" s="6" t="s">
        <v>147</v>
      </c>
      <c r="C150" s="6" t="s">
        <v>15</v>
      </c>
      <c r="D150" s="6">
        <v>13615.880418000001</v>
      </c>
      <c r="E150" s="6">
        <v>23396.50728795</v>
      </c>
      <c r="F150" s="6">
        <v>57631.082983170003</v>
      </c>
      <c r="G150" s="6">
        <v>26982.52931116</v>
      </c>
      <c r="H150" s="6">
        <v>11.1948764392224</v>
      </c>
      <c r="I150" s="6">
        <v>19.2364357028071</v>
      </c>
      <c r="J150" s="6">
        <v>47.383851300739401</v>
      </c>
      <c r="K150" s="6">
        <v>22.184836557231101</v>
      </c>
    </row>
    <row r="151" spans="1:11" x14ac:dyDescent="0.25">
      <c r="A151" s="6" t="s">
        <v>136</v>
      </c>
      <c r="B151" s="6" t="s">
        <v>148</v>
      </c>
      <c r="C151" s="6" t="s">
        <v>15</v>
      </c>
      <c r="D151" s="6">
        <v>12936.869797720001</v>
      </c>
      <c r="E151" s="6">
        <v>17814.227746469998</v>
      </c>
      <c r="F151" s="6">
        <v>39763.794053309997</v>
      </c>
      <c r="G151" s="6">
        <v>11174.10840264</v>
      </c>
      <c r="H151" s="6">
        <v>15.836734196400799</v>
      </c>
      <c r="I151" s="6">
        <v>21.807376447795299</v>
      </c>
      <c r="J151" s="6">
        <v>48.677048382575201</v>
      </c>
      <c r="K151" s="6">
        <v>13.6788409732288</v>
      </c>
    </row>
    <row r="152" spans="1:11" x14ac:dyDescent="0.25">
      <c r="A152" s="6" t="s">
        <v>138</v>
      </c>
      <c r="B152" s="6" t="s">
        <v>149</v>
      </c>
      <c r="C152" s="6" t="s">
        <v>15</v>
      </c>
      <c r="D152" s="6">
        <v>13193.62100741</v>
      </c>
      <c r="E152" s="6">
        <v>20824.334873470001</v>
      </c>
      <c r="F152" s="6">
        <v>45452.8079956</v>
      </c>
      <c r="G152" s="6">
        <v>16956.236122359998</v>
      </c>
      <c r="H152" s="6">
        <v>13.6824966114975</v>
      </c>
      <c r="I152" s="6">
        <v>21.595958469848199</v>
      </c>
      <c r="J152" s="6">
        <v>47.137013488075702</v>
      </c>
      <c r="K152" s="6">
        <v>17.5845314305786</v>
      </c>
    </row>
    <row r="153" spans="1:11" x14ac:dyDescent="0.25">
      <c r="A153" s="6" t="s">
        <v>150</v>
      </c>
      <c r="B153" s="6" t="s">
        <v>151</v>
      </c>
      <c r="C153" s="6" t="s">
        <v>15</v>
      </c>
      <c r="D153" s="6">
        <v>3023.4998474459999</v>
      </c>
      <c r="E153" s="6">
        <v>6637.5264196170001</v>
      </c>
      <c r="F153" s="6">
        <v>12571.590656857001</v>
      </c>
      <c r="G153" s="6">
        <v>5077.383076481</v>
      </c>
      <c r="H153" s="6">
        <v>11.071035691693901</v>
      </c>
      <c r="I153" s="6">
        <v>24.304380884362999</v>
      </c>
      <c r="J153" s="6">
        <v>46.032920749441303</v>
      </c>
      <c r="K153" s="6">
        <v>18.591662674501801</v>
      </c>
    </row>
    <row r="154" spans="1:11" x14ac:dyDescent="0.25">
      <c r="A154" s="6" t="s">
        <v>152</v>
      </c>
      <c r="B154" s="6" t="s">
        <v>153</v>
      </c>
      <c r="C154" s="6" t="s">
        <v>15</v>
      </c>
      <c r="D154" s="6">
        <v>8726.5824359100006</v>
      </c>
      <c r="E154" s="6">
        <v>11412.547979299999</v>
      </c>
      <c r="F154" s="6">
        <v>24403.397849239998</v>
      </c>
      <c r="G154" s="6">
        <v>7651.4717371300003</v>
      </c>
      <c r="H154" s="6">
        <v>16.719512655948598</v>
      </c>
      <c r="I154" s="6">
        <v>21.865632024666699</v>
      </c>
      <c r="J154" s="6">
        <v>46.7551784659181</v>
      </c>
      <c r="K154" s="6">
        <v>14.6596768534666</v>
      </c>
    </row>
    <row r="155" spans="1:11" x14ac:dyDescent="0.25">
      <c r="A155" s="6" t="s">
        <v>154</v>
      </c>
      <c r="B155" s="6" t="s">
        <v>155</v>
      </c>
      <c r="C155" s="6" t="s">
        <v>15</v>
      </c>
      <c r="D155" s="6">
        <v>10222.90313685</v>
      </c>
      <c r="E155" s="6">
        <v>15484.59726622</v>
      </c>
      <c r="F155" s="6">
        <v>34918.37389807</v>
      </c>
      <c r="G155" s="6">
        <v>15594.12569956</v>
      </c>
      <c r="H155" s="6">
        <v>13.4123630763003</v>
      </c>
      <c r="I155" s="6">
        <v>20.3156615928599</v>
      </c>
      <c r="J155" s="6">
        <v>45.812613353121598</v>
      </c>
      <c r="K155" s="6">
        <v>20.459361977718199</v>
      </c>
    </row>
    <row r="156" spans="1:11" x14ac:dyDescent="0.25">
      <c r="A156" s="6" t="s">
        <v>156</v>
      </c>
      <c r="B156" s="6" t="s">
        <v>157</v>
      </c>
      <c r="C156" s="6" t="s">
        <v>15</v>
      </c>
      <c r="D156" s="6">
        <v>14953.503141429999</v>
      </c>
      <c r="E156" s="6">
        <v>23419.524177759999</v>
      </c>
      <c r="F156" s="6">
        <v>44337.214020730004</v>
      </c>
      <c r="G156" s="6">
        <v>16197.75866041</v>
      </c>
      <c r="H156" s="6">
        <v>15.1185982340964</v>
      </c>
      <c r="I156" s="6">
        <v>23.678088908563399</v>
      </c>
      <c r="J156" s="6">
        <v>44.826721822887997</v>
      </c>
      <c r="K156" s="6">
        <v>16.376591034452201</v>
      </c>
    </row>
    <row r="157" spans="1:11" x14ac:dyDescent="0.25">
      <c r="A157" s="6" t="s">
        <v>158</v>
      </c>
      <c r="B157" s="6" t="s">
        <v>159</v>
      </c>
      <c r="C157" s="6" t="s">
        <v>15</v>
      </c>
      <c r="D157" s="6">
        <v>28192.219498890001</v>
      </c>
      <c r="E157" s="6">
        <v>41566.368273679996</v>
      </c>
      <c r="F157" s="6">
        <v>74253.185420349997</v>
      </c>
      <c r="G157" s="6">
        <v>17929.22680669</v>
      </c>
      <c r="H157" s="6">
        <v>17.408944923742499</v>
      </c>
      <c r="I157" s="6">
        <v>25.667600097430601</v>
      </c>
      <c r="J157" s="6">
        <v>45.851998827059703</v>
      </c>
      <c r="K157" s="6">
        <v>11.0714561517671</v>
      </c>
    </row>
    <row r="158" spans="1:11" x14ac:dyDescent="0.25">
      <c r="A158" s="6" t="s">
        <v>160</v>
      </c>
      <c r="B158" s="6" t="s">
        <v>161</v>
      </c>
      <c r="C158" s="6" t="s">
        <v>15</v>
      </c>
      <c r="D158" s="6">
        <v>52579.799276509999</v>
      </c>
      <c r="E158" s="6">
        <v>74772.689999599999</v>
      </c>
      <c r="F158" s="6">
        <v>111498.16382474</v>
      </c>
      <c r="G158" s="6">
        <v>29038.346900910001</v>
      </c>
      <c r="H158" s="6">
        <v>19.627457370838101</v>
      </c>
      <c r="I158" s="6">
        <v>27.9118179541186</v>
      </c>
      <c r="J158" s="6">
        <v>41.621031033005302</v>
      </c>
      <c r="K158" s="6">
        <v>10.839693642038</v>
      </c>
    </row>
    <row r="159" spans="1:11" x14ac:dyDescent="0.25">
      <c r="A159" s="6" t="s">
        <v>162</v>
      </c>
      <c r="B159" s="6" t="s">
        <v>163</v>
      </c>
      <c r="C159" s="6" t="s">
        <v>15</v>
      </c>
      <c r="D159" s="6">
        <v>17319.717478409999</v>
      </c>
      <c r="E159" s="6">
        <v>27118.898644180001</v>
      </c>
      <c r="F159" s="6">
        <v>45440.96237221</v>
      </c>
      <c r="G159" s="6">
        <v>19111.42150497</v>
      </c>
      <c r="H159" s="6">
        <v>15.890961160505499</v>
      </c>
      <c r="I159" s="6">
        <v>24.8817779855559</v>
      </c>
      <c r="J159" s="6">
        <v>41.692398796511497</v>
      </c>
      <c r="K159" s="6">
        <v>17.534862057427102</v>
      </c>
    </row>
    <row r="160" spans="1:11" x14ac:dyDescent="0.25">
      <c r="A160" s="6" t="s">
        <v>164</v>
      </c>
      <c r="B160" s="6" t="s">
        <v>165</v>
      </c>
      <c r="C160" s="6" t="s">
        <v>15</v>
      </c>
      <c r="D160" s="6">
        <v>19767.327354360001</v>
      </c>
      <c r="E160" s="6">
        <v>31488.008363699999</v>
      </c>
      <c r="F160" s="6">
        <v>55504.73568043</v>
      </c>
      <c r="G160" s="6">
        <v>17622.928602569998</v>
      </c>
      <c r="H160" s="6">
        <v>15.892306307286001</v>
      </c>
      <c r="I160" s="6">
        <v>25.3153633241131</v>
      </c>
      <c r="J160" s="6">
        <v>44.624052868926597</v>
      </c>
      <c r="K160" s="6">
        <v>14.1682774996742</v>
      </c>
    </row>
    <row r="161" spans="1:11" x14ac:dyDescent="0.25">
      <c r="A161" s="6" t="s">
        <v>166</v>
      </c>
      <c r="B161" s="6" t="s">
        <v>167</v>
      </c>
      <c r="C161" s="6" t="s">
        <v>15</v>
      </c>
      <c r="D161" s="6">
        <v>20488.198314159999</v>
      </c>
      <c r="E161" s="6">
        <v>27462.501396340002</v>
      </c>
      <c r="F161" s="6">
        <v>38138.661105940002</v>
      </c>
      <c r="G161" s="6">
        <v>10803.63918298</v>
      </c>
      <c r="H161" s="6">
        <v>21.145179026640399</v>
      </c>
      <c r="I161" s="6">
        <v>28.343122203362899</v>
      </c>
      <c r="J161" s="6">
        <v>39.3616268524747</v>
      </c>
      <c r="K161" s="6">
        <v>11.1500719175221</v>
      </c>
    </row>
    <row r="162" spans="1:11" x14ac:dyDescent="0.25">
      <c r="A162" s="6" t="s">
        <v>168</v>
      </c>
      <c r="B162" s="6" t="s">
        <v>169</v>
      </c>
      <c r="C162" s="6" t="s">
        <v>15</v>
      </c>
      <c r="D162" s="6">
        <v>7288.8395443250001</v>
      </c>
      <c r="E162" s="6">
        <v>10077.724661312999</v>
      </c>
      <c r="F162" s="6">
        <v>18802.468986738</v>
      </c>
      <c r="G162" s="6">
        <v>5657.9668070670004</v>
      </c>
      <c r="H162" s="6">
        <v>17.426159046601601</v>
      </c>
      <c r="I162" s="6">
        <v>24.0938261444694</v>
      </c>
      <c r="J162" s="6">
        <v>44.952946630139401</v>
      </c>
      <c r="K162" s="6">
        <v>13.5270681787896</v>
      </c>
    </row>
    <row r="163" spans="1:11" x14ac:dyDescent="0.25">
      <c r="A163" s="6" t="s">
        <v>170</v>
      </c>
      <c r="B163" s="6" t="s">
        <v>171</v>
      </c>
      <c r="C163" s="6" t="s">
        <v>15</v>
      </c>
      <c r="D163" s="6">
        <v>14712.75471397</v>
      </c>
      <c r="E163" s="6">
        <v>20034.546073519999</v>
      </c>
      <c r="F163" s="6">
        <v>33091.978659580003</v>
      </c>
      <c r="G163" s="6">
        <v>10138.720552680001</v>
      </c>
      <c r="H163" s="6">
        <v>18.867827738614999</v>
      </c>
      <c r="I163" s="6">
        <v>25.692562099033399</v>
      </c>
      <c r="J163" s="6">
        <v>42.437583241024498</v>
      </c>
      <c r="K163" s="6">
        <v>13.0020269213272</v>
      </c>
    </row>
    <row r="164" spans="1:11" x14ac:dyDescent="0.25">
      <c r="A164" s="6" t="s">
        <v>172</v>
      </c>
      <c r="B164" s="6" t="s">
        <v>173</v>
      </c>
      <c r="C164" s="6" t="s">
        <v>15</v>
      </c>
      <c r="D164" s="6">
        <v>4200.4471398449996</v>
      </c>
      <c r="E164" s="6">
        <v>6146.0448819809999</v>
      </c>
      <c r="F164" s="6">
        <v>10858.220099067999</v>
      </c>
      <c r="G164" s="6">
        <v>3749.2878787479999</v>
      </c>
      <c r="H164" s="6">
        <v>16.8327608395658</v>
      </c>
      <c r="I164" s="6">
        <v>24.6294978042365</v>
      </c>
      <c r="J164" s="6">
        <v>43.512944214249302</v>
      </c>
      <c r="K164" s="6">
        <v>15.0247971419483</v>
      </c>
    </row>
    <row r="165" spans="1:11" x14ac:dyDescent="0.25">
      <c r="A165" s="6" t="s">
        <v>174</v>
      </c>
      <c r="B165" s="6" t="s">
        <v>175</v>
      </c>
      <c r="C165" s="6" t="s">
        <v>15</v>
      </c>
      <c r="D165" s="6">
        <v>6261.107063462</v>
      </c>
      <c r="E165" s="6">
        <v>9209.5122023530002</v>
      </c>
      <c r="F165" s="6">
        <v>17048.567204558</v>
      </c>
      <c r="G165" s="6">
        <v>5520.8135299369997</v>
      </c>
      <c r="H165" s="6">
        <v>16.459271985833301</v>
      </c>
      <c r="I165" s="6">
        <v>24.210074138480401</v>
      </c>
      <c r="J165" s="6">
        <v>44.817474249261501</v>
      </c>
      <c r="K165" s="6">
        <v>14.513179626424799</v>
      </c>
    </row>
    <row r="166" spans="1:11" x14ac:dyDescent="0.25">
      <c r="A166" s="6" t="s">
        <v>176</v>
      </c>
      <c r="B166" s="6" t="s">
        <v>177</v>
      </c>
      <c r="C166" s="6" t="s">
        <v>15</v>
      </c>
      <c r="D166" s="6">
        <v>9213.3068993600009</v>
      </c>
      <c r="E166" s="6">
        <v>13719.21151212</v>
      </c>
      <c r="F166" s="6">
        <v>22902.81505759</v>
      </c>
      <c r="G166" s="6">
        <v>8546.6665309500004</v>
      </c>
      <c r="H166" s="6">
        <v>16.941831671061401</v>
      </c>
      <c r="I166" s="6">
        <v>25.227486139007301</v>
      </c>
      <c r="J166" s="6">
        <v>42.114697983857802</v>
      </c>
      <c r="K166" s="6">
        <v>15.715984206073401</v>
      </c>
    </row>
    <row r="167" spans="1:11" x14ac:dyDescent="0.25">
      <c r="A167" s="6" t="s">
        <v>178</v>
      </c>
      <c r="B167" s="6" t="s">
        <v>179</v>
      </c>
      <c r="C167" s="6" t="s">
        <v>15</v>
      </c>
      <c r="D167" s="6">
        <v>15465.125286570001</v>
      </c>
      <c r="E167" s="6">
        <v>21908.339054600001</v>
      </c>
      <c r="F167" s="6">
        <v>36960.960924619998</v>
      </c>
      <c r="G167" s="6">
        <v>13295.57473337</v>
      </c>
      <c r="H167" s="6">
        <v>17.648208703318801</v>
      </c>
      <c r="I167" s="6">
        <v>25.000957497215602</v>
      </c>
      <c r="J167" s="6">
        <v>42.178433099365897</v>
      </c>
      <c r="K167" s="6">
        <v>15.1724007000998</v>
      </c>
    </row>
    <row r="168" spans="1:11" x14ac:dyDescent="0.25">
      <c r="A168" s="6" t="s">
        <v>180</v>
      </c>
      <c r="B168" s="6" t="s">
        <v>181</v>
      </c>
      <c r="C168" s="6" t="s">
        <v>15</v>
      </c>
      <c r="D168" s="6">
        <v>14709.643080850001</v>
      </c>
      <c r="E168" s="6">
        <v>23358.656310080001</v>
      </c>
      <c r="F168" s="6">
        <v>42651.525053090001</v>
      </c>
      <c r="G168" s="6">
        <v>16756.175556409999</v>
      </c>
      <c r="H168" s="6">
        <v>15.090528007699399</v>
      </c>
      <c r="I168" s="6">
        <v>23.963494921803299</v>
      </c>
      <c r="J168" s="6">
        <v>43.755924589541898</v>
      </c>
      <c r="K168" s="6">
        <v>17.190052480955401</v>
      </c>
    </row>
    <row r="169" spans="1:11" x14ac:dyDescent="0.25">
      <c r="A169" s="6" t="s">
        <v>182</v>
      </c>
      <c r="B169" s="6" t="s">
        <v>183</v>
      </c>
      <c r="C169" s="6" t="s">
        <v>15</v>
      </c>
      <c r="D169" s="6">
        <v>8805.8915613200006</v>
      </c>
      <c r="E169" s="6">
        <v>13342.407437555001</v>
      </c>
      <c r="F169" s="6">
        <v>25181.742346899999</v>
      </c>
      <c r="G169" s="6">
        <v>9145.9586542550005</v>
      </c>
      <c r="H169" s="6">
        <v>15.5922720470914</v>
      </c>
      <c r="I169" s="6">
        <v>23.624915782895201</v>
      </c>
      <c r="J169" s="6">
        <v>44.588395684691903</v>
      </c>
      <c r="K169" s="6">
        <v>16.194416485321501</v>
      </c>
    </row>
    <row r="170" spans="1:11" x14ac:dyDescent="0.25">
      <c r="A170" s="6" t="s">
        <v>184</v>
      </c>
      <c r="B170" s="6" t="s">
        <v>185</v>
      </c>
      <c r="C170" s="6" t="s">
        <v>15</v>
      </c>
      <c r="D170" s="6">
        <v>25060.213704739999</v>
      </c>
      <c r="E170" s="6">
        <v>34947.025503999997</v>
      </c>
      <c r="F170" s="6">
        <v>53871.542509619998</v>
      </c>
      <c r="G170" s="6">
        <v>17020.21828189</v>
      </c>
      <c r="H170" s="6">
        <v>19.144694539066101</v>
      </c>
      <c r="I170" s="6">
        <v>26.697702430066901</v>
      </c>
      <c r="J170" s="6">
        <v>41.155045118386802</v>
      </c>
      <c r="K170" s="6">
        <v>13.002557912480199</v>
      </c>
    </row>
    <row r="171" spans="1:11" x14ac:dyDescent="0.25">
      <c r="A171" s="6" t="s">
        <v>186</v>
      </c>
      <c r="B171" s="6" t="s">
        <v>187</v>
      </c>
      <c r="C171" s="6" t="s">
        <v>15</v>
      </c>
      <c r="D171" s="6">
        <v>11498.96898568</v>
      </c>
      <c r="E171" s="6">
        <v>16263.400622470001</v>
      </c>
      <c r="F171" s="6">
        <v>31356.389442830001</v>
      </c>
      <c r="G171" s="6">
        <v>11649.240949020001</v>
      </c>
      <c r="H171" s="6">
        <v>16.248825720212501</v>
      </c>
      <c r="I171" s="6">
        <v>22.981291858565999</v>
      </c>
      <c r="J171" s="6">
        <v>44.308712190297904</v>
      </c>
      <c r="K171" s="6">
        <v>16.461170230923599</v>
      </c>
    </row>
    <row r="172" spans="1:11" x14ac:dyDescent="0.25">
      <c r="A172" s="6" t="s">
        <v>188</v>
      </c>
      <c r="B172" s="6" t="s">
        <v>189</v>
      </c>
      <c r="C172" s="6" t="s">
        <v>15</v>
      </c>
      <c r="D172" s="6">
        <v>12563.1699838</v>
      </c>
      <c r="E172" s="6">
        <v>18603.764840470001</v>
      </c>
      <c r="F172" s="6">
        <v>35504.842374990003</v>
      </c>
      <c r="G172" s="6">
        <v>12460.222801420001</v>
      </c>
      <c r="H172" s="6">
        <v>15.8762194607643</v>
      </c>
      <c r="I172" s="6">
        <v>23.509787241963</v>
      </c>
      <c r="J172" s="6">
        <v>44.867869350812398</v>
      </c>
      <c r="K172" s="6">
        <v>15.746123946460299</v>
      </c>
    </row>
    <row r="173" spans="1:11" x14ac:dyDescent="0.25">
      <c r="A173" s="6" t="s">
        <v>190</v>
      </c>
      <c r="B173" s="6" t="s">
        <v>191</v>
      </c>
      <c r="C173" s="6" t="s">
        <v>15</v>
      </c>
      <c r="D173" s="6">
        <v>15313.332092959999</v>
      </c>
      <c r="E173" s="6">
        <v>23040.882068800001</v>
      </c>
      <c r="F173" s="6">
        <v>38808.277243819997</v>
      </c>
      <c r="G173" s="6">
        <v>12838.50859374</v>
      </c>
      <c r="H173" s="6">
        <v>17.014624385368698</v>
      </c>
      <c r="I173" s="6">
        <v>25.600695624464301</v>
      </c>
      <c r="J173" s="6">
        <v>43.119828939804201</v>
      </c>
      <c r="K173" s="6">
        <v>14.2648510503628</v>
      </c>
    </row>
    <row r="174" spans="1:11" x14ac:dyDescent="0.25">
      <c r="A174" s="6" t="s">
        <v>192</v>
      </c>
      <c r="B174" s="6" t="s">
        <v>193</v>
      </c>
      <c r="C174" s="6" t="s">
        <v>15</v>
      </c>
      <c r="D174" s="6">
        <v>14653.482914820001</v>
      </c>
      <c r="E174" s="6">
        <v>23906.565974059999</v>
      </c>
      <c r="F174" s="6">
        <v>38355.271572869999</v>
      </c>
      <c r="G174" s="6">
        <v>17108.679537190001</v>
      </c>
      <c r="H174" s="6">
        <v>15.5848325055148</v>
      </c>
      <c r="I174" s="6">
        <v>25.4260252428417</v>
      </c>
      <c r="J174" s="6">
        <v>40.793065146454502</v>
      </c>
      <c r="K174" s="6">
        <v>18.196077105189001</v>
      </c>
    </row>
    <row r="175" spans="1:11" x14ac:dyDescent="0.25">
      <c r="A175" s="6" t="s">
        <v>194</v>
      </c>
      <c r="B175" s="6" t="s">
        <v>195</v>
      </c>
      <c r="C175" s="6" t="s">
        <v>15</v>
      </c>
      <c r="D175" s="6">
        <v>25987.79844586</v>
      </c>
      <c r="E175" s="6">
        <v>36624.170362060002</v>
      </c>
      <c r="F175" s="6">
        <v>59997.498492109997</v>
      </c>
      <c r="G175" s="6">
        <v>18062.532699700001</v>
      </c>
      <c r="H175" s="6">
        <v>18.474037794237599</v>
      </c>
      <c r="I175" s="6">
        <v>26.0351529530612</v>
      </c>
      <c r="J175" s="6">
        <v>42.6506330273439</v>
      </c>
      <c r="K175" s="6">
        <v>12.8401762253573</v>
      </c>
    </row>
    <row r="176" spans="1:11" x14ac:dyDescent="0.25">
      <c r="A176" s="6" t="s">
        <v>196</v>
      </c>
      <c r="B176" s="6" t="s">
        <v>197</v>
      </c>
      <c r="C176" s="6" t="s">
        <v>15</v>
      </c>
      <c r="D176" s="6">
        <v>6525.4155297950001</v>
      </c>
      <c r="E176" s="6">
        <v>9076.5317762239993</v>
      </c>
      <c r="F176" s="6">
        <v>15749.856665677</v>
      </c>
      <c r="G176" s="6">
        <v>5067.1960289709996</v>
      </c>
      <c r="H176" s="6">
        <v>17.917613140600999</v>
      </c>
      <c r="I176" s="6">
        <v>24.922517850731101</v>
      </c>
      <c r="J176" s="6">
        <v>43.246263393801399</v>
      </c>
      <c r="K176" s="6">
        <v>13.9136056148664</v>
      </c>
    </row>
    <row r="177" spans="1:11" x14ac:dyDescent="0.25">
      <c r="A177" s="6" t="s">
        <v>198</v>
      </c>
      <c r="B177" s="6" t="s">
        <v>199</v>
      </c>
      <c r="C177" s="6" t="s">
        <v>15</v>
      </c>
      <c r="D177" s="6">
        <v>19929.804959230001</v>
      </c>
      <c r="E177" s="6">
        <v>26232.69793894</v>
      </c>
      <c r="F177" s="6">
        <v>35316.081142089999</v>
      </c>
      <c r="G177" s="6">
        <v>11265.41596</v>
      </c>
      <c r="H177" s="6">
        <v>21.4890504605949</v>
      </c>
      <c r="I177" s="6">
        <v>28.285062040527102</v>
      </c>
      <c r="J177" s="6">
        <v>38.079100687905402</v>
      </c>
      <c r="K177" s="6">
        <v>12.1467868109726</v>
      </c>
    </row>
    <row r="178" spans="1:11" x14ac:dyDescent="0.25">
      <c r="A178" s="6" t="s">
        <v>200</v>
      </c>
      <c r="B178" s="6" t="s">
        <v>201</v>
      </c>
      <c r="C178" s="6" t="s">
        <v>15</v>
      </c>
      <c r="D178" s="6">
        <v>16568.968194339999</v>
      </c>
      <c r="E178" s="6">
        <v>20632.514612269999</v>
      </c>
      <c r="F178" s="6">
        <v>28766.395555930001</v>
      </c>
      <c r="G178" s="6">
        <v>7230.1216381900003</v>
      </c>
      <c r="H178" s="6">
        <v>22.635820916110799</v>
      </c>
      <c r="I178" s="6">
        <v>28.187265515539</v>
      </c>
      <c r="J178" s="6">
        <v>39.299428339084599</v>
      </c>
      <c r="K178" s="6">
        <v>9.8774852292656803</v>
      </c>
    </row>
    <row r="179" spans="1:11" x14ac:dyDescent="0.25">
      <c r="A179" s="6" t="s">
        <v>202</v>
      </c>
      <c r="B179" s="6" t="s">
        <v>203</v>
      </c>
      <c r="C179" s="6" t="s">
        <v>15</v>
      </c>
      <c r="D179" s="6">
        <v>4681.7039268839999</v>
      </c>
      <c r="E179" s="6">
        <v>5363.1299582829997</v>
      </c>
      <c r="F179" s="6">
        <v>6476.9023553010002</v>
      </c>
      <c r="G179" s="6">
        <v>1468.2637595240001</v>
      </c>
      <c r="H179" s="6">
        <v>26.023923996031598</v>
      </c>
      <c r="I179" s="6">
        <v>29.811728506311201</v>
      </c>
      <c r="J179" s="6">
        <v>36.002792414140501</v>
      </c>
      <c r="K179" s="6">
        <v>8.1615550835166903</v>
      </c>
    </row>
    <row r="180" spans="1:11" x14ac:dyDescent="0.25">
      <c r="A180" s="6" t="s">
        <v>204</v>
      </c>
      <c r="B180" s="6" t="s">
        <v>205</v>
      </c>
      <c r="C180" s="6" t="s">
        <v>15</v>
      </c>
      <c r="D180" s="6">
        <v>22001.058618620002</v>
      </c>
      <c r="E180" s="6">
        <v>29096.319879070001</v>
      </c>
      <c r="F180" s="6">
        <v>47765.900821329997</v>
      </c>
      <c r="G180" s="6">
        <v>11209.72068178</v>
      </c>
      <c r="H180" s="6">
        <v>19.987697817321301</v>
      </c>
      <c r="I180" s="6">
        <v>26.433657553494999</v>
      </c>
      <c r="J180" s="6">
        <v>43.394747868217301</v>
      </c>
      <c r="K180" s="6">
        <v>10.1838967609664</v>
      </c>
    </row>
    <row r="181" spans="1:11" x14ac:dyDescent="0.25">
      <c r="A181" s="6" t="s">
        <v>206</v>
      </c>
      <c r="B181" s="6" t="s">
        <v>207</v>
      </c>
      <c r="C181" s="6" t="s">
        <v>15</v>
      </c>
      <c r="D181" s="6">
        <v>16541.588813369999</v>
      </c>
      <c r="E181" s="6">
        <v>19679.683178790001</v>
      </c>
      <c r="F181" s="6">
        <v>27399.190317879998</v>
      </c>
      <c r="G181" s="6">
        <v>7806.5376902899998</v>
      </c>
      <c r="H181" s="6">
        <v>23.158733830755299</v>
      </c>
      <c r="I181" s="6">
        <v>27.552162597755899</v>
      </c>
      <c r="J181" s="6">
        <v>38.359710358482701</v>
      </c>
      <c r="K181" s="6">
        <v>10.9293932130062</v>
      </c>
    </row>
    <row r="182" spans="1:11" x14ac:dyDescent="0.25">
      <c r="A182" s="6" t="s">
        <v>208</v>
      </c>
      <c r="B182" s="6" t="s">
        <v>209</v>
      </c>
      <c r="C182" s="6" t="s">
        <v>15</v>
      </c>
      <c r="D182" s="6">
        <v>27036.97587867</v>
      </c>
      <c r="E182" s="6">
        <v>34357.869245970003</v>
      </c>
      <c r="F182" s="6">
        <v>48829.581698249996</v>
      </c>
      <c r="G182" s="6">
        <v>12261.573176809999</v>
      </c>
      <c r="H182" s="6">
        <v>22.073523405724899</v>
      </c>
      <c r="I182" s="6">
        <v>28.050445966113799</v>
      </c>
      <c r="J182" s="6">
        <v>39.865439069256603</v>
      </c>
      <c r="K182" s="6">
        <v>10.0105915589047</v>
      </c>
    </row>
    <row r="183" spans="1:11" x14ac:dyDescent="0.25">
      <c r="A183" s="6" t="s">
        <v>210</v>
      </c>
      <c r="B183" s="6" t="s">
        <v>211</v>
      </c>
      <c r="C183" s="6" t="s">
        <v>15</v>
      </c>
      <c r="D183" s="6">
        <v>21245.57814541</v>
      </c>
      <c r="E183" s="6">
        <v>25207.486430280002</v>
      </c>
      <c r="F183" s="6">
        <v>35590.235071499999</v>
      </c>
      <c r="G183" s="6">
        <v>8647.7003528200003</v>
      </c>
      <c r="H183" s="6">
        <v>23.426335739387198</v>
      </c>
      <c r="I183" s="6">
        <v>27.794915074568799</v>
      </c>
      <c r="J183" s="6">
        <v>39.243403503650903</v>
      </c>
      <c r="K183" s="6">
        <v>9.5353456823930092</v>
      </c>
    </row>
    <row r="184" spans="1:11" x14ac:dyDescent="0.25">
      <c r="A184" s="6" t="s">
        <v>212</v>
      </c>
      <c r="B184" s="6" t="s">
        <v>213</v>
      </c>
      <c r="C184" s="6" t="s">
        <v>15</v>
      </c>
      <c r="D184" s="6">
        <v>8091.6383843639996</v>
      </c>
      <c r="E184" s="6">
        <v>10521.016824142</v>
      </c>
      <c r="F184" s="6">
        <v>16090.595499773999</v>
      </c>
      <c r="G184" s="6">
        <v>4837.7492902969998</v>
      </c>
      <c r="H184" s="6">
        <v>20.463919437179602</v>
      </c>
      <c r="I184" s="6">
        <v>26.607867339016799</v>
      </c>
      <c r="J184" s="6">
        <v>40.693446044240297</v>
      </c>
      <c r="K184" s="6">
        <v>12.2347671795632</v>
      </c>
    </row>
    <row r="185" spans="1:11" x14ac:dyDescent="0.25">
      <c r="A185" s="6" t="s">
        <v>214</v>
      </c>
      <c r="B185" s="6" t="s">
        <v>215</v>
      </c>
      <c r="C185" s="6" t="s">
        <v>15</v>
      </c>
      <c r="D185" s="6">
        <v>14988.924689240001</v>
      </c>
      <c r="E185" s="6">
        <v>20844.833753909999</v>
      </c>
      <c r="F185" s="6">
        <v>32610.019635680001</v>
      </c>
      <c r="G185" s="6">
        <v>7657.2219207799999</v>
      </c>
      <c r="H185" s="6">
        <v>19.696094255419499</v>
      </c>
      <c r="I185" s="6">
        <v>27.391011621419999</v>
      </c>
      <c r="J185" s="6">
        <v>42.850973884505002</v>
      </c>
      <c r="K185" s="6">
        <v>10.0619202386555</v>
      </c>
    </row>
    <row r="186" spans="1:11" x14ac:dyDescent="0.25">
      <c r="A186" s="6" t="s">
        <v>216</v>
      </c>
      <c r="B186" s="6" t="s">
        <v>217</v>
      </c>
      <c r="C186" s="6" t="s">
        <v>15</v>
      </c>
      <c r="D186" s="6">
        <v>14586.90428567</v>
      </c>
      <c r="E186" s="6">
        <v>18804.65798317</v>
      </c>
      <c r="F186" s="6">
        <v>26485.78651962</v>
      </c>
      <c r="G186" s="6">
        <v>7736.6512119999998</v>
      </c>
      <c r="H186" s="6">
        <v>21.573792832210401</v>
      </c>
      <c r="I186" s="6">
        <v>27.811781558615198</v>
      </c>
      <c r="J186" s="6">
        <v>39.172045019433597</v>
      </c>
      <c r="K186" s="6">
        <v>11.4423805897408</v>
      </c>
    </row>
    <row r="187" spans="1:11" x14ac:dyDescent="0.25">
      <c r="A187" s="6" t="s">
        <v>218</v>
      </c>
      <c r="B187" s="6" t="s">
        <v>219</v>
      </c>
      <c r="C187" s="6" t="s">
        <v>15</v>
      </c>
      <c r="D187" s="6">
        <v>39456.136237960003</v>
      </c>
      <c r="E187" s="6">
        <v>44036.591180709998</v>
      </c>
      <c r="F187" s="6">
        <v>55234.591398589997</v>
      </c>
      <c r="G187" s="6">
        <v>13915.68118324</v>
      </c>
      <c r="H187" s="6">
        <v>25.848637826713802</v>
      </c>
      <c r="I187" s="6">
        <v>28.849401007950402</v>
      </c>
      <c r="J187" s="6">
        <v>36.185472899778603</v>
      </c>
      <c r="K187" s="6">
        <v>9.1164882655571606</v>
      </c>
    </row>
    <row r="188" spans="1:11" x14ac:dyDescent="0.25">
      <c r="A188" s="6" t="s">
        <v>220</v>
      </c>
      <c r="B188" s="6" t="s">
        <v>221</v>
      </c>
      <c r="C188" s="6" t="s">
        <v>15</v>
      </c>
      <c r="D188" s="6">
        <v>34213.97425503</v>
      </c>
      <c r="E188" s="6">
        <v>44341.806529449997</v>
      </c>
      <c r="F188" s="6">
        <v>62539.076582660004</v>
      </c>
      <c r="G188" s="6">
        <v>12942.142632200001</v>
      </c>
      <c r="H188" s="6">
        <v>22.2115298630697</v>
      </c>
      <c r="I188" s="6">
        <v>28.7864646348864</v>
      </c>
      <c r="J188" s="6">
        <v>40.600035434946101</v>
      </c>
      <c r="K188" s="6">
        <v>8.4019700670978104</v>
      </c>
    </row>
    <row r="189" spans="1:11" x14ac:dyDescent="0.25">
      <c r="A189" s="6" t="s">
        <v>222</v>
      </c>
      <c r="B189" s="6" t="s">
        <v>223</v>
      </c>
      <c r="C189" s="6" t="s">
        <v>15</v>
      </c>
      <c r="D189" s="6">
        <v>22995.96269923</v>
      </c>
      <c r="E189" s="6">
        <v>27860.215417219999</v>
      </c>
      <c r="F189" s="6">
        <v>34532.11431592</v>
      </c>
      <c r="G189" s="6">
        <v>8611.7075678900001</v>
      </c>
      <c r="H189" s="6">
        <v>24.463790105496201</v>
      </c>
      <c r="I189" s="6">
        <v>29.6385270395138</v>
      </c>
      <c r="J189" s="6">
        <v>36.736291825345198</v>
      </c>
      <c r="K189" s="6">
        <v>9.1613910296448697</v>
      </c>
    </row>
    <row r="190" spans="1:11" x14ac:dyDescent="0.25">
      <c r="A190" s="6" t="s">
        <v>224</v>
      </c>
      <c r="B190" s="6" t="s">
        <v>225</v>
      </c>
      <c r="C190" s="6" t="s">
        <v>15</v>
      </c>
      <c r="D190" s="6">
        <v>57084.726469109999</v>
      </c>
      <c r="E190" s="6">
        <v>77151.495130080002</v>
      </c>
      <c r="F190" s="6">
        <v>111516.40583738001</v>
      </c>
      <c r="G190" s="6">
        <v>20015.372562439999</v>
      </c>
      <c r="H190" s="6">
        <v>21.479157185711799</v>
      </c>
      <c r="I190" s="6">
        <v>29.029640562583701</v>
      </c>
      <c r="J190" s="6">
        <v>41.960057583228803</v>
      </c>
      <c r="K190" s="6">
        <v>7.5311446684757204</v>
      </c>
    </row>
    <row r="191" spans="1:11" x14ac:dyDescent="0.25">
      <c r="A191" s="6" t="s">
        <v>226</v>
      </c>
      <c r="B191" s="6" t="s">
        <v>227</v>
      </c>
      <c r="C191" s="6" t="s">
        <v>15</v>
      </c>
      <c r="D191" s="6">
        <v>10586.786814270001</v>
      </c>
      <c r="E191" s="6">
        <v>19278.571482430001</v>
      </c>
      <c r="F191" s="6">
        <v>38217.821331320003</v>
      </c>
      <c r="G191" s="6">
        <v>12788.820371919999</v>
      </c>
      <c r="H191" s="6">
        <v>13.090793864721901</v>
      </c>
      <c r="I191" s="6">
        <v>23.838376054066099</v>
      </c>
      <c r="J191" s="6">
        <v>47.257173473326198</v>
      </c>
      <c r="K191" s="6">
        <v>15.8136566078859</v>
      </c>
    </row>
    <row r="192" spans="1:11" x14ac:dyDescent="0.25">
      <c r="A192" s="6" t="s">
        <v>228</v>
      </c>
      <c r="B192" s="6" t="s">
        <v>229</v>
      </c>
      <c r="C192" s="6" t="s">
        <v>15</v>
      </c>
      <c r="D192" s="6">
        <v>26584.159465339999</v>
      </c>
      <c r="E192" s="6">
        <v>39357.715602080003</v>
      </c>
      <c r="F192" s="6">
        <v>71532.286425719998</v>
      </c>
      <c r="G192" s="6">
        <v>21458.83850717</v>
      </c>
      <c r="H192" s="6">
        <v>16.726645482868999</v>
      </c>
      <c r="I192" s="6">
        <v>24.763715277508901</v>
      </c>
      <c r="J192" s="6">
        <v>45.007824948613901</v>
      </c>
      <c r="K192" s="6">
        <v>13.5018142910082</v>
      </c>
    </row>
    <row r="193" spans="1:11" x14ac:dyDescent="0.25">
      <c r="A193" s="6" t="s">
        <v>230</v>
      </c>
      <c r="B193" s="6" t="s">
        <v>231</v>
      </c>
      <c r="C193" s="6" t="s">
        <v>15</v>
      </c>
      <c r="D193" s="6">
        <v>26951.868344459999</v>
      </c>
      <c r="E193" s="6">
        <v>39550.59543691</v>
      </c>
      <c r="F193" s="6">
        <v>56726.382100149996</v>
      </c>
      <c r="G193" s="6">
        <v>11382.15411729</v>
      </c>
      <c r="H193" s="6">
        <v>20.022040059652099</v>
      </c>
      <c r="I193" s="6">
        <v>29.381399318970701</v>
      </c>
      <c r="J193" s="6">
        <v>42.140970723530401</v>
      </c>
      <c r="K193" s="6">
        <v>8.4555898978468491</v>
      </c>
    </row>
    <row r="194" spans="1:11" x14ac:dyDescent="0.25">
      <c r="A194" s="6" t="s">
        <v>232</v>
      </c>
      <c r="B194" s="6" t="s">
        <v>233</v>
      </c>
      <c r="C194" s="6" t="s">
        <v>15</v>
      </c>
      <c r="D194" s="6">
        <v>22175.283229960001</v>
      </c>
      <c r="E194" s="6">
        <v>32572.189880040001</v>
      </c>
      <c r="F194" s="6">
        <v>56665.212860480002</v>
      </c>
      <c r="G194" s="6">
        <v>17539.31403016</v>
      </c>
      <c r="H194" s="6">
        <v>17.196540751481098</v>
      </c>
      <c r="I194" s="6">
        <v>25.259158353401499</v>
      </c>
      <c r="J194" s="6">
        <v>43.942872433307599</v>
      </c>
      <c r="K194" s="6">
        <v>13.6014284618098</v>
      </c>
    </row>
    <row r="195" spans="1:11" x14ac:dyDescent="0.25">
      <c r="A195" s="6" t="s">
        <v>234</v>
      </c>
      <c r="B195" s="6" t="s">
        <v>235</v>
      </c>
      <c r="C195" s="6" t="s">
        <v>15</v>
      </c>
      <c r="D195" s="6">
        <v>6794.8437385130001</v>
      </c>
      <c r="E195" s="6">
        <v>9362.1719179430002</v>
      </c>
      <c r="F195" s="6">
        <v>12994.501231902999</v>
      </c>
      <c r="G195" s="6">
        <v>3325.4831115699999</v>
      </c>
      <c r="H195" s="6">
        <v>20.922017854259501</v>
      </c>
      <c r="I195" s="6">
        <v>28.827083529770199</v>
      </c>
      <c r="J195" s="6">
        <v>40.011396471137701</v>
      </c>
      <c r="K195" s="6">
        <v>10.239502144832599</v>
      </c>
    </row>
    <row r="196" spans="1:11" x14ac:dyDescent="0.25">
      <c r="A196" s="6" t="s">
        <v>236</v>
      </c>
      <c r="B196" s="6" t="s">
        <v>237</v>
      </c>
      <c r="C196" s="6" t="s">
        <v>15</v>
      </c>
      <c r="D196" s="6">
        <v>10622.10296701</v>
      </c>
      <c r="E196" s="6">
        <v>14928.52081339</v>
      </c>
      <c r="F196" s="6">
        <v>26056.72430202</v>
      </c>
      <c r="G196" s="6">
        <v>4164.6519182900001</v>
      </c>
      <c r="H196" s="6">
        <v>19.045583746099801</v>
      </c>
      <c r="I196" s="6">
        <v>26.767053025173801</v>
      </c>
      <c r="J196" s="6">
        <v>46.720082302388803</v>
      </c>
      <c r="K196" s="6">
        <v>7.4672809263375601</v>
      </c>
    </row>
    <row r="197" spans="1:11" x14ac:dyDescent="0.25">
      <c r="A197" s="6" t="s">
        <v>238</v>
      </c>
      <c r="B197" s="6" t="s">
        <v>239</v>
      </c>
      <c r="C197" s="6" t="s">
        <v>15</v>
      </c>
      <c r="D197" s="6">
        <v>5443.8853770420001</v>
      </c>
      <c r="E197" s="6">
        <v>6728.2964869019997</v>
      </c>
      <c r="F197" s="6">
        <v>12803.954414401</v>
      </c>
      <c r="G197" s="6">
        <v>2007.8637218710001</v>
      </c>
      <c r="H197" s="6">
        <v>20.174493688846798</v>
      </c>
      <c r="I197" s="6">
        <v>24.9343925542845</v>
      </c>
      <c r="J197" s="6">
        <v>47.450172006739201</v>
      </c>
      <c r="K197" s="6">
        <v>7.4409417501294399</v>
      </c>
    </row>
    <row r="198" spans="1:11" x14ac:dyDescent="0.25">
      <c r="A198" s="6" t="s">
        <v>240</v>
      </c>
      <c r="B198" s="6" t="s">
        <v>241</v>
      </c>
      <c r="C198" s="6" t="s">
        <v>15</v>
      </c>
      <c r="D198" s="6">
        <v>23259.544938930001</v>
      </c>
      <c r="E198" s="6">
        <v>32477.007211569999</v>
      </c>
      <c r="F198" s="6">
        <v>52332.33549618</v>
      </c>
      <c r="G198" s="6">
        <v>9323.1123535299994</v>
      </c>
      <c r="H198" s="6">
        <v>19.8135690156811</v>
      </c>
      <c r="I198" s="6">
        <v>27.665434792415098</v>
      </c>
      <c r="J198" s="6">
        <v>44.579132731435202</v>
      </c>
      <c r="K198" s="6">
        <v>7.9418634604686202</v>
      </c>
    </row>
    <row r="199" spans="1:11" x14ac:dyDescent="0.25">
      <c r="A199" s="6" t="s">
        <v>242</v>
      </c>
      <c r="B199" s="6" t="s">
        <v>243</v>
      </c>
      <c r="C199" s="6" t="s">
        <v>15</v>
      </c>
      <c r="D199" s="6">
        <v>12844.343628709999</v>
      </c>
      <c r="E199" s="6">
        <v>17090.042416849999</v>
      </c>
      <c r="F199" s="6">
        <v>22859.916953659998</v>
      </c>
      <c r="G199" s="6">
        <v>4002.6970001899999</v>
      </c>
      <c r="H199" s="6">
        <v>22.614475463217101</v>
      </c>
      <c r="I199" s="6">
        <v>30.089692091180002</v>
      </c>
      <c r="J199" s="6">
        <v>40.248458464175002</v>
      </c>
      <c r="K199" s="6">
        <v>7.0473739814278602</v>
      </c>
    </row>
    <row r="200" spans="1:11" x14ac:dyDescent="0.25">
      <c r="A200" s="6" t="s">
        <v>244</v>
      </c>
      <c r="B200" s="6" t="s">
        <v>245</v>
      </c>
      <c r="C200" s="6" t="s">
        <v>15</v>
      </c>
      <c r="D200" s="6">
        <v>13191.753847780001</v>
      </c>
      <c r="E200" s="6">
        <v>17224.996796210002</v>
      </c>
      <c r="F200" s="6">
        <v>25243.536541720001</v>
      </c>
      <c r="G200" s="6">
        <v>7291.7128155600003</v>
      </c>
      <c r="H200" s="6">
        <v>20.9552577321036</v>
      </c>
      <c r="I200" s="6">
        <v>27.362112078825898</v>
      </c>
      <c r="J200" s="6">
        <v>40.099657741153202</v>
      </c>
      <c r="K200" s="6">
        <v>11.5829724479173</v>
      </c>
    </row>
    <row r="201" spans="1:11" x14ac:dyDescent="0.25">
      <c r="A201" s="6" t="s">
        <v>246</v>
      </c>
      <c r="B201" s="6" t="s">
        <v>247</v>
      </c>
      <c r="C201" s="6" t="s">
        <v>15</v>
      </c>
      <c r="D201" s="6">
        <v>31090.555573580001</v>
      </c>
      <c r="E201" s="6">
        <v>41643.152471200003</v>
      </c>
      <c r="F201" s="6">
        <v>55296.321918779999</v>
      </c>
      <c r="G201" s="6">
        <v>11615.97003626</v>
      </c>
      <c r="H201" s="6">
        <v>22.2638353935094</v>
      </c>
      <c r="I201" s="6">
        <v>29.820512203180702</v>
      </c>
      <c r="J201" s="6">
        <v>39.597497901014897</v>
      </c>
      <c r="K201" s="6">
        <v>8.3181545022950694</v>
      </c>
    </row>
    <row r="202" spans="1:11" x14ac:dyDescent="0.25">
      <c r="A202" s="6" t="s">
        <v>248</v>
      </c>
      <c r="B202" s="6" t="s">
        <v>249</v>
      </c>
      <c r="C202" s="6" t="s">
        <v>15</v>
      </c>
      <c r="D202" s="6">
        <v>5532.5477864249997</v>
      </c>
      <c r="E202" s="6">
        <v>8002.3300846339998</v>
      </c>
      <c r="F202" s="6">
        <v>12521.541378255</v>
      </c>
      <c r="G202" s="6">
        <v>1788.5807515050001</v>
      </c>
      <c r="H202" s="6">
        <v>19.869088835562099</v>
      </c>
      <c r="I202" s="6">
        <v>28.7388403102842</v>
      </c>
      <c r="J202" s="6">
        <v>44.968724646746999</v>
      </c>
      <c r="K202" s="6">
        <v>6.4233462074066896</v>
      </c>
    </row>
    <row r="203" spans="1:11" x14ac:dyDescent="0.25">
      <c r="A203" s="6" t="s">
        <v>250</v>
      </c>
      <c r="B203" s="6" t="s">
        <v>251</v>
      </c>
      <c r="C203" s="6" t="s">
        <v>15</v>
      </c>
      <c r="D203" s="6">
        <v>43737.501982410002</v>
      </c>
      <c r="E203" s="6">
        <v>54655.242922979996</v>
      </c>
      <c r="F203" s="6">
        <v>80006.476553689994</v>
      </c>
      <c r="G203" s="6">
        <v>15663.77854062</v>
      </c>
      <c r="H203" s="6">
        <v>22.5377851432151</v>
      </c>
      <c r="I203" s="6">
        <v>28.163659699718401</v>
      </c>
      <c r="J203" s="6">
        <v>41.227063661704499</v>
      </c>
      <c r="K203" s="6">
        <v>8.0714914953619292</v>
      </c>
    </row>
    <row r="204" spans="1:11" x14ac:dyDescent="0.25">
      <c r="A204" s="6" t="s">
        <v>252</v>
      </c>
      <c r="B204" s="6" t="s">
        <v>253</v>
      </c>
      <c r="C204" s="6" t="s">
        <v>15</v>
      </c>
      <c r="D204" s="6">
        <v>48885.181642939999</v>
      </c>
      <c r="E204" s="6">
        <v>63492.686278300003</v>
      </c>
      <c r="F204" s="6">
        <v>94520.535662370006</v>
      </c>
      <c r="G204" s="6">
        <v>24261.596414579999</v>
      </c>
      <c r="H204" s="6">
        <v>21.147768490795499</v>
      </c>
      <c r="I204" s="6">
        <v>27.466986623463001</v>
      </c>
      <c r="J204" s="6">
        <v>40.889658964833899</v>
      </c>
      <c r="K204" s="6">
        <v>10.495585920907599</v>
      </c>
    </row>
    <row r="205" spans="1:11" x14ac:dyDescent="0.25">
      <c r="A205" s="6" t="s">
        <v>254</v>
      </c>
      <c r="B205" s="6" t="s">
        <v>255</v>
      </c>
      <c r="C205" s="6" t="s">
        <v>15</v>
      </c>
      <c r="D205" s="6">
        <v>28411.525483059999</v>
      </c>
      <c r="E205" s="6">
        <v>37346.8015696</v>
      </c>
      <c r="F205" s="6">
        <v>54699.996094210001</v>
      </c>
      <c r="G205" s="6">
        <v>8464.6768521100003</v>
      </c>
      <c r="H205" s="6">
        <v>22.037592581063699</v>
      </c>
      <c r="I205" s="6">
        <v>28.968300124799701</v>
      </c>
      <c r="J205" s="6">
        <v>42.428423240727199</v>
      </c>
      <c r="K205" s="6">
        <v>6.5656840534093801</v>
      </c>
    </row>
    <row r="206" spans="1:11" x14ac:dyDescent="0.25">
      <c r="A206" s="6" t="s">
        <v>256</v>
      </c>
      <c r="B206" s="6" t="s">
        <v>257</v>
      </c>
      <c r="C206" s="6" t="s">
        <v>15</v>
      </c>
      <c r="D206" s="6">
        <v>21205.90549605</v>
      </c>
      <c r="E206" s="6">
        <v>28004.325836839998</v>
      </c>
      <c r="F206" s="6">
        <v>39943.289279199998</v>
      </c>
      <c r="G206" s="6">
        <v>4851.4793878</v>
      </c>
      <c r="H206" s="6">
        <v>22.558274023801701</v>
      </c>
      <c r="I206" s="6">
        <v>29.790251408832301</v>
      </c>
      <c r="J206" s="6">
        <v>42.490600797028598</v>
      </c>
      <c r="K206" s="6">
        <v>5.1608737703373997</v>
      </c>
    </row>
    <row r="207" spans="1:11" x14ac:dyDescent="0.25">
      <c r="A207" s="6" t="s">
        <v>258</v>
      </c>
      <c r="B207" s="6" t="s">
        <v>259</v>
      </c>
      <c r="C207" s="6" t="s">
        <v>15</v>
      </c>
      <c r="D207" s="6">
        <v>3226.1143170189998</v>
      </c>
      <c r="E207" s="6">
        <v>4249.0495629549996</v>
      </c>
      <c r="F207" s="6">
        <v>6077.6436823630002</v>
      </c>
      <c r="G207" s="6">
        <v>1456.1924379760001</v>
      </c>
      <c r="H207" s="6">
        <v>21.494532060441902</v>
      </c>
      <c r="I207" s="6">
        <v>28.3100110791285</v>
      </c>
      <c r="J207" s="6">
        <v>40.493328551110999</v>
      </c>
      <c r="K207" s="6">
        <v>9.7021283093186295</v>
      </c>
    </row>
    <row r="208" spans="1:11" x14ac:dyDescent="0.25">
      <c r="A208" s="6" t="s">
        <v>260</v>
      </c>
      <c r="B208" s="6" t="s">
        <v>261</v>
      </c>
      <c r="C208" s="6" t="s">
        <v>15</v>
      </c>
      <c r="D208" s="6">
        <v>1574.2175625689999</v>
      </c>
      <c r="E208" s="6">
        <v>3232.9436298390001</v>
      </c>
      <c r="F208" s="6">
        <v>5112.5005431210002</v>
      </c>
      <c r="G208" s="6">
        <v>2022.3382644569999</v>
      </c>
      <c r="H208" s="6">
        <v>13.1821936239394</v>
      </c>
      <c r="I208" s="6">
        <v>27.072045133501799</v>
      </c>
      <c r="J208" s="6">
        <v>42.811091468154402</v>
      </c>
      <c r="K208" s="6">
        <v>16.934669774404401</v>
      </c>
    </row>
    <row r="209" spans="1:11" x14ac:dyDescent="0.25">
      <c r="A209" s="6" t="s">
        <v>262</v>
      </c>
      <c r="B209" s="6" t="s">
        <v>263</v>
      </c>
      <c r="C209" s="6" t="s">
        <v>15</v>
      </c>
      <c r="D209" s="6">
        <v>2021.7023970180001</v>
      </c>
      <c r="E209" s="6">
        <v>5134.3406302610001</v>
      </c>
      <c r="F209" s="6">
        <v>7299.6733279310001</v>
      </c>
      <c r="G209" s="6">
        <v>2593.2836452370002</v>
      </c>
      <c r="H209" s="6">
        <v>11.8581875591823</v>
      </c>
      <c r="I209" s="6">
        <v>30.115201068252599</v>
      </c>
      <c r="J209" s="6">
        <v>42.815844493751001</v>
      </c>
      <c r="K209" s="6">
        <v>15.2107668788141</v>
      </c>
    </row>
    <row r="210" spans="1:11" x14ac:dyDescent="0.25">
      <c r="A210" s="6" t="s">
        <v>264</v>
      </c>
      <c r="B210" s="6" t="s">
        <v>265</v>
      </c>
      <c r="C210" s="6" t="s">
        <v>15</v>
      </c>
      <c r="D210" s="6">
        <v>4058.1400786839999</v>
      </c>
      <c r="E210" s="6">
        <v>5545.7617147290002</v>
      </c>
      <c r="F210" s="6">
        <v>8051.5344081789999</v>
      </c>
      <c r="G210" s="6">
        <v>2606.5637986239999</v>
      </c>
      <c r="H210" s="6">
        <v>20.028329279640399</v>
      </c>
      <c r="I210" s="6">
        <v>27.370258191046702</v>
      </c>
      <c r="J210" s="6">
        <v>39.737115823182201</v>
      </c>
      <c r="K210" s="6">
        <v>12.8642967061308</v>
      </c>
    </row>
    <row r="211" spans="1:11" x14ac:dyDescent="0.25">
      <c r="A211" s="6" t="s">
        <v>266</v>
      </c>
      <c r="B211" s="6" t="s">
        <v>267</v>
      </c>
      <c r="C211" s="6" t="s">
        <v>15</v>
      </c>
      <c r="D211" s="6">
        <v>9754.3898148850003</v>
      </c>
      <c r="E211" s="6">
        <v>12319.800377891001</v>
      </c>
      <c r="F211" s="6">
        <v>17124.256324942002</v>
      </c>
      <c r="G211" s="6">
        <v>4801.5534820419998</v>
      </c>
      <c r="H211" s="6">
        <v>22.1690677612232</v>
      </c>
      <c r="I211" s="6">
        <v>27.999546313541401</v>
      </c>
      <c r="J211" s="6">
        <v>38.918764375080499</v>
      </c>
      <c r="K211" s="6">
        <v>10.912621550155</v>
      </c>
    </row>
    <row r="212" spans="1:11" x14ac:dyDescent="0.25">
      <c r="A212" s="6" t="s">
        <v>268</v>
      </c>
      <c r="B212" s="6" t="s">
        <v>269</v>
      </c>
      <c r="C212" s="6" t="s">
        <v>15</v>
      </c>
      <c r="D212" s="6">
        <v>5614.3765107099998</v>
      </c>
      <c r="E212" s="6">
        <v>9530.8008305149997</v>
      </c>
      <c r="F212" s="6">
        <v>17395.904563944001</v>
      </c>
      <c r="G212" s="6">
        <v>7589.9180962809996</v>
      </c>
      <c r="H212" s="6">
        <v>13.990123621407699</v>
      </c>
      <c r="I212" s="6">
        <v>23.749223368893499</v>
      </c>
      <c r="J212" s="6">
        <v>43.347797371895702</v>
      </c>
      <c r="K212" s="6">
        <v>18.912855637803101</v>
      </c>
    </row>
    <row r="213" spans="1:11" x14ac:dyDescent="0.25">
      <c r="A213" s="6" t="s">
        <v>270</v>
      </c>
      <c r="B213" s="6" t="s">
        <v>271</v>
      </c>
      <c r="C213" s="6" t="s">
        <v>15</v>
      </c>
      <c r="D213" s="6">
        <v>3427.3636885400001</v>
      </c>
      <c r="E213" s="6">
        <v>7936.6970543629996</v>
      </c>
      <c r="F213" s="6">
        <v>16356.053158602999</v>
      </c>
      <c r="G213" s="6">
        <v>5761.8860964519999</v>
      </c>
      <c r="H213" s="6">
        <v>10.2364365591931</v>
      </c>
      <c r="I213" s="6">
        <v>23.704369675787099</v>
      </c>
      <c r="J213" s="6">
        <v>48.850287197898901</v>
      </c>
      <c r="K213" s="6">
        <v>17.208906567120899</v>
      </c>
    </row>
    <row r="214" spans="1:11" x14ac:dyDescent="0.25">
      <c r="A214" s="6" t="s">
        <v>272</v>
      </c>
      <c r="B214" s="6" t="s">
        <v>273</v>
      </c>
      <c r="C214" s="6" t="s">
        <v>15</v>
      </c>
      <c r="D214" s="6">
        <v>2481.9981313409999</v>
      </c>
      <c r="E214" s="6">
        <v>5853.6764566419997</v>
      </c>
      <c r="F214" s="6">
        <v>12337.931749943</v>
      </c>
      <c r="G214" s="6">
        <v>4667.3936637099996</v>
      </c>
      <c r="H214" s="6">
        <v>9.7943969503206798</v>
      </c>
      <c r="I214" s="6">
        <v>23.0996269139501</v>
      </c>
      <c r="J214" s="6">
        <v>48.687627754021001</v>
      </c>
      <c r="K214" s="6">
        <v>18.418348381708199</v>
      </c>
    </row>
    <row r="215" spans="1:11" x14ac:dyDescent="0.25">
      <c r="A215" s="6" t="s">
        <v>274</v>
      </c>
      <c r="B215" s="6" t="s">
        <v>275</v>
      </c>
      <c r="C215" s="6" t="s">
        <v>15</v>
      </c>
      <c r="D215" s="6">
        <v>5925.451834767</v>
      </c>
      <c r="E215" s="6">
        <v>10026.212826995999</v>
      </c>
      <c r="F215" s="6">
        <v>14615.979719917999</v>
      </c>
      <c r="G215" s="6">
        <v>4504.3556185039997</v>
      </c>
      <c r="H215" s="6">
        <v>16.895106736814999</v>
      </c>
      <c r="I215" s="6">
        <v>28.587513762953702</v>
      </c>
      <c r="J215" s="6">
        <v>41.674212248633999</v>
      </c>
      <c r="K215" s="6">
        <v>12.8431672515974</v>
      </c>
    </row>
    <row r="216" spans="1:11" x14ac:dyDescent="0.25">
      <c r="A216" s="6" t="s">
        <v>276</v>
      </c>
      <c r="B216" s="6" t="s">
        <v>277</v>
      </c>
      <c r="C216" s="6" t="s">
        <v>15</v>
      </c>
      <c r="D216" s="6">
        <v>2698.34105933</v>
      </c>
      <c r="E216" s="6">
        <v>5527.5562873890003</v>
      </c>
      <c r="F216" s="6">
        <v>12223.381825278</v>
      </c>
      <c r="G216" s="6">
        <v>4840.7208281330004</v>
      </c>
      <c r="H216" s="6">
        <v>10.669596913072899</v>
      </c>
      <c r="I216" s="6">
        <v>21.856687573588701</v>
      </c>
      <c r="J216" s="6">
        <v>48.332866054626997</v>
      </c>
      <c r="K216" s="6">
        <v>19.140849458711401</v>
      </c>
    </row>
    <row r="217" spans="1:11" x14ac:dyDescent="0.25">
      <c r="A217" s="6" t="s">
        <v>278</v>
      </c>
      <c r="B217" s="6" t="s">
        <v>279</v>
      </c>
      <c r="C217" s="6" t="s">
        <v>15</v>
      </c>
      <c r="D217" s="6">
        <v>2988.5235282399999</v>
      </c>
      <c r="E217" s="6">
        <v>4336.5602351349999</v>
      </c>
      <c r="F217" s="6">
        <v>10604.679905138</v>
      </c>
      <c r="G217" s="6">
        <v>2973.2363316679998</v>
      </c>
      <c r="H217" s="6">
        <v>14.297103421586</v>
      </c>
      <c r="I217" s="6">
        <v>20.746114122841</v>
      </c>
      <c r="J217" s="6">
        <v>50.732813017491097</v>
      </c>
      <c r="K217" s="6">
        <v>14.2239694380819</v>
      </c>
    </row>
    <row r="218" spans="1:11" x14ac:dyDescent="0.25">
      <c r="A218" s="6" t="s">
        <v>280</v>
      </c>
      <c r="B218" s="6" t="s">
        <v>281</v>
      </c>
      <c r="C218" s="6" t="s">
        <v>15</v>
      </c>
      <c r="D218" s="6">
        <v>5354.5355480799999</v>
      </c>
      <c r="E218" s="6">
        <v>9741.8057578900007</v>
      </c>
      <c r="F218" s="6">
        <v>20458.5101259</v>
      </c>
      <c r="G218" s="6">
        <v>6884.1485690400004</v>
      </c>
      <c r="H218" s="6">
        <v>12.617016300961801</v>
      </c>
      <c r="I218" s="6">
        <v>22.9548428513422</v>
      </c>
      <c r="J218" s="6">
        <v>48.2068619087663</v>
      </c>
      <c r="K218" s="6">
        <v>16.2212789389297</v>
      </c>
    </row>
    <row r="219" spans="1:11" x14ac:dyDescent="0.25">
      <c r="A219" s="6" t="s">
        <v>282</v>
      </c>
      <c r="B219" s="6" t="s">
        <v>283</v>
      </c>
      <c r="C219" s="6" t="s">
        <v>15</v>
      </c>
      <c r="D219" s="6">
        <v>6843.5293817600004</v>
      </c>
      <c r="E219" s="6">
        <v>9293.4547269300001</v>
      </c>
      <c r="F219" s="6">
        <v>21845.743588680001</v>
      </c>
      <c r="G219" s="6">
        <v>4435.2723018400002</v>
      </c>
      <c r="H219" s="6">
        <v>16.133550336855699</v>
      </c>
      <c r="I219" s="6">
        <v>21.909224214020199</v>
      </c>
      <c r="J219" s="6">
        <v>51.5011164814156</v>
      </c>
      <c r="K219" s="6">
        <v>10.4561089677085</v>
      </c>
    </row>
    <row r="220" spans="1:11" x14ac:dyDescent="0.25">
      <c r="A220" s="6" t="s">
        <v>284</v>
      </c>
      <c r="B220" s="6" t="s">
        <v>285</v>
      </c>
      <c r="C220" s="6" t="s">
        <v>15</v>
      </c>
      <c r="D220" s="6">
        <v>5376.5667486000002</v>
      </c>
      <c r="E220" s="6">
        <v>9081.7492883729992</v>
      </c>
      <c r="F220" s="6">
        <v>19699.483840416</v>
      </c>
      <c r="G220" s="6">
        <v>7464.2001209319997</v>
      </c>
      <c r="H220" s="6">
        <v>12.9176078728002</v>
      </c>
      <c r="I220" s="6">
        <v>21.8195888922669</v>
      </c>
      <c r="J220" s="6">
        <v>47.329498441234598</v>
      </c>
      <c r="K220" s="6">
        <v>17.933304793698301</v>
      </c>
    </row>
    <row r="221" spans="1:11" x14ac:dyDescent="0.25">
      <c r="A221" s="6" t="s">
        <v>286</v>
      </c>
      <c r="B221" s="6" t="s">
        <v>287</v>
      </c>
      <c r="C221" s="6" t="s">
        <v>15</v>
      </c>
      <c r="D221" s="6">
        <v>17870.67061289</v>
      </c>
      <c r="E221" s="6">
        <v>25372.016700839999</v>
      </c>
      <c r="F221" s="6">
        <v>37780.137766710002</v>
      </c>
      <c r="G221" s="6">
        <v>11569.17491912</v>
      </c>
      <c r="H221" s="6">
        <v>19.300447784878699</v>
      </c>
      <c r="I221" s="6">
        <v>27.4019534095392</v>
      </c>
      <c r="J221" s="6">
        <v>40.802809926224199</v>
      </c>
      <c r="K221" s="6">
        <v>12.494788879357801</v>
      </c>
    </row>
    <row r="222" spans="1:11" x14ac:dyDescent="0.25">
      <c r="A222" s="6" t="s">
        <v>288</v>
      </c>
      <c r="B222" s="6" t="s">
        <v>289</v>
      </c>
      <c r="C222" s="6" t="s">
        <v>15</v>
      </c>
      <c r="D222" s="6">
        <v>28783.553660000001</v>
      </c>
      <c r="E222" s="6">
        <v>42243.747024889999</v>
      </c>
      <c r="F222" s="6">
        <v>81613.564182000002</v>
      </c>
      <c r="G222" s="6">
        <v>21579.135132889998</v>
      </c>
      <c r="H222" s="6">
        <v>16.5213831133259</v>
      </c>
      <c r="I222" s="6">
        <v>24.2473579525562</v>
      </c>
      <c r="J222" s="6">
        <v>46.845117771841998</v>
      </c>
      <c r="K222" s="6">
        <v>12.386141162275999</v>
      </c>
    </row>
    <row r="223" spans="1:11" x14ac:dyDescent="0.25">
      <c r="A223" s="6" t="s">
        <v>290</v>
      </c>
      <c r="B223" s="6" t="s">
        <v>291</v>
      </c>
      <c r="C223" s="6" t="s">
        <v>15</v>
      </c>
      <c r="D223" s="6">
        <v>16083.07072854</v>
      </c>
      <c r="E223" s="6">
        <v>24226.20986332</v>
      </c>
      <c r="F223" s="6">
        <v>61375.925677070001</v>
      </c>
      <c r="G223" s="6">
        <v>28681.793733409999</v>
      </c>
      <c r="H223" s="6">
        <v>12.3367652306575</v>
      </c>
      <c r="I223" s="6">
        <v>18.5830845711608</v>
      </c>
      <c r="J223" s="6">
        <v>47.079341916258201</v>
      </c>
      <c r="K223" s="6">
        <v>22.000808281923501</v>
      </c>
    </row>
    <row r="224" spans="1:11" x14ac:dyDescent="0.25">
      <c r="A224" s="6" t="s">
        <v>292</v>
      </c>
      <c r="B224" s="6" t="s">
        <v>293</v>
      </c>
      <c r="C224" s="6" t="s">
        <v>15</v>
      </c>
      <c r="D224" s="6">
        <v>29182.143453929999</v>
      </c>
      <c r="E224" s="6">
        <v>39877.847169840003</v>
      </c>
      <c r="F224" s="6">
        <v>66372.313844739998</v>
      </c>
      <c r="G224" s="6">
        <v>15085.69553153</v>
      </c>
      <c r="H224" s="6">
        <v>19.3878097330035</v>
      </c>
      <c r="I224" s="6">
        <v>26.493739732011701</v>
      </c>
      <c r="J224" s="6">
        <v>44.095931280459702</v>
      </c>
      <c r="K224" s="6">
        <v>10.022519254524999</v>
      </c>
    </row>
    <row r="225" spans="1:11" x14ac:dyDescent="0.25">
      <c r="A225" s="6" t="s">
        <v>294</v>
      </c>
      <c r="B225" s="6" t="s">
        <v>295</v>
      </c>
      <c r="C225" s="6" t="s">
        <v>15</v>
      </c>
      <c r="D225" s="6">
        <v>9946.7058136800006</v>
      </c>
      <c r="E225" s="6">
        <v>14098.678024680001</v>
      </c>
      <c r="F225" s="6">
        <v>38963.458747850003</v>
      </c>
      <c r="G225" s="6">
        <v>16465.15741294</v>
      </c>
      <c r="H225" s="6">
        <v>12.515672815998199</v>
      </c>
      <c r="I225" s="6">
        <v>17.7399879518217</v>
      </c>
      <c r="J225" s="6">
        <v>49.026673815671501</v>
      </c>
      <c r="K225" s="6">
        <v>20.717665416508702</v>
      </c>
    </row>
    <row r="226" spans="1:11" x14ac:dyDescent="0.25">
      <c r="A226" s="6" t="s">
        <v>296</v>
      </c>
      <c r="B226" s="6" t="s">
        <v>297</v>
      </c>
      <c r="C226" s="6" t="s">
        <v>15</v>
      </c>
      <c r="D226" s="6">
        <v>7626.3046549999999</v>
      </c>
      <c r="E226" s="6">
        <v>13453.39124151</v>
      </c>
      <c r="F226" s="6">
        <v>23339.707847019999</v>
      </c>
      <c r="G226" s="6">
        <v>8654.5962564500005</v>
      </c>
      <c r="H226" s="6">
        <v>14.369191421417</v>
      </c>
      <c r="I226" s="6">
        <v>25.348365002666199</v>
      </c>
      <c r="J226" s="6">
        <v>43.975784465140698</v>
      </c>
      <c r="K226" s="6">
        <v>16.306659110776</v>
      </c>
    </row>
    <row r="227" spans="1:11" x14ac:dyDescent="0.25">
      <c r="A227" s="6" t="s">
        <v>298</v>
      </c>
      <c r="B227" s="6" t="s">
        <v>299</v>
      </c>
      <c r="C227" s="6" t="s">
        <v>15</v>
      </c>
      <c r="D227" s="6">
        <v>10121.22855193</v>
      </c>
      <c r="E227" s="6">
        <v>15383.005799279999</v>
      </c>
      <c r="F227" s="6">
        <v>29625.359504240001</v>
      </c>
      <c r="G227" s="6">
        <v>11319.40614354</v>
      </c>
      <c r="H227" s="6">
        <v>15.231573916964599</v>
      </c>
      <c r="I227" s="6">
        <v>23.150093755381999</v>
      </c>
      <c r="J227" s="6">
        <v>44.583604726467399</v>
      </c>
      <c r="K227" s="6">
        <v>17.034727601185899</v>
      </c>
    </row>
    <row r="228" spans="1:11" x14ac:dyDescent="0.25">
      <c r="A228" s="6" t="s">
        <v>300</v>
      </c>
      <c r="B228" s="6" t="s">
        <v>301</v>
      </c>
      <c r="C228" s="6" t="s">
        <v>15</v>
      </c>
      <c r="D228" s="6">
        <v>4209.46359708</v>
      </c>
      <c r="E228" s="6">
        <v>8329.5202716299991</v>
      </c>
      <c r="F228" s="6">
        <v>17236.68784079</v>
      </c>
      <c r="G228" s="6">
        <v>8419.3282899500009</v>
      </c>
      <c r="H228" s="6">
        <v>11.0209807491573</v>
      </c>
      <c r="I228" s="6">
        <v>21.807881324126001</v>
      </c>
      <c r="J228" s="6">
        <v>45.128126301972003</v>
      </c>
      <c r="K228" s="6">
        <v>22.0430116247447</v>
      </c>
    </row>
    <row r="229" spans="1:11" x14ac:dyDescent="0.25">
      <c r="A229" s="6" t="s">
        <v>302</v>
      </c>
      <c r="B229" s="6" t="s">
        <v>303</v>
      </c>
      <c r="C229" s="6" t="s">
        <v>15</v>
      </c>
      <c r="D229" s="6">
        <v>1973.6471784949999</v>
      </c>
      <c r="E229" s="6">
        <v>4711.3782202929997</v>
      </c>
      <c r="F229" s="6">
        <v>6836.6566760559999</v>
      </c>
      <c r="G229" s="6">
        <v>2872.3179244930002</v>
      </c>
      <c r="H229" s="6">
        <v>12.038838468798399</v>
      </c>
      <c r="I229" s="6">
        <v>28.7384300383283</v>
      </c>
      <c r="J229" s="6">
        <v>41.702187851241199</v>
      </c>
      <c r="K229" s="6">
        <v>17.520543641632099</v>
      </c>
    </row>
    <row r="230" spans="1:11" x14ac:dyDescent="0.25">
      <c r="A230" s="6" t="s">
        <v>304</v>
      </c>
      <c r="B230" s="6" t="s">
        <v>305</v>
      </c>
      <c r="C230" s="6" t="s">
        <v>15</v>
      </c>
      <c r="D230" s="6">
        <v>11377.49122324</v>
      </c>
      <c r="E230" s="6">
        <v>16944.45666715</v>
      </c>
      <c r="F230" s="6">
        <v>37178.636489880002</v>
      </c>
      <c r="G230" s="6">
        <v>13940.415619109999</v>
      </c>
      <c r="H230" s="6">
        <v>14.321938574953499</v>
      </c>
      <c r="I230" s="6">
        <v>21.329611494420099</v>
      </c>
      <c r="J230" s="6">
        <v>46.800312798391502</v>
      </c>
      <c r="K230" s="6">
        <v>17.548137132234999</v>
      </c>
    </row>
    <row r="231" spans="1:11" x14ac:dyDescent="0.25">
      <c r="A231" s="6" t="s">
        <v>306</v>
      </c>
      <c r="B231" s="6" t="s">
        <v>307</v>
      </c>
      <c r="C231" s="6" t="s">
        <v>15</v>
      </c>
      <c r="D231" s="6">
        <v>17020.49680325</v>
      </c>
      <c r="E231" s="6">
        <v>20757.667725899999</v>
      </c>
      <c r="F231" s="6">
        <v>26269.478247750001</v>
      </c>
      <c r="G231" s="6">
        <v>5916.3572225899998</v>
      </c>
      <c r="H231" s="6">
        <v>24.327506722563101</v>
      </c>
      <c r="I231" s="6">
        <v>29.6690694157728</v>
      </c>
      <c r="J231" s="6">
        <v>37.547136024157403</v>
      </c>
      <c r="K231" s="6">
        <v>8.4562878375066095</v>
      </c>
    </row>
    <row r="232" spans="1:11" x14ac:dyDescent="0.25">
      <c r="A232" s="6" t="s">
        <v>308</v>
      </c>
      <c r="B232" s="6" t="s">
        <v>309</v>
      </c>
      <c r="C232" s="6" t="s">
        <v>15</v>
      </c>
      <c r="D232" s="6">
        <v>12370.421182571001</v>
      </c>
      <c r="E232" s="6">
        <v>13830.223862217001</v>
      </c>
      <c r="F232" s="6">
        <v>20681.599695591001</v>
      </c>
      <c r="G232" s="6">
        <v>3211.7552590999999</v>
      </c>
      <c r="H232" s="6">
        <v>24.694416861699299</v>
      </c>
      <c r="I232" s="6">
        <v>27.608543662635899</v>
      </c>
      <c r="J232" s="6">
        <v>41.2855824965187</v>
      </c>
      <c r="K232" s="6">
        <v>6.4114569791460099</v>
      </c>
    </row>
    <row r="233" spans="1:11" x14ac:dyDescent="0.25">
      <c r="A233" s="6" t="s">
        <v>310</v>
      </c>
      <c r="B233" s="6" t="s">
        <v>311</v>
      </c>
      <c r="C233" s="6" t="s">
        <v>15</v>
      </c>
      <c r="D233" s="6">
        <v>2654.8860116979999</v>
      </c>
      <c r="E233" s="6">
        <v>4469.454015372</v>
      </c>
      <c r="F233" s="6">
        <v>8472.8470927489998</v>
      </c>
      <c r="G233" s="6">
        <v>2196.8128801620001</v>
      </c>
      <c r="H233" s="6">
        <v>14.9201192070408</v>
      </c>
      <c r="I233" s="6">
        <v>25.117758881515002</v>
      </c>
      <c r="J233" s="6">
        <v>47.616315009318001</v>
      </c>
      <c r="K233" s="6">
        <v>12.3458069021263</v>
      </c>
    </row>
    <row r="234" spans="1:11" x14ac:dyDescent="0.25">
      <c r="A234" s="6" t="s">
        <v>312</v>
      </c>
      <c r="B234" s="6" t="s">
        <v>313</v>
      </c>
      <c r="C234" s="6" t="s">
        <v>15</v>
      </c>
      <c r="D234" s="6">
        <v>3001.61716187</v>
      </c>
      <c r="E234" s="6">
        <v>7381.6830279899996</v>
      </c>
      <c r="F234" s="6">
        <v>12177.647302892001</v>
      </c>
      <c r="G234" s="6">
        <v>3349.0525075780001</v>
      </c>
      <c r="H234" s="6">
        <v>11.584782562067801</v>
      </c>
      <c r="I234" s="6">
        <v>28.4897067846236</v>
      </c>
      <c r="J234" s="6">
        <v>46.999796614190998</v>
      </c>
      <c r="K234" s="6">
        <v>12.9257140391175</v>
      </c>
    </row>
    <row r="235" spans="1:11" x14ac:dyDescent="0.25">
      <c r="A235" s="6" t="s">
        <v>314</v>
      </c>
      <c r="B235" s="6" t="s">
        <v>315</v>
      </c>
      <c r="C235" s="6" t="s">
        <v>15</v>
      </c>
      <c r="D235" s="6">
        <v>14623.05307978</v>
      </c>
      <c r="E235" s="6">
        <v>15571.66266706</v>
      </c>
      <c r="F235" s="6">
        <v>19825.47144465</v>
      </c>
      <c r="G235" s="6">
        <v>4345.8128089700003</v>
      </c>
      <c r="H235" s="6">
        <v>26.897423168260101</v>
      </c>
      <c r="I235" s="6">
        <v>28.6422813282718</v>
      </c>
      <c r="J235" s="6">
        <v>36.466673002395297</v>
      </c>
      <c r="K235" s="6">
        <v>7.9936225010727799</v>
      </c>
    </row>
    <row r="236" spans="1:11" x14ac:dyDescent="0.25">
      <c r="A236" s="6" t="s">
        <v>316</v>
      </c>
      <c r="B236" s="6" t="s">
        <v>317</v>
      </c>
      <c r="C236" s="6" t="s">
        <v>15</v>
      </c>
      <c r="D236" s="6">
        <v>7321.4233898299999</v>
      </c>
      <c r="E236" s="6">
        <v>17534.909259020002</v>
      </c>
      <c r="F236" s="6">
        <v>35649.781335560001</v>
      </c>
      <c r="G236" s="6">
        <v>8348.8860132900008</v>
      </c>
      <c r="H236" s="6">
        <v>10.633103463909</v>
      </c>
      <c r="I236" s="6">
        <v>25.466428377903899</v>
      </c>
      <c r="J236" s="6">
        <v>51.775152620362803</v>
      </c>
      <c r="K236" s="6">
        <v>12.1253155378242</v>
      </c>
    </row>
    <row r="237" spans="1:11" x14ac:dyDescent="0.25">
      <c r="A237" s="6" t="s">
        <v>318</v>
      </c>
      <c r="B237" s="6" t="s">
        <v>319</v>
      </c>
      <c r="C237" s="6" t="s">
        <v>15</v>
      </c>
      <c r="D237" s="6">
        <v>8943.8912715700008</v>
      </c>
      <c r="E237" s="6">
        <v>11488.15924866</v>
      </c>
      <c r="F237" s="6">
        <v>34421.76052679</v>
      </c>
      <c r="G237" s="6">
        <v>14947.18895254</v>
      </c>
      <c r="H237" s="6">
        <v>12.8134142370831</v>
      </c>
      <c r="I237" s="6">
        <v>16.458445077767401</v>
      </c>
      <c r="J237" s="6">
        <v>49.314136655645299</v>
      </c>
      <c r="K237" s="6">
        <v>21.414004029504198</v>
      </c>
    </row>
    <row r="238" spans="1:11" x14ac:dyDescent="0.25">
      <c r="A238" t="s">
        <v>18</v>
      </c>
    </row>
    <row r="239" spans="1:11" x14ac:dyDescent="0.25">
      <c r="A239" t="s">
        <v>19</v>
      </c>
    </row>
    <row r="240" spans="1:11" x14ac:dyDescent="0.25">
      <c r="A240" t="s">
        <v>20</v>
      </c>
    </row>
    <row r="241" spans="1:11" x14ac:dyDescent="0.25">
      <c r="A241" t="s">
        <v>21</v>
      </c>
    </row>
    <row r="242" spans="1:11" x14ac:dyDescent="0.25">
      <c r="A242" t="s">
        <v>22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377</v>
      </c>
    </row>
    <row r="247" spans="1:11" x14ac:dyDescent="0.25">
      <c r="A247" s="5" t="s">
        <v>24</v>
      </c>
      <c r="B247" s="5" t="s">
        <v>101</v>
      </c>
      <c r="C247" s="5" t="s">
        <v>11</v>
      </c>
      <c r="D247" s="5" t="s">
        <v>368</v>
      </c>
      <c r="E247" s="5" t="s">
        <v>369</v>
      </c>
      <c r="F247" s="5" t="s">
        <v>351</v>
      </c>
      <c r="G247" s="5" t="s">
        <v>352</v>
      </c>
      <c r="H247" s="5" t="s">
        <v>370</v>
      </c>
      <c r="I247" s="5" t="s">
        <v>371</v>
      </c>
      <c r="J247" s="5" t="s">
        <v>357</v>
      </c>
      <c r="K247" s="5" t="s">
        <v>358</v>
      </c>
    </row>
    <row r="248" spans="1:11" x14ac:dyDescent="0.25">
      <c r="A248" s="6" t="s">
        <v>102</v>
      </c>
      <c r="B248" s="6" t="s">
        <v>103</v>
      </c>
      <c r="C248" s="6" t="s">
        <v>15</v>
      </c>
      <c r="D248" s="6">
        <v>140.06190169600001</v>
      </c>
      <c r="E248" s="6">
        <v>115.39541074500001</v>
      </c>
      <c r="F248" s="6">
        <v>161.85404254700001</v>
      </c>
      <c r="G248" s="6">
        <v>65.688644867999997</v>
      </c>
      <c r="H248" s="6">
        <v>28.998323341150599</v>
      </c>
      <c r="I248" s="6">
        <v>23.891389395321699</v>
      </c>
      <c r="J248" s="6">
        <v>33.510153746429502</v>
      </c>
      <c r="K248" s="6">
        <v>13.6001335170982</v>
      </c>
    </row>
    <row r="249" spans="1:11" x14ac:dyDescent="0.25">
      <c r="A249" s="6" t="s">
        <v>104</v>
      </c>
      <c r="B249" s="6" t="s">
        <v>105</v>
      </c>
      <c r="C249" s="6" t="s">
        <v>15</v>
      </c>
      <c r="D249" s="6">
        <v>195.311508506</v>
      </c>
      <c r="E249" s="6">
        <v>198.17793620200001</v>
      </c>
      <c r="F249" s="6">
        <v>348.02343014000002</v>
      </c>
      <c r="G249" s="6">
        <v>99.487125132000003</v>
      </c>
      <c r="H249" s="6">
        <v>23.223722771776998</v>
      </c>
      <c r="I249" s="6">
        <v>23.5645584074569</v>
      </c>
      <c r="J249" s="6">
        <v>41.382096331543003</v>
      </c>
      <c r="K249" s="6">
        <v>11.8296224892231</v>
      </c>
    </row>
    <row r="250" spans="1:11" x14ac:dyDescent="0.25">
      <c r="A250" s="6" t="s">
        <v>106</v>
      </c>
      <c r="B250" s="6" t="s">
        <v>107</v>
      </c>
      <c r="C250" s="6" t="s">
        <v>15</v>
      </c>
      <c r="D250" s="6">
        <v>274.34924152399998</v>
      </c>
      <c r="E250" s="6">
        <v>221.28248436999999</v>
      </c>
      <c r="F250" s="6">
        <v>303.23556687799999</v>
      </c>
      <c r="G250" s="6">
        <v>71.132707214000007</v>
      </c>
      <c r="H250" s="6">
        <v>31.5343955779787</v>
      </c>
      <c r="I250" s="6">
        <v>25.434768318800099</v>
      </c>
      <c r="J250" s="6">
        <v>34.854662860101101</v>
      </c>
      <c r="K250" s="6">
        <v>8.1761732431200809</v>
      </c>
    </row>
    <row r="251" spans="1:11" x14ac:dyDescent="0.25">
      <c r="A251" s="6" t="s">
        <v>108</v>
      </c>
      <c r="B251" s="6" t="s">
        <v>109</v>
      </c>
      <c r="C251" s="6" t="s">
        <v>15</v>
      </c>
      <c r="D251" s="6">
        <v>37</v>
      </c>
      <c r="E251" s="6">
        <v>46</v>
      </c>
      <c r="F251" s="6">
        <v>51</v>
      </c>
      <c r="G251" s="6">
        <v>18</v>
      </c>
      <c r="H251" s="6">
        <v>24.342105263157901</v>
      </c>
      <c r="I251" s="6">
        <v>30.2631578947368</v>
      </c>
      <c r="J251" s="6">
        <v>33.552631578947398</v>
      </c>
      <c r="K251" s="6">
        <v>11.842105263157899</v>
      </c>
    </row>
    <row r="252" spans="1:11" x14ac:dyDescent="0.25">
      <c r="A252" s="6" t="s">
        <v>110</v>
      </c>
      <c r="B252" s="6" t="s">
        <v>111</v>
      </c>
      <c r="C252" s="6" t="s">
        <v>15</v>
      </c>
      <c r="D252" s="6">
        <v>2008.671926517</v>
      </c>
      <c r="E252" s="6">
        <v>2059.9606681179998</v>
      </c>
      <c r="F252" s="6">
        <v>2782.5611099369999</v>
      </c>
      <c r="G252" s="6">
        <v>735.80629538699998</v>
      </c>
      <c r="H252" s="6">
        <v>26.475180262657901</v>
      </c>
      <c r="I252" s="6">
        <v>27.151188455636401</v>
      </c>
      <c r="J252" s="6">
        <v>36.675380386872803</v>
      </c>
      <c r="K252" s="6">
        <v>9.6982508948329507</v>
      </c>
    </row>
    <row r="253" spans="1:11" x14ac:dyDescent="0.25">
      <c r="A253" s="6" t="s">
        <v>122</v>
      </c>
      <c r="B253" s="6" t="s">
        <v>123</v>
      </c>
      <c r="C253" s="6" t="s">
        <v>15</v>
      </c>
      <c r="D253" s="6">
        <v>763.04492512599995</v>
      </c>
      <c r="E253" s="6">
        <v>839.86437388599995</v>
      </c>
      <c r="F253" s="6">
        <v>1274.0362738450001</v>
      </c>
      <c r="G253" s="6">
        <v>315.05442710300002</v>
      </c>
      <c r="H253" s="6">
        <v>23.904916200988801</v>
      </c>
      <c r="I253" s="6">
        <v>26.311540535605399</v>
      </c>
      <c r="J253" s="6">
        <v>39.913417100907402</v>
      </c>
      <c r="K253" s="6">
        <v>9.8701261624983694</v>
      </c>
    </row>
    <row r="254" spans="1:11" x14ac:dyDescent="0.25">
      <c r="A254" s="6" t="s">
        <v>138</v>
      </c>
      <c r="B254" s="6" t="s">
        <v>139</v>
      </c>
      <c r="C254" s="6" t="s">
        <v>15</v>
      </c>
      <c r="D254" s="6">
        <v>2380.0144536060002</v>
      </c>
      <c r="E254" s="6">
        <v>2018.026710936</v>
      </c>
      <c r="F254" s="6">
        <v>2965.0220529150001</v>
      </c>
      <c r="G254" s="6">
        <v>674.93678199700003</v>
      </c>
      <c r="H254" s="6">
        <v>29.609535379045401</v>
      </c>
      <c r="I254" s="6">
        <v>25.106080008373699</v>
      </c>
      <c r="J254" s="6">
        <v>36.887559755118303</v>
      </c>
      <c r="K254" s="6">
        <v>8.3968248574626401</v>
      </c>
    </row>
    <row r="255" spans="1:11" x14ac:dyDescent="0.25">
      <c r="A255" s="6" t="s">
        <v>140</v>
      </c>
      <c r="B255" s="6" t="s">
        <v>141</v>
      </c>
      <c r="C255" s="6" t="s">
        <v>15</v>
      </c>
      <c r="D255" s="6">
        <v>831.31770800000004</v>
      </c>
      <c r="E255" s="6">
        <v>758.34311053900001</v>
      </c>
      <c r="F255" s="6">
        <v>1212.9706334269999</v>
      </c>
      <c r="G255" s="6">
        <v>333.36854797299998</v>
      </c>
      <c r="H255" s="6">
        <v>26.508855485209502</v>
      </c>
      <c r="I255" s="6">
        <v>24.181859392657898</v>
      </c>
      <c r="J255" s="6">
        <v>38.678910505439902</v>
      </c>
      <c r="K255" s="6">
        <v>10.6303746166927</v>
      </c>
    </row>
    <row r="256" spans="1:11" x14ac:dyDescent="0.25">
      <c r="A256" t="s">
        <v>18</v>
      </c>
    </row>
    <row r="257" spans="1:11" x14ac:dyDescent="0.25">
      <c r="A257" t="s">
        <v>19</v>
      </c>
    </row>
    <row r="258" spans="1:11" x14ac:dyDescent="0.25">
      <c r="A258" t="s">
        <v>20</v>
      </c>
    </row>
    <row r="259" spans="1:11" x14ac:dyDescent="0.25">
      <c r="A259" t="s">
        <v>21</v>
      </c>
    </row>
    <row r="260" spans="1:11" x14ac:dyDescent="0.25">
      <c r="A260" t="s">
        <v>22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378</v>
      </c>
    </row>
    <row r="265" spans="1:11" x14ac:dyDescent="0.25">
      <c r="A265" s="5" t="s">
        <v>24</v>
      </c>
      <c r="B265" s="5" t="s">
        <v>10</v>
      </c>
      <c r="C265" s="5" t="s">
        <v>11</v>
      </c>
      <c r="D265" s="5" t="s">
        <v>368</v>
      </c>
      <c r="E265" s="5" t="s">
        <v>369</v>
      </c>
      <c r="F265" s="5" t="s">
        <v>351</v>
      </c>
      <c r="G265" s="5" t="s">
        <v>352</v>
      </c>
      <c r="H265" s="5" t="s">
        <v>370</v>
      </c>
      <c r="I265" s="5" t="s">
        <v>371</v>
      </c>
      <c r="J265" s="5" t="s">
        <v>357</v>
      </c>
      <c r="K265" s="5" t="s">
        <v>358</v>
      </c>
    </row>
    <row r="266" spans="1:11" x14ac:dyDescent="0.25">
      <c r="A266" s="6" t="s">
        <v>13</v>
      </c>
      <c r="B266" s="6" t="s">
        <v>14</v>
      </c>
      <c r="C266" s="6" t="s">
        <v>15</v>
      </c>
      <c r="D266" s="6">
        <v>6629.771664975</v>
      </c>
      <c r="E266" s="6">
        <v>6257.0506947960002</v>
      </c>
      <c r="F266" s="6">
        <v>9098.7031096890005</v>
      </c>
      <c r="G266" s="6">
        <v>2313.4745296740002</v>
      </c>
      <c r="H266" s="6">
        <v>27.284133771806601</v>
      </c>
      <c r="I266" s="6">
        <v>25.7502394955307</v>
      </c>
      <c r="J266" s="6">
        <v>37.444763611725897</v>
      </c>
      <c r="K266" s="6">
        <v>9.5208631209368697</v>
      </c>
    </row>
    <row r="267" spans="1:11" x14ac:dyDescent="0.25">
      <c r="A267" t="s">
        <v>18</v>
      </c>
    </row>
    <row r="268" spans="1:11" x14ac:dyDescent="0.25">
      <c r="A268" t="s">
        <v>19</v>
      </c>
    </row>
    <row r="269" spans="1:11" x14ac:dyDescent="0.25">
      <c r="A269" t="s">
        <v>20</v>
      </c>
    </row>
    <row r="270" spans="1:11" x14ac:dyDescent="0.25">
      <c r="A270" t="s">
        <v>21</v>
      </c>
    </row>
    <row r="271" spans="1:11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G271"/>
  <sheetViews>
    <sheetView workbookViewId="0"/>
  </sheetViews>
  <sheetFormatPr baseColWidth="10" defaultRowHeight="15" x14ac:dyDescent="0.25"/>
  <sheetData>
    <row r="1" spans="1:33" x14ac:dyDescent="0.25">
      <c r="L1" s="7" t="str">
        <f>HYPERLINK("#'Indice'!A1", "Ir al índice")</f>
        <v>Ir al índice</v>
      </c>
    </row>
    <row r="5" spans="1:33" ht="23.25" x14ac:dyDescent="0.35">
      <c r="A5" s="1" t="s">
        <v>0</v>
      </c>
    </row>
    <row r="7" spans="1:33" ht="21" x14ac:dyDescent="0.35">
      <c r="A7" s="2" t="s">
        <v>379</v>
      </c>
    </row>
    <row r="9" spans="1:33" x14ac:dyDescent="0.25">
      <c r="A9" t="s">
        <v>3</v>
      </c>
    </row>
    <row r="10" spans="1:33" x14ac:dyDescent="0.25">
      <c r="A10" t="s">
        <v>4</v>
      </c>
    </row>
    <row r="11" spans="1:33" x14ac:dyDescent="0.25">
      <c r="A11" t="s">
        <v>380</v>
      </c>
    </row>
    <row r="12" spans="1:33" x14ac:dyDescent="0.25">
      <c r="A12" s="3" t="s">
        <v>6</v>
      </c>
    </row>
    <row r="13" spans="1:33" x14ac:dyDescent="0.25">
      <c r="A13" s="3" t="s">
        <v>7</v>
      </c>
    </row>
    <row r="15" spans="1:33" ht="17.25" x14ac:dyDescent="0.3">
      <c r="A15" s="4" t="s">
        <v>381</v>
      </c>
    </row>
    <row r="16" spans="1:33" x14ac:dyDescent="0.25">
      <c r="A16" s="5" t="s">
        <v>9</v>
      </c>
      <c r="B16" s="5" t="s">
        <v>10</v>
      </c>
      <c r="C16" s="5" t="s">
        <v>11</v>
      </c>
      <c r="D16" s="5" t="s">
        <v>382</v>
      </c>
      <c r="E16" s="5" t="s">
        <v>383</v>
      </c>
      <c r="F16" s="5" t="s">
        <v>384</v>
      </c>
      <c r="G16" s="5" t="s">
        <v>385</v>
      </c>
      <c r="H16" s="5" t="s">
        <v>386</v>
      </c>
      <c r="I16" s="5" t="s">
        <v>387</v>
      </c>
      <c r="J16" s="5" t="s">
        <v>388</v>
      </c>
      <c r="K16" s="5" t="s">
        <v>389</v>
      </c>
      <c r="L16" s="5" t="s">
        <v>390</v>
      </c>
      <c r="M16" s="5" t="s">
        <v>391</v>
      </c>
      <c r="N16" s="5" t="s">
        <v>392</v>
      </c>
      <c r="O16" s="5" t="s">
        <v>393</v>
      </c>
      <c r="P16" s="5" t="s">
        <v>394</v>
      </c>
      <c r="Q16" s="5" t="s">
        <v>395</v>
      </c>
      <c r="R16" s="5" t="s">
        <v>396</v>
      </c>
      <c r="S16" s="5" t="s">
        <v>397</v>
      </c>
      <c r="T16" s="5" t="s">
        <v>398</v>
      </c>
      <c r="U16" s="5" t="s">
        <v>399</v>
      </c>
      <c r="V16" s="5" t="s">
        <v>400</v>
      </c>
      <c r="W16" s="5" t="s">
        <v>401</v>
      </c>
      <c r="X16" s="5" t="s">
        <v>402</v>
      </c>
      <c r="Y16" s="5" t="s">
        <v>403</v>
      </c>
      <c r="Z16" s="5" t="s">
        <v>404</v>
      </c>
      <c r="AA16" s="5" t="s">
        <v>405</v>
      </c>
      <c r="AB16" s="5" t="s">
        <v>406</v>
      </c>
      <c r="AC16" s="5" t="s">
        <v>407</v>
      </c>
      <c r="AD16" s="5" t="s">
        <v>408</v>
      </c>
      <c r="AE16" s="5" t="s">
        <v>409</v>
      </c>
      <c r="AF16" s="5" t="s">
        <v>410</v>
      </c>
      <c r="AG16" s="5" t="s">
        <v>411</v>
      </c>
    </row>
    <row r="17" spans="1:33" x14ac:dyDescent="0.25">
      <c r="A17" s="6" t="s">
        <v>13</v>
      </c>
      <c r="B17" s="6" t="s">
        <v>14</v>
      </c>
      <c r="C17" s="6" t="s">
        <v>15</v>
      </c>
      <c r="D17" s="6">
        <v>448921.732273929</v>
      </c>
      <c r="E17" s="6">
        <v>495817.75029917102</v>
      </c>
      <c r="F17" s="6">
        <v>514667.24471436802</v>
      </c>
      <c r="G17" s="6">
        <v>592751.70479082596</v>
      </c>
      <c r="H17" s="6">
        <v>707749.22268922196</v>
      </c>
      <c r="I17" s="6">
        <v>608871.80333213403</v>
      </c>
      <c r="J17" s="6">
        <v>588564.88738632097</v>
      </c>
      <c r="K17" s="6">
        <v>592326.75100545003</v>
      </c>
      <c r="L17" s="6">
        <v>509813.43597000901</v>
      </c>
      <c r="M17" s="6">
        <v>479892.80376997299</v>
      </c>
      <c r="N17" s="6">
        <v>501222.30320849898</v>
      </c>
      <c r="O17" s="6">
        <v>376620.23666785902</v>
      </c>
      <c r="P17" s="6">
        <v>300132.39770953998</v>
      </c>
      <c r="Q17" s="6">
        <v>221352.11111377599</v>
      </c>
      <c r="R17" s="6">
        <v>398838.61506370298</v>
      </c>
      <c r="S17" s="6">
        <v>6.1181478905711097</v>
      </c>
      <c r="T17" s="6">
        <v>6.7572721590800002</v>
      </c>
      <c r="U17" s="6">
        <v>7.0141632521231401</v>
      </c>
      <c r="V17" s="6">
        <v>8.0783404579877391</v>
      </c>
      <c r="W17" s="6">
        <v>9.6455887575681007</v>
      </c>
      <c r="X17" s="6">
        <v>8.2980338695468898</v>
      </c>
      <c r="Y17" s="6">
        <v>8.0212802485346906</v>
      </c>
      <c r="Z17" s="6">
        <v>8.0725489582258199</v>
      </c>
      <c r="AA17" s="6">
        <v>6.9480129243586299</v>
      </c>
      <c r="AB17" s="6">
        <v>6.5402383845697996</v>
      </c>
      <c r="AC17" s="6">
        <v>6.8309283258558802</v>
      </c>
      <c r="AD17" s="6">
        <v>5.1327840486676104</v>
      </c>
      <c r="AE17" s="6">
        <v>4.0903664579513004</v>
      </c>
      <c r="AF17" s="6">
        <v>3.0167061523719001</v>
      </c>
      <c r="AG17" s="6">
        <v>5.4355881125873697</v>
      </c>
    </row>
    <row r="18" spans="1:33" x14ac:dyDescent="0.25">
      <c r="A18" s="6" t="s">
        <v>13</v>
      </c>
      <c r="B18" s="6" t="s">
        <v>16</v>
      </c>
      <c r="C18" s="6" t="s">
        <v>15</v>
      </c>
      <c r="D18" s="6">
        <v>2061.1549505100002</v>
      </c>
      <c r="E18" s="6">
        <v>2387.2024705449999</v>
      </c>
      <c r="F18" s="6">
        <v>2749.3698679140002</v>
      </c>
      <c r="G18" s="6">
        <v>2315.6123053860001</v>
      </c>
      <c r="H18" s="6">
        <v>1965.1747793259999</v>
      </c>
      <c r="I18" s="6">
        <v>1738.2974084269999</v>
      </c>
      <c r="J18" s="6">
        <v>1704.525434898</v>
      </c>
      <c r="K18" s="6">
        <v>1776.1381326809999</v>
      </c>
      <c r="L18" s="6">
        <v>1529.4775838119999</v>
      </c>
      <c r="M18" s="6">
        <v>1419.6096141309999</v>
      </c>
      <c r="N18" s="6">
        <v>1213.9657262779999</v>
      </c>
      <c r="O18" s="6">
        <v>1124.997195552</v>
      </c>
      <c r="P18" s="6">
        <v>736.07142188199998</v>
      </c>
      <c r="Q18" s="6">
        <v>600.97396404799997</v>
      </c>
      <c r="R18" s="6">
        <v>976.42914374400004</v>
      </c>
      <c r="S18" s="6">
        <v>8.4824682109694205</v>
      </c>
      <c r="T18" s="6">
        <v>9.8242827714312408</v>
      </c>
      <c r="U18" s="6">
        <v>11.3147449195933</v>
      </c>
      <c r="V18" s="6">
        <v>9.5296609138998605</v>
      </c>
      <c r="W18" s="6">
        <v>8.0874718276309192</v>
      </c>
      <c r="X18" s="6">
        <v>7.1537816720398002</v>
      </c>
      <c r="Y18" s="6">
        <v>7.0147966375519504</v>
      </c>
      <c r="Z18" s="6">
        <v>7.3095112257471504</v>
      </c>
      <c r="AA18" s="6">
        <v>6.2944054646961201</v>
      </c>
      <c r="AB18" s="6">
        <v>5.8422552952038904</v>
      </c>
      <c r="AC18" s="6">
        <v>4.9959493243395396</v>
      </c>
      <c r="AD18" s="6">
        <v>4.6298086159598899</v>
      </c>
      <c r="AE18" s="6">
        <v>3.0292251611516199</v>
      </c>
      <c r="AF18" s="6">
        <v>2.4732456647163201</v>
      </c>
      <c r="AG18" s="6">
        <v>4.0183922950689297</v>
      </c>
    </row>
    <row r="19" spans="1:33" x14ac:dyDescent="0.25">
      <c r="A19" s="6" t="s">
        <v>13</v>
      </c>
      <c r="B19" s="6" t="s">
        <v>17</v>
      </c>
      <c r="C19" s="6" t="s">
        <v>15</v>
      </c>
      <c r="D19" s="6">
        <v>446860.57732341898</v>
      </c>
      <c r="E19" s="6">
        <v>493430.547828626</v>
      </c>
      <c r="F19" s="6">
        <v>511917.87484645401</v>
      </c>
      <c r="G19" s="6">
        <v>590436.09248543996</v>
      </c>
      <c r="H19" s="6">
        <v>705784.04790989601</v>
      </c>
      <c r="I19" s="6">
        <v>607133.50592370704</v>
      </c>
      <c r="J19" s="6">
        <v>586860.36195142299</v>
      </c>
      <c r="K19" s="6">
        <v>590550.61287276901</v>
      </c>
      <c r="L19" s="6">
        <v>508283.95838619699</v>
      </c>
      <c r="M19" s="6">
        <v>478473.19415584201</v>
      </c>
      <c r="N19" s="6">
        <v>500008.33748222102</v>
      </c>
      <c r="O19" s="6">
        <v>375495.23947230697</v>
      </c>
      <c r="P19" s="6">
        <v>299396.32628765801</v>
      </c>
      <c r="Q19" s="6">
        <v>220751.13714972799</v>
      </c>
      <c r="R19" s="6">
        <v>397862.18591995898</v>
      </c>
      <c r="S19" s="6">
        <v>6.1102921948684497</v>
      </c>
      <c r="T19" s="6">
        <v>6.74708170312545</v>
      </c>
      <c r="U19" s="6">
        <v>6.9998741303689398</v>
      </c>
      <c r="V19" s="6">
        <v>8.0735182975679702</v>
      </c>
      <c r="W19" s="6">
        <v>9.6507657601786097</v>
      </c>
      <c r="X19" s="6">
        <v>8.3018357643211207</v>
      </c>
      <c r="Y19" s="6">
        <v>8.0246243931116297</v>
      </c>
      <c r="Z19" s="6">
        <v>8.0750842290113702</v>
      </c>
      <c r="AA19" s="6">
        <v>6.9501846018880196</v>
      </c>
      <c r="AB19" s="6">
        <v>6.5425575046604099</v>
      </c>
      <c r="AC19" s="6">
        <v>6.83702523097163</v>
      </c>
      <c r="AD19" s="6">
        <v>5.1344552359052997</v>
      </c>
      <c r="AE19" s="6">
        <v>4.0938922082708604</v>
      </c>
      <c r="AF19" s="6">
        <v>3.0185118553388799</v>
      </c>
      <c r="AG19" s="6">
        <v>5.4402968904113704</v>
      </c>
    </row>
    <row r="20" spans="1:33" x14ac:dyDescent="0.25">
      <c r="A20" t="s">
        <v>18</v>
      </c>
    </row>
    <row r="21" spans="1:33" x14ac:dyDescent="0.25">
      <c r="A21" t="s">
        <v>19</v>
      </c>
    </row>
    <row r="22" spans="1:33" x14ac:dyDescent="0.25">
      <c r="A22" t="s">
        <v>20</v>
      </c>
    </row>
    <row r="23" spans="1:33" x14ac:dyDescent="0.25">
      <c r="A23" t="s">
        <v>21</v>
      </c>
    </row>
    <row r="24" spans="1:33" x14ac:dyDescent="0.25">
      <c r="A24" t="s">
        <v>22</v>
      </c>
    </row>
    <row r="27" spans="1:33" x14ac:dyDescent="0.25">
      <c r="L27" s="7" t="str">
        <f>HYPERLINK("#'Indice'!A1", "Ir al índice")</f>
        <v>Ir al índice</v>
      </c>
    </row>
    <row r="28" spans="1:33" ht="17.25" x14ac:dyDescent="0.3">
      <c r="A28" s="4" t="s">
        <v>412</v>
      </c>
    </row>
    <row r="29" spans="1:33" x14ac:dyDescent="0.25">
      <c r="A29" s="5" t="s">
        <v>24</v>
      </c>
      <c r="B29" s="5" t="s">
        <v>10</v>
      </c>
      <c r="C29" s="5" t="s">
        <v>11</v>
      </c>
      <c r="D29" s="5" t="s">
        <v>382</v>
      </c>
      <c r="E29" s="5" t="s">
        <v>383</v>
      </c>
      <c r="F29" s="5" t="s">
        <v>384</v>
      </c>
      <c r="G29" s="5" t="s">
        <v>385</v>
      </c>
      <c r="H29" s="5" t="s">
        <v>386</v>
      </c>
      <c r="I29" s="5" t="s">
        <v>387</v>
      </c>
      <c r="J29" s="5" t="s">
        <v>388</v>
      </c>
      <c r="K29" s="5" t="s">
        <v>389</v>
      </c>
      <c r="L29" s="5" t="s">
        <v>390</v>
      </c>
      <c r="M29" s="5" t="s">
        <v>391</v>
      </c>
      <c r="N29" s="5" t="s">
        <v>392</v>
      </c>
      <c r="O29" s="5" t="s">
        <v>393</v>
      </c>
      <c r="P29" s="5" t="s">
        <v>394</v>
      </c>
      <c r="Q29" s="5" t="s">
        <v>395</v>
      </c>
      <c r="R29" s="5" t="s">
        <v>396</v>
      </c>
      <c r="S29" s="5" t="s">
        <v>397</v>
      </c>
      <c r="T29" s="5" t="s">
        <v>398</v>
      </c>
      <c r="U29" s="5" t="s">
        <v>399</v>
      </c>
      <c r="V29" s="5" t="s">
        <v>400</v>
      </c>
      <c r="W29" s="5" t="s">
        <v>401</v>
      </c>
      <c r="X29" s="5" t="s">
        <v>402</v>
      </c>
      <c r="Y29" s="5" t="s">
        <v>403</v>
      </c>
      <c r="Z29" s="5" t="s">
        <v>404</v>
      </c>
      <c r="AA29" s="5" t="s">
        <v>405</v>
      </c>
      <c r="AB29" s="5" t="s">
        <v>406</v>
      </c>
      <c r="AC29" s="5" t="s">
        <v>407</v>
      </c>
      <c r="AD29" s="5" t="s">
        <v>408</v>
      </c>
      <c r="AE29" s="5" t="s">
        <v>409</v>
      </c>
      <c r="AF29" s="5" t="s">
        <v>410</v>
      </c>
      <c r="AG29" s="5" t="s">
        <v>411</v>
      </c>
    </row>
    <row r="30" spans="1:33" x14ac:dyDescent="0.25">
      <c r="A30" s="6" t="s">
        <v>13</v>
      </c>
      <c r="B30" s="6" t="s">
        <v>14</v>
      </c>
      <c r="C30" s="6" t="s">
        <v>15</v>
      </c>
      <c r="D30" s="6">
        <v>448921.732273929</v>
      </c>
      <c r="E30" s="6">
        <v>495817.75029917102</v>
      </c>
      <c r="F30" s="6">
        <v>514667.24471436802</v>
      </c>
      <c r="G30" s="6">
        <v>592751.70479082596</v>
      </c>
      <c r="H30" s="6">
        <v>707749.22268922196</v>
      </c>
      <c r="I30" s="6">
        <v>608871.80333213403</v>
      </c>
      <c r="J30" s="6">
        <v>588564.88738632097</v>
      </c>
      <c r="K30" s="6">
        <v>592326.75100545003</v>
      </c>
      <c r="L30" s="6">
        <v>509813.43597000901</v>
      </c>
      <c r="M30" s="6">
        <v>479892.80376997299</v>
      </c>
      <c r="N30" s="6">
        <v>501222.30320849898</v>
      </c>
      <c r="O30" s="6">
        <v>376620.23666785902</v>
      </c>
      <c r="P30" s="6">
        <v>300132.39770953998</v>
      </c>
      <c r="Q30" s="6">
        <v>221352.11111377599</v>
      </c>
      <c r="R30" s="6">
        <v>398838.61506370298</v>
      </c>
      <c r="S30" s="6">
        <v>6.1181478905711097</v>
      </c>
      <c r="T30" s="6">
        <v>6.7572721590800002</v>
      </c>
      <c r="U30" s="6">
        <v>7.0141632521231401</v>
      </c>
      <c r="V30" s="6">
        <v>8.0783404579877391</v>
      </c>
      <c r="W30" s="6">
        <v>9.6455887575681007</v>
      </c>
      <c r="X30" s="6">
        <v>8.2980338695468898</v>
      </c>
      <c r="Y30" s="6">
        <v>8.0212802485346906</v>
      </c>
      <c r="Z30" s="6">
        <v>8.0725489582258199</v>
      </c>
      <c r="AA30" s="6">
        <v>6.9480129243586299</v>
      </c>
      <c r="AB30" s="6">
        <v>6.5402383845697996</v>
      </c>
      <c r="AC30" s="6">
        <v>6.8309283258558802</v>
      </c>
      <c r="AD30" s="6">
        <v>5.1327840486676104</v>
      </c>
      <c r="AE30" s="6">
        <v>4.0903664579513004</v>
      </c>
      <c r="AF30" s="6">
        <v>3.0167061523719001</v>
      </c>
      <c r="AG30" s="6">
        <v>5.4355881125873697</v>
      </c>
    </row>
    <row r="31" spans="1:33" x14ac:dyDescent="0.25">
      <c r="A31" t="s">
        <v>18</v>
      </c>
    </row>
    <row r="32" spans="1:33" x14ac:dyDescent="0.25">
      <c r="A32" t="s">
        <v>19</v>
      </c>
    </row>
    <row r="33" spans="1:33" x14ac:dyDescent="0.25">
      <c r="A33" t="s">
        <v>20</v>
      </c>
    </row>
    <row r="34" spans="1:33" x14ac:dyDescent="0.25">
      <c r="A34" t="s">
        <v>21</v>
      </c>
    </row>
    <row r="35" spans="1:33" x14ac:dyDescent="0.25">
      <c r="A35" t="s">
        <v>22</v>
      </c>
    </row>
    <row r="38" spans="1:33" x14ac:dyDescent="0.25">
      <c r="L38" s="7" t="str">
        <f>HYPERLINK("#'Indice'!A1", "Ir al índice")</f>
        <v>Ir al índice</v>
      </c>
    </row>
    <row r="39" spans="1:33" ht="17.25" x14ac:dyDescent="0.3">
      <c r="A39" s="4" t="s">
        <v>413</v>
      </c>
    </row>
    <row r="40" spans="1:33" x14ac:dyDescent="0.25">
      <c r="A40" s="5" t="s">
        <v>24</v>
      </c>
      <c r="B40" s="5" t="s">
        <v>10</v>
      </c>
      <c r="C40" s="5" t="s">
        <v>11</v>
      </c>
      <c r="D40" s="5" t="s">
        <v>382</v>
      </c>
      <c r="E40" s="5" t="s">
        <v>383</v>
      </c>
      <c r="F40" s="5" t="s">
        <v>384</v>
      </c>
      <c r="G40" s="5" t="s">
        <v>385</v>
      </c>
      <c r="H40" s="5" t="s">
        <v>386</v>
      </c>
      <c r="I40" s="5" t="s">
        <v>387</v>
      </c>
      <c r="J40" s="5" t="s">
        <v>388</v>
      </c>
      <c r="K40" s="5" t="s">
        <v>389</v>
      </c>
      <c r="L40" s="5" t="s">
        <v>390</v>
      </c>
      <c r="M40" s="5" t="s">
        <v>391</v>
      </c>
      <c r="N40" s="5" t="s">
        <v>392</v>
      </c>
      <c r="O40" s="5" t="s">
        <v>393</v>
      </c>
      <c r="P40" s="5" t="s">
        <v>394</v>
      </c>
      <c r="Q40" s="5" t="s">
        <v>395</v>
      </c>
      <c r="R40" s="5" t="s">
        <v>396</v>
      </c>
      <c r="S40" s="5" t="s">
        <v>397</v>
      </c>
      <c r="T40" s="5" t="s">
        <v>398</v>
      </c>
      <c r="U40" s="5" t="s">
        <v>399</v>
      </c>
      <c r="V40" s="5" t="s">
        <v>400</v>
      </c>
      <c r="W40" s="5" t="s">
        <v>401</v>
      </c>
      <c r="X40" s="5" t="s">
        <v>402</v>
      </c>
      <c r="Y40" s="5" t="s">
        <v>403</v>
      </c>
      <c r="Z40" s="5" t="s">
        <v>404</v>
      </c>
      <c r="AA40" s="5" t="s">
        <v>405</v>
      </c>
      <c r="AB40" s="5" t="s">
        <v>406</v>
      </c>
      <c r="AC40" s="5" t="s">
        <v>407</v>
      </c>
      <c r="AD40" s="5" t="s">
        <v>408</v>
      </c>
      <c r="AE40" s="5" t="s">
        <v>409</v>
      </c>
      <c r="AF40" s="5" t="s">
        <v>410</v>
      </c>
      <c r="AG40" s="5" t="s">
        <v>411</v>
      </c>
    </row>
    <row r="41" spans="1:33" x14ac:dyDescent="0.25">
      <c r="A41" s="6" t="s">
        <v>13</v>
      </c>
      <c r="B41" s="6" t="s">
        <v>14</v>
      </c>
      <c r="C41" s="6" t="s">
        <v>15</v>
      </c>
      <c r="D41" s="6">
        <v>446860.57732341898</v>
      </c>
      <c r="E41" s="6">
        <v>493430.547828626</v>
      </c>
      <c r="F41" s="6">
        <v>511917.87484645401</v>
      </c>
      <c r="G41" s="6">
        <v>590436.09248543996</v>
      </c>
      <c r="H41" s="6">
        <v>705784.04790989601</v>
      </c>
      <c r="I41" s="6">
        <v>607133.50592370704</v>
      </c>
      <c r="J41" s="6">
        <v>586860.36195142299</v>
      </c>
      <c r="K41" s="6">
        <v>590550.61287276901</v>
      </c>
      <c r="L41" s="6">
        <v>508283.95838619699</v>
      </c>
      <c r="M41" s="6">
        <v>478473.19415584201</v>
      </c>
      <c r="N41" s="6">
        <v>500008.33748222102</v>
      </c>
      <c r="O41" s="6">
        <v>375495.23947230697</v>
      </c>
      <c r="P41" s="6">
        <v>299396.32628765801</v>
      </c>
      <c r="Q41" s="6">
        <v>220751.13714972799</v>
      </c>
      <c r="R41" s="6">
        <v>397862.18591995898</v>
      </c>
      <c r="S41" s="6">
        <v>6.1102921948684497</v>
      </c>
      <c r="T41" s="6">
        <v>6.74708170312545</v>
      </c>
      <c r="U41" s="6">
        <v>6.9998741303689398</v>
      </c>
      <c r="V41" s="6">
        <v>8.0735182975679702</v>
      </c>
      <c r="W41" s="6">
        <v>9.6507657601786097</v>
      </c>
      <c r="X41" s="6">
        <v>8.3018357643211207</v>
      </c>
      <c r="Y41" s="6">
        <v>8.0246243931116297</v>
      </c>
      <c r="Z41" s="6">
        <v>8.0750842290113702</v>
      </c>
      <c r="AA41" s="6">
        <v>6.9501846018880196</v>
      </c>
      <c r="AB41" s="6">
        <v>6.5425575046604099</v>
      </c>
      <c r="AC41" s="6">
        <v>6.83702523097163</v>
      </c>
      <c r="AD41" s="6">
        <v>5.1344552359052997</v>
      </c>
      <c r="AE41" s="6">
        <v>4.0938922082708604</v>
      </c>
      <c r="AF41" s="6">
        <v>3.0185118553388799</v>
      </c>
      <c r="AG41" s="6">
        <v>5.4402968904113704</v>
      </c>
    </row>
    <row r="42" spans="1:33" x14ac:dyDescent="0.25">
      <c r="A42" s="6" t="s">
        <v>26</v>
      </c>
      <c r="B42" s="6" t="s">
        <v>27</v>
      </c>
      <c r="C42" s="6" t="s">
        <v>15</v>
      </c>
      <c r="D42" s="6">
        <v>546.98279790100003</v>
      </c>
      <c r="E42" s="6">
        <v>608.64396812099994</v>
      </c>
      <c r="F42" s="6">
        <v>628.37323396800002</v>
      </c>
      <c r="G42" s="6">
        <v>746.47979187400006</v>
      </c>
      <c r="H42" s="6">
        <v>680.52020812499995</v>
      </c>
      <c r="I42" s="6">
        <v>568.52121379000005</v>
      </c>
      <c r="J42" s="6">
        <v>533.69973867399995</v>
      </c>
      <c r="K42" s="6">
        <v>554.58760006700004</v>
      </c>
      <c r="L42" s="6">
        <v>444.18472141500001</v>
      </c>
      <c r="M42" s="6">
        <v>445.44912838200003</v>
      </c>
      <c r="N42" s="6">
        <v>437.557597644</v>
      </c>
      <c r="O42" s="6">
        <v>281.86536162599998</v>
      </c>
      <c r="P42" s="6">
        <v>263.589707557</v>
      </c>
      <c r="Q42" s="6">
        <v>152.87326034899999</v>
      </c>
      <c r="R42" s="6">
        <v>320.67167045000002</v>
      </c>
      <c r="S42" s="6">
        <v>7.5822400596800898</v>
      </c>
      <c r="T42" s="6">
        <v>8.4369832010785792</v>
      </c>
      <c r="U42" s="6">
        <v>8.7104690043383002</v>
      </c>
      <c r="V42" s="6">
        <v>10.3476544480163</v>
      </c>
      <c r="W42" s="6">
        <v>9.4333269771330297</v>
      </c>
      <c r="X42" s="6">
        <v>7.8808041834556697</v>
      </c>
      <c r="Y42" s="6">
        <v>7.39811115439724</v>
      </c>
      <c r="Z42" s="6">
        <v>7.6876573339531697</v>
      </c>
      <c r="AA42" s="6">
        <v>6.1572597923275501</v>
      </c>
      <c r="AB42" s="6">
        <v>6.17478691967729</v>
      </c>
      <c r="AC42" s="6">
        <v>6.0653950325402999</v>
      </c>
      <c r="AD42" s="6">
        <v>3.9071993571974901</v>
      </c>
      <c r="AE42" s="6">
        <v>3.6538634261031699</v>
      </c>
      <c r="AF42" s="6">
        <v>2.1191192174966398</v>
      </c>
      <c r="AG42" s="6">
        <v>4.4451298926051299</v>
      </c>
    </row>
    <row r="43" spans="1:33" x14ac:dyDescent="0.25">
      <c r="A43" s="6" t="s">
        <v>28</v>
      </c>
      <c r="B43" s="6" t="s">
        <v>29</v>
      </c>
      <c r="C43" s="6" t="s">
        <v>15</v>
      </c>
      <c r="D43" s="6">
        <v>3559.64083755</v>
      </c>
      <c r="E43" s="6">
        <v>3552.9912237399999</v>
      </c>
      <c r="F43" s="6">
        <v>3866.3679385400001</v>
      </c>
      <c r="G43" s="6">
        <v>4238.76084412</v>
      </c>
      <c r="H43" s="6">
        <v>4387.2391559099997</v>
      </c>
      <c r="I43" s="6">
        <v>4100.3750872500004</v>
      </c>
      <c r="J43" s="6">
        <v>4041.90911727</v>
      </c>
      <c r="K43" s="6">
        <v>3974.1999182200002</v>
      </c>
      <c r="L43" s="6">
        <v>3771.2564743200001</v>
      </c>
      <c r="M43" s="6">
        <v>3521.58566883</v>
      </c>
      <c r="N43" s="6">
        <v>3661.673733782</v>
      </c>
      <c r="O43" s="6">
        <v>2574.899133808</v>
      </c>
      <c r="P43" s="6">
        <v>1832.517037419</v>
      </c>
      <c r="Q43" s="6">
        <v>1372.9653265889999</v>
      </c>
      <c r="R43" s="6">
        <v>2267.6185025509999</v>
      </c>
      <c r="S43" s="6">
        <v>7.0176658732692401</v>
      </c>
      <c r="T43" s="6">
        <v>7.0045564698112797</v>
      </c>
      <c r="U43" s="6">
        <v>7.6223640457134696</v>
      </c>
      <c r="V43" s="6">
        <v>8.3565192889528408</v>
      </c>
      <c r="W43" s="6">
        <v>8.64923735493797</v>
      </c>
      <c r="X43" s="6">
        <v>8.0836982242294901</v>
      </c>
      <c r="Y43" s="6">
        <v>7.9684352915346697</v>
      </c>
      <c r="Z43" s="6">
        <v>7.8349497638749197</v>
      </c>
      <c r="AA43" s="6">
        <v>7.4348562304382702</v>
      </c>
      <c r="AB43" s="6">
        <v>6.9426418832052104</v>
      </c>
      <c r="AC43" s="6">
        <v>7.2188189689087796</v>
      </c>
      <c r="AD43" s="6">
        <v>5.0762935372074898</v>
      </c>
      <c r="AE43" s="6">
        <v>3.6127218622794901</v>
      </c>
      <c r="AF43" s="6">
        <v>2.70673709997582</v>
      </c>
      <c r="AG43" s="6">
        <v>4.4705041056610604</v>
      </c>
    </row>
    <row r="44" spans="1:33" x14ac:dyDescent="0.25">
      <c r="A44" s="6" t="s">
        <v>30</v>
      </c>
      <c r="B44" s="6" t="s">
        <v>31</v>
      </c>
      <c r="C44" s="6" t="s">
        <v>15</v>
      </c>
      <c r="D44" s="6">
        <v>557.60302434200003</v>
      </c>
      <c r="E44" s="6">
        <v>501.89817370999998</v>
      </c>
      <c r="F44" s="6">
        <v>626.49880192800003</v>
      </c>
      <c r="G44" s="6">
        <v>636.700548723</v>
      </c>
      <c r="H44" s="6">
        <v>565.29945127400003</v>
      </c>
      <c r="I44" s="6">
        <v>524.99777072300003</v>
      </c>
      <c r="J44" s="6">
        <v>458.870364279</v>
      </c>
      <c r="K44" s="6">
        <v>522.098442224</v>
      </c>
      <c r="L44" s="6">
        <v>441.28732710200001</v>
      </c>
      <c r="M44" s="6">
        <v>506.848363963</v>
      </c>
      <c r="N44" s="6">
        <v>532.89773167700002</v>
      </c>
      <c r="O44" s="6">
        <v>338.26902001500002</v>
      </c>
      <c r="P44" s="6">
        <v>273.16229958000002</v>
      </c>
      <c r="Q44" s="6">
        <v>201.31973274500001</v>
      </c>
      <c r="R44" s="6">
        <v>517.24894761400003</v>
      </c>
      <c r="S44" s="6">
        <v>7.7391120659238899</v>
      </c>
      <c r="T44" s="6">
        <v>6.9659704887860601</v>
      </c>
      <c r="U44" s="6">
        <v>8.6953338228560995</v>
      </c>
      <c r="V44" s="6">
        <v>8.8369264223723096</v>
      </c>
      <c r="W44" s="6">
        <v>7.8459327034271302</v>
      </c>
      <c r="X44" s="6">
        <v>7.2865755826559298</v>
      </c>
      <c r="Y44" s="6">
        <v>6.3687767423377197</v>
      </c>
      <c r="Z44" s="6">
        <v>7.2463350760766003</v>
      </c>
      <c r="AA44" s="6">
        <v>6.1247373644439396</v>
      </c>
      <c r="AB44" s="6">
        <v>7.0346754194324097</v>
      </c>
      <c r="AC44" s="6">
        <v>7.3962211198399803</v>
      </c>
      <c r="AD44" s="6">
        <v>4.69492047216852</v>
      </c>
      <c r="AE44" s="6">
        <v>3.7912879886721602</v>
      </c>
      <c r="AF44" s="6">
        <v>2.7941670055214698</v>
      </c>
      <c r="AG44" s="6">
        <v>7.1790277254857902</v>
      </c>
    </row>
    <row r="45" spans="1:33" x14ac:dyDescent="0.25">
      <c r="A45" s="6" t="s">
        <v>32</v>
      </c>
      <c r="B45" s="6" t="s">
        <v>33</v>
      </c>
      <c r="C45" s="6" t="s">
        <v>15</v>
      </c>
      <c r="D45" s="6">
        <v>5426.3432583000003</v>
      </c>
      <c r="E45" s="6">
        <v>6043.3829632500001</v>
      </c>
      <c r="F45" s="6">
        <v>7426.2737787699998</v>
      </c>
      <c r="G45" s="6">
        <v>8610.2855665799998</v>
      </c>
      <c r="H45" s="6">
        <v>9220.7144334099994</v>
      </c>
      <c r="I45" s="6">
        <v>7108.5274329599997</v>
      </c>
      <c r="J45" s="6">
        <v>6932.1240914299997</v>
      </c>
      <c r="K45" s="6">
        <v>7967.4744483000004</v>
      </c>
      <c r="L45" s="6">
        <v>6864.8993720999997</v>
      </c>
      <c r="M45" s="6">
        <v>7179.9217329900002</v>
      </c>
      <c r="N45" s="6">
        <v>7661.0529226299996</v>
      </c>
      <c r="O45" s="6">
        <v>4588.9377063399997</v>
      </c>
      <c r="P45" s="6">
        <v>4277.6876942600002</v>
      </c>
      <c r="Q45" s="6">
        <v>3162.1704128400002</v>
      </c>
      <c r="R45" s="6">
        <v>6631.2041857200002</v>
      </c>
      <c r="S45" s="6">
        <v>5.47556862020219</v>
      </c>
      <c r="T45" s="6">
        <v>6.0982058337023002</v>
      </c>
      <c r="U45" s="6">
        <v>7.4936416169150597</v>
      </c>
      <c r="V45" s="6">
        <v>8.68839423072464</v>
      </c>
      <c r="W45" s="6">
        <v>9.3043606355346196</v>
      </c>
      <c r="X45" s="6">
        <v>7.1730128182042598</v>
      </c>
      <c r="Y45" s="6">
        <v>6.9950092243654396</v>
      </c>
      <c r="Z45" s="6">
        <v>8.03975181714579</v>
      </c>
      <c r="AA45" s="6">
        <v>6.9271746724133099</v>
      </c>
      <c r="AB45" s="6">
        <v>7.2450547754298098</v>
      </c>
      <c r="AC45" s="6">
        <v>7.7305505722841099</v>
      </c>
      <c r="AD45" s="6">
        <v>4.6305664991731197</v>
      </c>
      <c r="AE45" s="6">
        <v>4.3164929660297897</v>
      </c>
      <c r="AF45" s="6">
        <v>3.19085621017329</v>
      </c>
      <c r="AG45" s="6">
        <v>6.6913595077022698</v>
      </c>
    </row>
    <row r="46" spans="1:33" x14ac:dyDescent="0.25">
      <c r="A46" s="6" t="s">
        <v>34</v>
      </c>
      <c r="B46" s="6" t="s">
        <v>35</v>
      </c>
      <c r="C46" s="6" t="s">
        <v>15</v>
      </c>
      <c r="D46" s="6">
        <v>800.698167786</v>
      </c>
      <c r="E46" s="6">
        <v>843.85310354399996</v>
      </c>
      <c r="F46" s="6">
        <v>909.44875570900001</v>
      </c>
      <c r="G46" s="6">
        <v>979.27004131000001</v>
      </c>
      <c r="H46" s="6">
        <v>956.72998572200004</v>
      </c>
      <c r="I46" s="6">
        <v>856.65142010800002</v>
      </c>
      <c r="J46" s="6">
        <v>671.54707579900003</v>
      </c>
      <c r="K46" s="6">
        <v>649.75981304899994</v>
      </c>
      <c r="L46" s="6">
        <v>684.62586883999995</v>
      </c>
      <c r="M46" s="6">
        <v>658.377770801</v>
      </c>
      <c r="N46" s="6">
        <v>583.03807843699997</v>
      </c>
      <c r="O46" s="6">
        <v>364.20012332599998</v>
      </c>
      <c r="P46" s="6">
        <v>351.41589715600003</v>
      </c>
      <c r="Q46" s="6">
        <v>259.26872616000003</v>
      </c>
      <c r="R46" s="6">
        <v>410.11528035200001</v>
      </c>
      <c r="S46" s="6">
        <v>8.0238316375620595</v>
      </c>
      <c r="T46" s="6">
        <v>8.4562891512459792</v>
      </c>
      <c r="U46" s="6">
        <v>9.1136260733265999</v>
      </c>
      <c r="V46" s="6">
        <v>9.8133082543532595</v>
      </c>
      <c r="W46" s="6">
        <v>9.5874333636444593</v>
      </c>
      <c r="X46" s="6">
        <v>8.5845416457380104</v>
      </c>
      <c r="Y46" s="6">
        <v>6.7296028512312498</v>
      </c>
      <c r="Z46" s="6">
        <v>6.5112717307383496</v>
      </c>
      <c r="AA46" s="6">
        <v>6.8606660128639003</v>
      </c>
      <c r="AB46" s="6">
        <v>6.5976326652873496</v>
      </c>
      <c r="AC46" s="6">
        <v>5.8426502868138401</v>
      </c>
      <c r="AD46" s="6">
        <v>3.6496654913392899</v>
      </c>
      <c r="AE46" s="6">
        <v>3.5215541973066999</v>
      </c>
      <c r="AF46" s="6">
        <v>2.5981433345168199</v>
      </c>
      <c r="AG46" s="6">
        <v>4.1097833040321197</v>
      </c>
    </row>
    <row r="47" spans="1:33" x14ac:dyDescent="0.25">
      <c r="A47" s="6" t="s">
        <v>36</v>
      </c>
      <c r="B47" s="6" t="s">
        <v>37</v>
      </c>
      <c r="C47" s="6" t="s">
        <v>15</v>
      </c>
      <c r="D47" s="6">
        <v>466.27236211100001</v>
      </c>
      <c r="E47" s="6">
        <v>506.978327304</v>
      </c>
      <c r="F47" s="6">
        <v>617.74931058599998</v>
      </c>
      <c r="G47" s="6">
        <v>663.02485312500005</v>
      </c>
      <c r="H47" s="6">
        <v>697.97514688800004</v>
      </c>
      <c r="I47" s="6">
        <v>529.42188948</v>
      </c>
      <c r="J47" s="6">
        <v>501.75166945199999</v>
      </c>
      <c r="K47" s="6">
        <v>480.31311721100002</v>
      </c>
      <c r="L47" s="6">
        <v>519.56012036499999</v>
      </c>
      <c r="M47" s="6">
        <v>561.05774180499998</v>
      </c>
      <c r="N47" s="6">
        <v>477.89546171500001</v>
      </c>
      <c r="O47" s="6">
        <v>348.93456799799998</v>
      </c>
      <c r="P47" s="6">
        <v>209.617874849</v>
      </c>
      <c r="Q47" s="6">
        <v>208.27334418699999</v>
      </c>
      <c r="R47" s="6">
        <v>416.17421298599999</v>
      </c>
      <c r="S47" s="6">
        <v>6.4715109244550701</v>
      </c>
      <c r="T47" s="6">
        <v>7.03647921304146</v>
      </c>
      <c r="U47" s="6">
        <v>8.5738974403981096</v>
      </c>
      <c r="V47" s="6">
        <v>9.20228803774177</v>
      </c>
      <c r="W47" s="6">
        <v>9.6873719206383608</v>
      </c>
      <c r="X47" s="6">
        <v>7.3479790350512699</v>
      </c>
      <c r="Y47" s="6">
        <v>6.9639371193293904</v>
      </c>
      <c r="Z47" s="6">
        <v>6.6663860819828802</v>
      </c>
      <c r="AA47" s="6">
        <v>7.2111050709303104</v>
      </c>
      <c r="AB47" s="6">
        <v>7.7870609548948204</v>
      </c>
      <c r="AC47" s="6">
        <v>6.6328308356819896</v>
      </c>
      <c r="AD47" s="6">
        <v>4.8429502844551999</v>
      </c>
      <c r="AE47" s="6">
        <v>2.9093389985731601</v>
      </c>
      <c r="AF47" s="6">
        <v>2.89067792068297</v>
      </c>
      <c r="AG47" s="6">
        <v>5.7761861621432198</v>
      </c>
    </row>
    <row r="48" spans="1:33" x14ac:dyDescent="0.25">
      <c r="A48" s="6" t="s">
        <v>38</v>
      </c>
      <c r="B48" s="6" t="s">
        <v>39</v>
      </c>
      <c r="C48" s="6" t="s">
        <v>15</v>
      </c>
      <c r="D48" s="6">
        <v>1261.7722257109999</v>
      </c>
      <c r="E48" s="6">
        <v>1472.813976791</v>
      </c>
      <c r="F48" s="6">
        <v>1391.4137975010001</v>
      </c>
      <c r="G48" s="6">
        <v>1640.862182226</v>
      </c>
      <c r="H48" s="6">
        <v>1883.1378177510001</v>
      </c>
      <c r="I48" s="6">
        <v>1413.009634646</v>
      </c>
      <c r="J48" s="6">
        <v>1429.280894626</v>
      </c>
      <c r="K48" s="6">
        <v>1628.8740073460001</v>
      </c>
      <c r="L48" s="6">
        <v>1520.4789065509999</v>
      </c>
      <c r="M48" s="6">
        <v>1378.4856772410001</v>
      </c>
      <c r="N48" s="6">
        <v>1224.870879585</v>
      </c>
      <c r="O48" s="6">
        <v>785.54151477599999</v>
      </c>
      <c r="P48" s="6">
        <v>751.67953159900003</v>
      </c>
      <c r="Q48" s="6">
        <v>510.38187060299998</v>
      </c>
      <c r="R48" s="6">
        <v>864.397083017</v>
      </c>
      <c r="S48" s="6">
        <v>6.5864813160357896</v>
      </c>
      <c r="T48" s="6">
        <v>7.68812432423295</v>
      </c>
      <c r="U48" s="6">
        <v>7.2632134337483896</v>
      </c>
      <c r="V48" s="6">
        <v>8.5653399917970994</v>
      </c>
      <c r="W48" s="6">
        <v>9.8300246267888998</v>
      </c>
      <c r="X48" s="6">
        <v>7.3759442222070897</v>
      </c>
      <c r="Y48" s="6">
        <v>7.4608805900101203</v>
      </c>
      <c r="Z48" s="6">
        <v>8.5027614310620194</v>
      </c>
      <c r="AA48" s="6">
        <v>7.9369364021160997</v>
      </c>
      <c r="AB48" s="6">
        <v>7.1957283355596298</v>
      </c>
      <c r="AC48" s="6">
        <v>6.3938554031785699</v>
      </c>
      <c r="AD48" s="6">
        <v>4.1005455696467603</v>
      </c>
      <c r="AE48" s="6">
        <v>3.9237852043648598</v>
      </c>
      <c r="AF48" s="6">
        <v>2.6642056198976798</v>
      </c>
      <c r="AG48" s="6">
        <v>4.5121735293540404</v>
      </c>
    </row>
    <row r="49" spans="1:33" x14ac:dyDescent="0.25">
      <c r="A49" s="6" t="s">
        <v>40</v>
      </c>
      <c r="B49" s="6" t="s">
        <v>41</v>
      </c>
      <c r="C49" s="6" t="s">
        <v>15</v>
      </c>
      <c r="D49" s="6">
        <v>1432.701976066</v>
      </c>
      <c r="E49" s="6">
        <v>1711.556391584</v>
      </c>
      <c r="F49" s="6">
        <v>1542.7416323739999</v>
      </c>
      <c r="G49" s="6">
        <v>1775.224194033</v>
      </c>
      <c r="H49" s="6">
        <v>2032.7758059560001</v>
      </c>
      <c r="I49" s="6">
        <v>1595.5197953679999</v>
      </c>
      <c r="J49" s="6">
        <v>1494.396089139</v>
      </c>
      <c r="K49" s="6">
        <v>1424.5392945609999</v>
      </c>
      <c r="L49" s="6">
        <v>1120.791619286</v>
      </c>
      <c r="M49" s="6">
        <v>1047.4321057669999</v>
      </c>
      <c r="N49" s="6">
        <v>885.32109586199999</v>
      </c>
      <c r="O49" s="6">
        <v>493.22616706100001</v>
      </c>
      <c r="P49" s="6">
        <v>469.837123394</v>
      </c>
      <c r="Q49" s="6">
        <v>282.65770475900001</v>
      </c>
      <c r="R49" s="6">
        <v>450.27900477499998</v>
      </c>
      <c r="S49" s="6">
        <v>8.0674698804392708</v>
      </c>
      <c r="T49" s="6">
        <v>9.6376845069285793</v>
      </c>
      <c r="U49" s="6">
        <v>8.6870974287702207</v>
      </c>
      <c r="V49" s="6">
        <v>9.9961945719606895</v>
      </c>
      <c r="W49" s="6">
        <v>11.4464542257881</v>
      </c>
      <c r="X49" s="6">
        <v>8.9842885036845992</v>
      </c>
      <c r="Y49" s="6">
        <v>8.4148662038417807</v>
      </c>
      <c r="Z49" s="6">
        <v>8.0215062478867196</v>
      </c>
      <c r="AA49" s="6">
        <v>6.3111189779094898</v>
      </c>
      <c r="AB49" s="6">
        <v>5.8980353948301403</v>
      </c>
      <c r="AC49" s="6">
        <v>4.9851967783250597</v>
      </c>
      <c r="AD49" s="6">
        <v>2.7773307453202101</v>
      </c>
      <c r="AE49" s="6">
        <v>2.6456282639472799</v>
      </c>
      <c r="AF49" s="6">
        <v>1.59163074924961</v>
      </c>
      <c r="AG49" s="6">
        <v>2.5354975211182</v>
      </c>
    </row>
    <row r="50" spans="1:33" x14ac:dyDescent="0.25">
      <c r="A50" s="6" t="s">
        <v>42</v>
      </c>
      <c r="B50" s="6" t="s">
        <v>43</v>
      </c>
      <c r="C50" s="6" t="s">
        <v>15</v>
      </c>
      <c r="D50" s="6">
        <v>7715.9252704999999</v>
      </c>
      <c r="E50" s="6">
        <v>9266.5078858699999</v>
      </c>
      <c r="F50" s="6">
        <v>9878.5668435799998</v>
      </c>
      <c r="G50" s="6">
        <v>10180.51248865</v>
      </c>
      <c r="H50" s="6">
        <v>12773.48751155</v>
      </c>
      <c r="I50" s="6">
        <v>9813.4385879300007</v>
      </c>
      <c r="J50" s="6">
        <v>9326.77344662</v>
      </c>
      <c r="K50" s="6">
        <v>9118.5118842600004</v>
      </c>
      <c r="L50" s="6">
        <v>7417.4725506799996</v>
      </c>
      <c r="M50" s="6">
        <v>8399.1242832999997</v>
      </c>
      <c r="N50" s="6">
        <v>7830.6792474399999</v>
      </c>
      <c r="O50" s="6">
        <v>5107.9754257499999</v>
      </c>
      <c r="P50" s="6">
        <v>3992.9676348399998</v>
      </c>
      <c r="Q50" s="6">
        <v>2923.5055853099998</v>
      </c>
      <c r="R50" s="6">
        <v>4586.55135427</v>
      </c>
      <c r="S50" s="6">
        <v>6.5205736998142001</v>
      </c>
      <c r="T50" s="6">
        <v>7.8309399704449598</v>
      </c>
      <c r="U50" s="6">
        <v>8.3481787204932605</v>
      </c>
      <c r="V50" s="6">
        <v>8.6033469294888008</v>
      </c>
      <c r="W50" s="6">
        <v>10.7946181180836</v>
      </c>
      <c r="X50" s="6">
        <v>8.2931401378193499</v>
      </c>
      <c r="Y50" s="6">
        <v>7.8818691871823798</v>
      </c>
      <c r="Z50" s="6">
        <v>7.7058715176094497</v>
      </c>
      <c r="AA50" s="6">
        <v>6.2683572918952803</v>
      </c>
      <c r="AB50" s="6">
        <v>7.0979314836738698</v>
      </c>
      <c r="AC50" s="6">
        <v>6.61754998428456</v>
      </c>
      <c r="AD50" s="6">
        <v>4.3166475896006604</v>
      </c>
      <c r="AE50" s="6">
        <v>3.3743768674757799</v>
      </c>
      <c r="AF50" s="6">
        <v>2.4705959379512001</v>
      </c>
      <c r="AG50" s="6">
        <v>3.8760025641827101</v>
      </c>
    </row>
    <row r="51" spans="1:33" x14ac:dyDescent="0.25">
      <c r="A51" s="6" t="s">
        <v>44</v>
      </c>
      <c r="B51" s="6" t="s">
        <v>45</v>
      </c>
      <c r="C51" s="6" t="s">
        <v>15</v>
      </c>
      <c r="D51" s="6">
        <v>6122.7477933199998</v>
      </c>
      <c r="E51" s="6">
        <v>5917.28733878</v>
      </c>
      <c r="F51" s="6">
        <v>6921.9648682099996</v>
      </c>
      <c r="G51" s="6">
        <v>7350.0820002399996</v>
      </c>
      <c r="H51" s="6">
        <v>7980.9179997800002</v>
      </c>
      <c r="I51" s="6">
        <v>7197.2038326900001</v>
      </c>
      <c r="J51" s="6">
        <v>6759.5465555600003</v>
      </c>
      <c r="K51" s="6">
        <v>7068.0631212300004</v>
      </c>
      <c r="L51" s="6">
        <v>5937.2339179399996</v>
      </c>
      <c r="M51" s="6">
        <v>5717.1496034100001</v>
      </c>
      <c r="N51" s="6">
        <v>5970.8029696399999</v>
      </c>
      <c r="O51" s="6">
        <v>3642.8457807899999</v>
      </c>
      <c r="P51" s="6">
        <v>3104.3732320600002</v>
      </c>
      <c r="Q51" s="6">
        <v>1857.67212885</v>
      </c>
      <c r="R51" s="6">
        <v>3757.10885809</v>
      </c>
      <c r="S51" s="6">
        <v>7.1774782173115899</v>
      </c>
      <c r="T51" s="6">
        <v>6.9366242761140304</v>
      </c>
      <c r="U51" s="6">
        <v>8.1143718048908298</v>
      </c>
      <c r="V51" s="6">
        <v>8.6162382043129497</v>
      </c>
      <c r="W51" s="6">
        <v>9.3557446805284599</v>
      </c>
      <c r="X51" s="6">
        <v>8.4370245971985494</v>
      </c>
      <c r="Y51" s="6">
        <v>7.9239746269424396</v>
      </c>
      <c r="Z51" s="6">
        <v>8.2856375607304606</v>
      </c>
      <c r="AA51" s="6">
        <v>6.9600069373412303</v>
      </c>
      <c r="AB51" s="6">
        <v>6.70200996819701</v>
      </c>
      <c r="AC51" s="6">
        <v>6.9993587358287401</v>
      </c>
      <c r="AD51" s="6">
        <v>4.2703777982120696</v>
      </c>
      <c r="AE51" s="6">
        <v>3.63914569138799</v>
      </c>
      <c r="AF51" s="6">
        <v>2.1776825846517198</v>
      </c>
      <c r="AG51" s="6">
        <v>4.4043243163519303</v>
      </c>
    </row>
    <row r="52" spans="1:33" x14ac:dyDescent="0.25">
      <c r="A52" s="6" t="s">
        <v>46</v>
      </c>
      <c r="B52" s="6" t="s">
        <v>47</v>
      </c>
      <c r="C52" s="6" t="s">
        <v>15</v>
      </c>
      <c r="D52" s="6">
        <v>6032.4967950999999</v>
      </c>
      <c r="E52" s="6">
        <v>6809.7938566700004</v>
      </c>
      <c r="F52" s="6">
        <v>8404.7093481100001</v>
      </c>
      <c r="G52" s="6">
        <v>9502.0156977900006</v>
      </c>
      <c r="H52" s="6">
        <v>8476.9843020400003</v>
      </c>
      <c r="I52" s="6">
        <v>6267.0354575199999</v>
      </c>
      <c r="J52" s="6">
        <v>6558.9843799299997</v>
      </c>
      <c r="K52" s="6">
        <v>7588.3014420299996</v>
      </c>
      <c r="L52" s="6">
        <v>7498.75719106</v>
      </c>
      <c r="M52" s="6">
        <v>6386.0507295699999</v>
      </c>
      <c r="N52" s="6">
        <v>7136.8707993999997</v>
      </c>
      <c r="O52" s="6">
        <v>6199.0169981400004</v>
      </c>
      <c r="P52" s="6">
        <v>5505.5898930599997</v>
      </c>
      <c r="Q52" s="6">
        <v>5186.5665359799996</v>
      </c>
      <c r="R52" s="6">
        <v>10791.82657367</v>
      </c>
      <c r="S52" s="6">
        <v>5.5678589645079199</v>
      </c>
      <c r="T52" s="6">
        <v>6.2852866829716199</v>
      </c>
      <c r="U52" s="6">
        <v>7.7573578366372002</v>
      </c>
      <c r="V52" s="6">
        <v>8.7701469359766104</v>
      </c>
      <c r="W52" s="6">
        <v>7.8240659947708897</v>
      </c>
      <c r="X52" s="6">
        <v>5.7843328787816199</v>
      </c>
      <c r="Y52" s="6">
        <v>6.0537951727590196</v>
      </c>
      <c r="Z52" s="6">
        <v>7.0038316876875699</v>
      </c>
      <c r="AA52" s="6">
        <v>6.9211843565048303</v>
      </c>
      <c r="AB52" s="6">
        <v>5.8941813000746404</v>
      </c>
      <c r="AC52" s="6">
        <v>6.5871713502195703</v>
      </c>
      <c r="AD52" s="6">
        <v>5.7215533694549796</v>
      </c>
      <c r="AE52" s="6">
        <v>5.0815357358959297</v>
      </c>
      <c r="AF52" s="6">
        <v>4.7870843472025904</v>
      </c>
      <c r="AG52" s="6">
        <v>9.9606133865550106</v>
      </c>
    </row>
    <row r="53" spans="1:33" x14ac:dyDescent="0.25">
      <c r="A53" s="6" t="s">
        <v>48</v>
      </c>
      <c r="B53" s="6" t="s">
        <v>49</v>
      </c>
      <c r="C53" s="6" t="s">
        <v>15</v>
      </c>
      <c r="D53" s="6">
        <v>917.45996214100001</v>
      </c>
      <c r="E53" s="6">
        <v>911.43199836099996</v>
      </c>
      <c r="F53" s="6">
        <v>895.10803952200001</v>
      </c>
      <c r="G53" s="6">
        <v>962.87603156700004</v>
      </c>
      <c r="H53" s="6">
        <v>1203.123968439</v>
      </c>
      <c r="I53" s="6">
        <v>1016.961532043</v>
      </c>
      <c r="J53" s="6">
        <v>818.44048619299997</v>
      </c>
      <c r="K53" s="6">
        <v>746.20699366999997</v>
      </c>
      <c r="L53" s="6">
        <v>605.76851276800005</v>
      </c>
      <c r="M53" s="6">
        <v>725.94335923799997</v>
      </c>
      <c r="N53" s="6">
        <v>693.67911607400004</v>
      </c>
      <c r="O53" s="6">
        <v>301.78310469600001</v>
      </c>
      <c r="P53" s="6">
        <v>259.032353296</v>
      </c>
      <c r="Q53" s="6">
        <v>172.90415779200001</v>
      </c>
      <c r="R53" s="6">
        <v>270.28038420600001</v>
      </c>
      <c r="S53" s="6">
        <v>8.7368818411625107</v>
      </c>
      <c r="T53" s="6">
        <v>8.6794781293255792</v>
      </c>
      <c r="U53" s="6">
        <v>8.5240266595704099</v>
      </c>
      <c r="V53" s="6">
        <v>9.1693746459046697</v>
      </c>
      <c r="W53" s="6">
        <v>11.457232343951199</v>
      </c>
      <c r="X53" s="6">
        <v>9.68442559796609</v>
      </c>
      <c r="Y53" s="6">
        <v>7.7939290181176304</v>
      </c>
      <c r="Z53" s="6">
        <v>7.10605650575729</v>
      </c>
      <c r="AA53" s="6">
        <v>5.76867453354589</v>
      </c>
      <c r="AB53" s="6">
        <v>6.9130878891304199</v>
      </c>
      <c r="AC53" s="6">
        <v>6.60583864463959</v>
      </c>
      <c r="AD53" s="6">
        <v>2.87385110652155</v>
      </c>
      <c r="AE53" s="6">
        <v>2.4667398656875701</v>
      </c>
      <c r="AF53" s="6">
        <v>1.6465494504514</v>
      </c>
      <c r="AG53" s="6">
        <v>2.5738537682682199</v>
      </c>
    </row>
    <row r="54" spans="1:33" x14ac:dyDescent="0.25">
      <c r="A54" s="6" t="s">
        <v>50</v>
      </c>
      <c r="B54" s="6" t="s">
        <v>51</v>
      </c>
      <c r="C54" s="6" t="s">
        <v>15</v>
      </c>
      <c r="D54" s="6">
        <v>182.74160447400001</v>
      </c>
      <c r="E54" s="6">
        <v>262.785447756</v>
      </c>
      <c r="F54" s="6">
        <v>286.94962686000002</v>
      </c>
      <c r="G54" s="6">
        <v>253.723880592</v>
      </c>
      <c r="H54" s="6">
        <v>194.823694026</v>
      </c>
      <c r="I54" s="6">
        <v>167.63899253400001</v>
      </c>
      <c r="J54" s="6">
        <v>196.33395522000001</v>
      </c>
      <c r="K54" s="6">
        <v>203.88526118999999</v>
      </c>
      <c r="L54" s="6">
        <v>228.04944029399999</v>
      </c>
      <c r="M54" s="6">
        <v>179.721082086</v>
      </c>
      <c r="N54" s="6">
        <v>212.94682835399999</v>
      </c>
      <c r="O54" s="6">
        <v>223.51865671199999</v>
      </c>
      <c r="P54" s="6">
        <v>158.57742536999999</v>
      </c>
      <c r="Q54" s="6">
        <v>141.964552236</v>
      </c>
      <c r="R54" s="6">
        <v>344.33955223200002</v>
      </c>
      <c r="S54" s="6">
        <v>5.6436567164179099</v>
      </c>
      <c r="T54" s="6">
        <v>8.1156716417910495</v>
      </c>
      <c r="U54" s="6">
        <v>8.8619402985074593</v>
      </c>
      <c r="V54" s="6">
        <v>7.8358208955223896</v>
      </c>
      <c r="W54" s="6">
        <v>6.0167910447761201</v>
      </c>
      <c r="X54" s="6">
        <v>5.1772388059701502</v>
      </c>
      <c r="Y54" s="6">
        <v>6.0634328358209002</v>
      </c>
      <c r="Z54" s="6">
        <v>6.2966417910447801</v>
      </c>
      <c r="AA54" s="6">
        <v>7.0429104477611899</v>
      </c>
      <c r="AB54" s="6">
        <v>5.5503731343283604</v>
      </c>
      <c r="AC54" s="6">
        <v>6.5764925373134302</v>
      </c>
      <c r="AD54" s="6">
        <v>6.9029850746268702</v>
      </c>
      <c r="AE54" s="6">
        <v>4.8973880597014903</v>
      </c>
      <c r="AF54" s="6">
        <v>4.3843283582089603</v>
      </c>
      <c r="AG54" s="6">
        <v>10.634328358209</v>
      </c>
    </row>
    <row r="55" spans="1:33" x14ac:dyDescent="0.25">
      <c r="A55" s="6" t="s">
        <v>52</v>
      </c>
      <c r="B55" s="6" t="s">
        <v>53</v>
      </c>
      <c r="C55" s="6" t="s">
        <v>15</v>
      </c>
      <c r="D55" s="6">
        <v>5869.2741668999997</v>
      </c>
      <c r="E55" s="6">
        <v>6032.7335751099999</v>
      </c>
      <c r="F55" s="6">
        <v>6463.9922577799998</v>
      </c>
      <c r="G55" s="6">
        <v>6731.3952310900004</v>
      </c>
      <c r="H55" s="6">
        <v>7854.6047689200004</v>
      </c>
      <c r="I55" s="6">
        <v>6577.8141051900002</v>
      </c>
      <c r="J55" s="6">
        <v>6495.7816217</v>
      </c>
      <c r="K55" s="6">
        <v>6139.2212842999998</v>
      </c>
      <c r="L55" s="6">
        <v>5618.02163423</v>
      </c>
      <c r="M55" s="6">
        <v>6533.28287155</v>
      </c>
      <c r="N55" s="6">
        <v>6063.87848278</v>
      </c>
      <c r="O55" s="6">
        <v>5631.6343207099999</v>
      </c>
      <c r="P55" s="6">
        <v>4354.0211116500004</v>
      </c>
      <c r="Q55" s="6">
        <v>3332.0194361499998</v>
      </c>
      <c r="R55" s="6">
        <v>7615.3251310799997</v>
      </c>
      <c r="S55" s="6">
        <v>6.4276435632990703</v>
      </c>
      <c r="T55" s="6">
        <v>6.6066535708681302</v>
      </c>
      <c r="U55" s="6">
        <v>7.0789397542966297</v>
      </c>
      <c r="V55" s="6">
        <v>7.3717819271663396</v>
      </c>
      <c r="W55" s="6">
        <v>8.6018472386122191</v>
      </c>
      <c r="X55" s="6">
        <v>7.2035899655601598</v>
      </c>
      <c r="Y55" s="6">
        <v>7.1137533776802604</v>
      </c>
      <c r="Z55" s="6">
        <v>6.72327191567227</v>
      </c>
      <c r="AA55" s="6">
        <v>6.1524882922288304</v>
      </c>
      <c r="AB55" s="6">
        <v>7.1548222833676798</v>
      </c>
      <c r="AC55" s="6">
        <v>6.6407614280957903</v>
      </c>
      <c r="AD55" s="6">
        <v>6.1673960123564404</v>
      </c>
      <c r="AE55" s="6">
        <v>4.7682379416852001</v>
      </c>
      <c r="AF55" s="6">
        <v>3.6490088335520499</v>
      </c>
      <c r="AG55" s="6">
        <v>8.33980389555893</v>
      </c>
    </row>
    <row r="56" spans="1:33" x14ac:dyDescent="0.25">
      <c r="A56" s="6" t="s">
        <v>54</v>
      </c>
      <c r="B56" s="6" t="s">
        <v>55</v>
      </c>
      <c r="C56" s="6" t="s">
        <v>15</v>
      </c>
      <c r="D56" s="6">
        <v>762.65686548400004</v>
      </c>
      <c r="E56" s="6">
        <v>926.87880445200005</v>
      </c>
      <c r="F56" s="6">
        <v>1029.4643300360001</v>
      </c>
      <c r="G56" s="6">
        <v>1146.3328213889999</v>
      </c>
      <c r="H56" s="6">
        <v>898.66717861899997</v>
      </c>
      <c r="I56" s="6">
        <v>908.95555973099999</v>
      </c>
      <c r="J56" s="6">
        <v>826.61191360999999</v>
      </c>
      <c r="K56" s="6">
        <v>884.73056195900006</v>
      </c>
      <c r="L56" s="6">
        <v>866.64644245800002</v>
      </c>
      <c r="M56" s="6">
        <v>850.56310378900002</v>
      </c>
      <c r="N56" s="6">
        <v>809.49241840900004</v>
      </c>
      <c r="O56" s="6">
        <v>726.618710158</v>
      </c>
      <c r="P56" s="6">
        <v>672.20080667100001</v>
      </c>
      <c r="Q56" s="6">
        <v>635.05505715899994</v>
      </c>
      <c r="R56" s="6">
        <v>939.12542601799998</v>
      </c>
      <c r="S56" s="6">
        <v>5.9194106293653599</v>
      </c>
      <c r="T56" s="6">
        <v>7.1940298389954398</v>
      </c>
      <c r="U56" s="6">
        <v>7.9902540363290502</v>
      </c>
      <c r="V56" s="6">
        <v>8.8973363970363302</v>
      </c>
      <c r="W56" s="6">
        <v>6.9750634789121797</v>
      </c>
      <c r="X56" s="6">
        <v>7.0549174148951597</v>
      </c>
      <c r="Y56" s="6">
        <v>6.4158018753005397</v>
      </c>
      <c r="Z56" s="6">
        <v>6.8668935265676998</v>
      </c>
      <c r="AA56" s="6">
        <v>6.7265324624487901</v>
      </c>
      <c r="AB56" s="6">
        <v>6.6017005882709503</v>
      </c>
      <c r="AC56" s="6">
        <v>6.2829278051276303</v>
      </c>
      <c r="AD56" s="6">
        <v>5.6396981539993103</v>
      </c>
      <c r="AE56" s="6">
        <v>5.2173300735332697</v>
      </c>
      <c r="AF56" s="6">
        <v>4.9290209341963598</v>
      </c>
      <c r="AG56" s="6">
        <v>7.2890827850219502</v>
      </c>
    </row>
    <row r="57" spans="1:33" x14ac:dyDescent="0.25">
      <c r="A57" s="6" t="s">
        <v>56</v>
      </c>
      <c r="B57" s="6" t="s">
        <v>57</v>
      </c>
      <c r="C57" s="6" t="s">
        <v>15</v>
      </c>
      <c r="D57" s="6">
        <v>129</v>
      </c>
      <c r="E57" s="6">
        <v>147</v>
      </c>
      <c r="F57" s="6">
        <v>158</v>
      </c>
      <c r="G57" s="6">
        <v>180</v>
      </c>
      <c r="H57" s="6">
        <v>156</v>
      </c>
      <c r="I57" s="6">
        <v>133</v>
      </c>
      <c r="J57" s="6">
        <v>140</v>
      </c>
      <c r="K57" s="6">
        <v>165</v>
      </c>
      <c r="L57" s="6">
        <v>127</v>
      </c>
      <c r="M57" s="6">
        <v>142</v>
      </c>
      <c r="N57" s="6">
        <v>101</v>
      </c>
      <c r="O57" s="6">
        <v>131</v>
      </c>
      <c r="P57" s="6">
        <v>94</v>
      </c>
      <c r="Q57" s="6">
        <v>75</v>
      </c>
      <c r="R57" s="6">
        <v>122</v>
      </c>
      <c r="S57" s="6">
        <v>6.45</v>
      </c>
      <c r="T57" s="6">
        <v>7.35</v>
      </c>
      <c r="U57" s="6">
        <v>7.9</v>
      </c>
      <c r="V57" s="6">
        <v>9</v>
      </c>
      <c r="W57" s="6">
        <v>7.8</v>
      </c>
      <c r="X57" s="6">
        <v>6.65</v>
      </c>
      <c r="Y57" s="6">
        <v>7</v>
      </c>
      <c r="Z57" s="6">
        <v>8.25</v>
      </c>
      <c r="AA57" s="6">
        <v>6.35</v>
      </c>
      <c r="AB57" s="6">
        <v>7.1</v>
      </c>
      <c r="AC57" s="6">
        <v>5.05</v>
      </c>
      <c r="AD57" s="6">
        <v>6.55</v>
      </c>
      <c r="AE57" s="6">
        <v>4.7</v>
      </c>
      <c r="AF57" s="6">
        <v>3.75</v>
      </c>
      <c r="AG57" s="6">
        <v>6.1</v>
      </c>
    </row>
    <row r="58" spans="1:33" x14ac:dyDescent="0.25">
      <c r="A58" s="6" t="s">
        <v>58</v>
      </c>
      <c r="B58" s="6" t="s">
        <v>59</v>
      </c>
      <c r="C58" s="6" t="s">
        <v>15</v>
      </c>
      <c r="D58" s="6">
        <v>642.85685315600006</v>
      </c>
      <c r="E58" s="6">
        <v>783.35470051100003</v>
      </c>
      <c r="F58" s="6">
        <v>1012.788446334</v>
      </c>
      <c r="G58" s="6">
        <v>1134.397672756</v>
      </c>
      <c r="H58" s="6">
        <v>1132.602327238</v>
      </c>
      <c r="I58" s="6">
        <v>1025.206188058</v>
      </c>
      <c r="J58" s="6">
        <v>925.29287258800002</v>
      </c>
      <c r="K58" s="6">
        <v>1071.943105776</v>
      </c>
      <c r="L58" s="6">
        <v>825.94314876099997</v>
      </c>
      <c r="M58" s="6">
        <v>1051.9229194310001</v>
      </c>
      <c r="N58" s="6">
        <v>928.69176539299997</v>
      </c>
      <c r="O58" s="6">
        <v>624.99166820100004</v>
      </c>
      <c r="P58" s="6">
        <v>513.60309406500005</v>
      </c>
      <c r="Q58" s="6">
        <v>289.42925396800001</v>
      </c>
      <c r="R58" s="6">
        <v>718.97598377600002</v>
      </c>
      <c r="S58" s="6">
        <v>5.0690494650322604</v>
      </c>
      <c r="T58" s="6">
        <v>6.1769019122398596</v>
      </c>
      <c r="U58" s="6">
        <v>7.9860309598883603</v>
      </c>
      <c r="V58" s="6">
        <v>8.94494301178778</v>
      </c>
      <c r="W58" s="6">
        <v>8.9307863683719297</v>
      </c>
      <c r="X58" s="6">
        <v>8.0839472327474393</v>
      </c>
      <c r="Y58" s="6">
        <v>7.2961115958612597</v>
      </c>
      <c r="Z58" s="6">
        <v>8.45247678422162</v>
      </c>
      <c r="AA58" s="6">
        <v>6.5127199870700103</v>
      </c>
      <c r="AB58" s="6">
        <v>8.2946137788204108</v>
      </c>
      <c r="AC58" s="6">
        <v>7.3229125168910398</v>
      </c>
      <c r="AD58" s="6">
        <v>4.9281790585113399</v>
      </c>
      <c r="AE58" s="6">
        <v>4.0498588082677296</v>
      </c>
      <c r="AF58" s="6">
        <v>2.2822051251200599</v>
      </c>
      <c r="AG58" s="6">
        <v>5.6692633951689002</v>
      </c>
    </row>
    <row r="59" spans="1:33" x14ac:dyDescent="0.25">
      <c r="A59" s="6" t="s">
        <v>60</v>
      </c>
      <c r="B59" s="6" t="s">
        <v>61</v>
      </c>
      <c r="C59" s="6" t="s">
        <v>15</v>
      </c>
      <c r="D59" s="6">
        <v>991.41692099700003</v>
      </c>
      <c r="E59" s="6">
        <v>1020.393201445</v>
      </c>
      <c r="F59" s="6">
        <v>1152.1898774849999</v>
      </c>
      <c r="G59" s="6">
        <v>1291.153715788</v>
      </c>
      <c r="H59" s="6">
        <v>1128.8462841640001</v>
      </c>
      <c r="I59" s="6">
        <v>1022.0301012899999</v>
      </c>
      <c r="J59" s="6">
        <v>1051.873791083</v>
      </c>
      <c r="K59" s="6">
        <v>1061.5560346140001</v>
      </c>
      <c r="L59" s="6">
        <v>876.02820009799996</v>
      </c>
      <c r="M59" s="6">
        <v>1098.6914138479999</v>
      </c>
      <c r="N59" s="6">
        <v>1032.820458912</v>
      </c>
      <c r="O59" s="6">
        <v>948.73727111200003</v>
      </c>
      <c r="P59" s="6">
        <v>769.42098572299994</v>
      </c>
      <c r="Q59" s="6">
        <v>670.73165687599999</v>
      </c>
      <c r="R59" s="6">
        <v>1785.110086378</v>
      </c>
      <c r="S59" s="6">
        <v>6.2349344129844599</v>
      </c>
      <c r="T59" s="6">
        <v>6.4171637095591496</v>
      </c>
      <c r="U59" s="6">
        <v>7.2460214923498496</v>
      </c>
      <c r="V59" s="6">
        <v>8.1199529325399897</v>
      </c>
      <c r="W59" s="6">
        <v>7.0992156730851903</v>
      </c>
      <c r="X59" s="6">
        <v>6.4274580296963704</v>
      </c>
      <c r="Y59" s="6">
        <v>6.6151423878710203</v>
      </c>
      <c r="Z59" s="6">
        <v>6.6760331716652104</v>
      </c>
      <c r="AA59" s="6">
        <v>5.5092648267926698</v>
      </c>
      <c r="AB59" s="6">
        <v>6.9095743277839201</v>
      </c>
      <c r="AC59" s="6">
        <v>6.4953176462118503</v>
      </c>
      <c r="AD59" s="6">
        <v>5.9665258230498504</v>
      </c>
      <c r="AE59" s="6">
        <v>4.8388213680400503</v>
      </c>
      <c r="AF59" s="6">
        <v>4.2181727997225797</v>
      </c>
      <c r="AG59" s="6">
        <v>11.2264013986478</v>
      </c>
    </row>
    <row r="60" spans="1:33" x14ac:dyDescent="0.25">
      <c r="A60" s="6" t="s">
        <v>62</v>
      </c>
      <c r="B60" s="6" t="s">
        <v>63</v>
      </c>
      <c r="C60" s="6" t="s">
        <v>15</v>
      </c>
      <c r="D60" s="6">
        <v>7834.8461617499997</v>
      </c>
      <c r="E60" s="6">
        <v>7630.6229754899996</v>
      </c>
      <c r="F60" s="6">
        <v>7877.5308634200001</v>
      </c>
      <c r="G60" s="6">
        <v>7550.1180770399997</v>
      </c>
      <c r="H60" s="6">
        <v>10430.881923540001</v>
      </c>
      <c r="I60" s="6">
        <v>8984.1399649399991</v>
      </c>
      <c r="J60" s="6">
        <v>7606.5037235899999</v>
      </c>
      <c r="K60" s="6">
        <v>7583.3761284900002</v>
      </c>
      <c r="L60" s="6">
        <v>6589.72302924</v>
      </c>
      <c r="M60" s="6">
        <v>6983.95324618</v>
      </c>
      <c r="N60" s="6">
        <v>5992.3039089000004</v>
      </c>
      <c r="O60" s="6">
        <v>3333.2528276799999</v>
      </c>
      <c r="P60" s="6">
        <v>2538.0487908300001</v>
      </c>
      <c r="Q60" s="6">
        <v>2070.3961178999998</v>
      </c>
      <c r="R60" s="6">
        <v>3413.3022658</v>
      </c>
      <c r="S60" s="6">
        <v>8.1258322129048999</v>
      </c>
      <c r="T60" s="6">
        <v>7.9140241810337404</v>
      </c>
      <c r="U60" s="6">
        <v>8.1701022236578407</v>
      </c>
      <c r="V60" s="6">
        <v>7.8305293320454696</v>
      </c>
      <c r="W60" s="6">
        <v>10.818284698059299</v>
      </c>
      <c r="X60" s="6">
        <v>9.3178107680993101</v>
      </c>
      <c r="Y60" s="6">
        <v>7.8890091405346601</v>
      </c>
      <c r="Z60" s="6">
        <v>7.8650225869520201</v>
      </c>
      <c r="AA60" s="6">
        <v>6.8344652287543202</v>
      </c>
      <c r="AB60" s="6">
        <v>7.2433371491438896</v>
      </c>
      <c r="AC60" s="6">
        <v>6.2148579726011599</v>
      </c>
      <c r="AD60" s="6">
        <v>3.4570497801412698</v>
      </c>
      <c r="AE60" s="6">
        <v>2.6323118790942801</v>
      </c>
      <c r="AF60" s="6">
        <v>2.1472905939671101</v>
      </c>
      <c r="AG60" s="6">
        <v>3.54007225301075</v>
      </c>
    </row>
    <row r="61" spans="1:33" x14ac:dyDescent="0.25">
      <c r="A61" s="6" t="s">
        <v>64</v>
      </c>
      <c r="B61" s="6" t="s">
        <v>65</v>
      </c>
      <c r="C61" s="6" t="s">
        <v>15</v>
      </c>
      <c r="D61" s="6">
        <v>319.08361770699997</v>
      </c>
      <c r="E61" s="6">
        <v>387.53754261300003</v>
      </c>
      <c r="F61" s="6">
        <v>415.13993168799999</v>
      </c>
      <c r="G61" s="6">
        <v>325.70819108500001</v>
      </c>
      <c r="H61" s="6">
        <v>270.50341293499997</v>
      </c>
      <c r="I61" s="6">
        <v>262.774743994</v>
      </c>
      <c r="J61" s="6">
        <v>276.02389075000002</v>
      </c>
      <c r="K61" s="6">
        <v>234.068259356</v>
      </c>
      <c r="L61" s="6">
        <v>225.23549485199999</v>
      </c>
      <c r="M61" s="6">
        <v>221.923208163</v>
      </c>
      <c r="N61" s="6">
        <v>208.67406140700001</v>
      </c>
      <c r="O61" s="6">
        <v>188.80034127299999</v>
      </c>
      <c r="P61" s="6">
        <v>141.324232064</v>
      </c>
      <c r="Q61" s="6">
        <v>120.346416367</v>
      </c>
      <c r="R61" s="6">
        <v>284.85665525399997</v>
      </c>
      <c r="S61" s="6">
        <v>8.2195676905574508</v>
      </c>
      <c r="T61" s="6">
        <v>9.9829351535836199</v>
      </c>
      <c r="U61" s="6">
        <v>10.693970420932899</v>
      </c>
      <c r="V61" s="6">
        <v>8.3902161547212692</v>
      </c>
      <c r="W61" s="6">
        <v>6.9681456200227503</v>
      </c>
      <c r="X61" s="6">
        <v>6.7690557451649598</v>
      </c>
      <c r="Y61" s="6">
        <v>7.1103526734926099</v>
      </c>
      <c r="Z61" s="6">
        <v>6.0295790671217304</v>
      </c>
      <c r="AA61" s="6">
        <v>5.8020477815699696</v>
      </c>
      <c r="AB61" s="6">
        <v>5.7167235494880497</v>
      </c>
      <c r="AC61" s="6">
        <v>5.3754266211604103</v>
      </c>
      <c r="AD61" s="6">
        <v>4.8634812286689399</v>
      </c>
      <c r="AE61" s="6">
        <v>3.6405005688282102</v>
      </c>
      <c r="AF61" s="6">
        <v>3.1001137656427802</v>
      </c>
      <c r="AG61" s="6">
        <v>7.3378839590443699</v>
      </c>
    </row>
    <row r="62" spans="1:33" x14ac:dyDescent="0.25">
      <c r="A62" s="6" t="s">
        <v>66</v>
      </c>
      <c r="B62" s="6" t="s">
        <v>67</v>
      </c>
      <c r="C62" s="6" t="s">
        <v>15</v>
      </c>
      <c r="D62" s="6">
        <v>8653.8256010500008</v>
      </c>
      <c r="E62" s="6">
        <v>10221.513687189999</v>
      </c>
      <c r="F62" s="6">
        <v>9060.6607118400007</v>
      </c>
      <c r="G62" s="6">
        <v>9919.5224466</v>
      </c>
      <c r="H62" s="6">
        <v>12490.477553250001</v>
      </c>
      <c r="I62" s="6">
        <v>11585.013011950001</v>
      </c>
      <c r="J62" s="6">
        <v>9322.6742008700003</v>
      </c>
      <c r="K62" s="6">
        <v>9240.8725632000005</v>
      </c>
      <c r="L62" s="6">
        <v>7059.2908148400002</v>
      </c>
      <c r="M62" s="6">
        <v>8404.2689317200002</v>
      </c>
      <c r="N62" s="6">
        <v>9098.8804767799993</v>
      </c>
      <c r="O62" s="6">
        <v>4863.5691428700002</v>
      </c>
      <c r="P62" s="6">
        <v>3386.3605755499998</v>
      </c>
      <c r="Q62" s="6">
        <v>2400.7000358800001</v>
      </c>
      <c r="R62" s="6">
        <v>3846.3702453599999</v>
      </c>
      <c r="S62" s="6">
        <v>7.2384241440068999</v>
      </c>
      <c r="T62" s="6">
        <v>8.5497044743628603</v>
      </c>
      <c r="U62" s="6">
        <v>7.5787181624366999</v>
      </c>
      <c r="V62" s="6">
        <v>8.2971062839278602</v>
      </c>
      <c r="W62" s="6">
        <v>10.447561397661101</v>
      </c>
      <c r="X62" s="6">
        <v>9.6901927263426995</v>
      </c>
      <c r="Y62" s="6">
        <v>7.79787727800983</v>
      </c>
      <c r="Z62" s="6">
        <v>7.7294549436080402</v>
      </c>
      <c r="AA62" s="6">
        <v>5.9046881032018996</v>
      </c>
      <c r="AB62" s="6">
        <v>7.0296844369856402</v>
      </c>
      <c r="AC62" s="6">
        <v>7.6106867832610501</v>
      </c>
      <c r="AD62" s="6">
        <v>4.0680940352583104</v>
      </c>
      <c r="AE62" s="6">
        <v>2.83249458452226</v>
      </c>
      <c r="AF62" s="6">
        <v>2.0080466031258499</v>
      </c>
      <c r="AG62" s="6">
        <v>3.2172660432890399</v>
      </c>
    </row>
    <row r="63" spans="1:33" x14ac:dyDescent="0.25">
      <c r="A63" s="6" t="s">
        <v>68</v>
      </c>
      <c r="B63" s="6" t="s">
        <v>69</v>
      </c>
      <c r="C63" s="6" t="s">
        <v>15</v>
      </c>
      <c r="D63" s="6">
        <v>459.361982979</v>
      </c>
      <c r="E63" s="6">
        <v>528.85599392400002</v>
      </c>
      <c r="F63" s="6">
        <v>558.78202307799995</v>
      </c>
      <c r="G63" s="6">
        <v>598.16455650099999</v>
      </c>
      <c r="H63" s="6">
        <v>582.83544348299995</v>
      </c>
      <c r="I63" s="6">
        <v>433.94684509500001</v>
      </c>
      <c r="J63" s="6">
        <v>481.78322095200002</v>
      </c>
      <c r="K63" s="6">
        <v>397.91928784100003</v>
      </c>
      <c r="L63" s="6">
        <v>391.56092799800001</v>
      </c>
      <c r="M63" s="6">
        <v>353.87435346000001</v>
      </c>
      <c r="N63" s="6">
        <v>398.91536461300001</v>
      </c>
      <c r="O63" s="6">
        <v>285.12039106899999</v>
      </c>
      <c r="P63" s="6">
        <v>175.27712788900001</v>
      </c>
      <c r="Q63" s="6">
        <v>127.746665194</v>
      </c>
      <c r="R63" s="6">
        <v>294.85581582899999</v>
      </c>
      <c r="S63" s="6">
        <v>7.5689896685811604</v>
      </c>
      <c r="T63" s="6">
        <v>8.7140549337992805</v>
      </c>
      <c r="U63" s="6">
        <v>9.20715147613687</v>
      </c>
      <c r="V63" s="6">
        <v>9.8560645330427299</v>
      </c>
      <c r="W63" s="6">
        <v>9.6034839922907107</v>
      </c>
      <c r="X63" s="6">
        <v>7.1502198896324396</v>
      </c>
      <c r="Y63" s="6">
        <v>7.9384284224673198</v>
      </c>
      <c r="Z63" s="6">
        <v>6.55658737596357</v>
      </c>
      <c r="AA63" s="6">
        <v>6.4518195420024602</v>
      </c>
      <c r="AB63" s="6">
        <v>5.83085110340319</v>
      </c>
      <c r="AC63" s="6">
        <v>6.5729999113403297</v>
      </c>
      <c r="AD63" s="6">
        <v>4.69797975075734</v>
      </c>
      <c r="AE63" s="6">
        <v>2.8880726296217398</v>
      </c>
      <c r="AF63" s="6">
        <v>2.1049046827483902</v>
      </c>
      <c r="AG63" s="6">
        <v>4.8583920882124803</v>
      </c>
    </row>
    <row r="64" spans="1:33" x14ac:dyDescent="0.25">
      <c r="A64" s="6" t="s">
        <v>70</v>
      </c>
      <c r="B64" s="6" t="s">
        <v>71</v>
      </c>
      <c r="C64" s="6" t="s">
        <v>15</v>
      </c>
      <c r="D64" s="6">
        <v>930.52578119999998</v>
      </c>
      <c r="E64" s="6">
        <v>845.54012285099998</v>
      </c>
      <c r="F64" s="6">
        <v>1050.9340959650001</v>
      </c>
      <c r="G64" s="6">
        <v>1162.2418752420001</v>
      </c>
      <c r="H64" s="6">
        <v>903.75812475400005</v>
      </c>
      <c r="I64" s="6">
        <v>612.07324574999996</v>
      </c>
      <c r="J64" s="6">
        <v>689.16459285099995</v>
      </c>
      <c r="K64" s="6">
        <v>709.58148728499998</v>
      </c>
      <c r="L64" s="6">
        <v>758.970145968</v>
      </c>
      <c r="M64" s="6">
        <v>801.53072788199995</v>
      </c>
      <c r="N64" s="6">
        <v>930.67980026400005</v>
      </c>
      <c r="O64" s="6">
        <v>587.88630251400002</v>
      </c>
      <c r="P64" s="6">
        <v>622.83204976599995</v>
      </c>
      <c r="Q64" s="6">
        <v>455.61832015700003</v>
      </c>
      <c r="R64" s="6">
        <v>1078.6633275649999</v>
      </c>
      <c r="S64" s="6">
        <v>7.6649570115232804</v>
      </c>
      <c r="T64" s="6">
        <v>6.9649104023890001</v>
      </c>
      <c r="U64" s="6">
        <v>8.6567882698829308</v>
      </c>
      <c r="V64" s="6">
        <v>9.5736563034650697</v>
      </c>
      <c r="W64" s="6">
        <v>7.4444656075202396</v>
      </c>
      <c r="X64" s="6">
        <v>5.0417895037009401</v>
      </c>
      <c r="Y64" s="6">
        <v>5.6768088373163499</v>
      </c>
      <c r="Z64" s="6">
        <v>5.8449875394084199</v>
      </c>
      <c r="AA64" s="6">
        <v>6.2518133934689004</v>
      </c>
      <c r="AB64" s="6">
        <v>6.6023947930895899</v>
      </c>
      <c r="AC64" s="6">
        <v>7.6662257023305296</v>
      </c>
      <c r="AD64" s="6">
        <v>4.8425560338823903</v>
      </c>
      <c r="AE64" s="6">
        <v>5.1304122715426796</v>
      </c>
      <c r="AF64" s="6">
        <v>3.7530339386859501</v>
      </c>
      <c r="AG64" s="6">
        <v>8.8852003917937097</v>
      </c>
    </row>
    <row r="65" spans="1:33" x14ac:dyDescent="0.25">
      <c r="A65" s="6" t="s">
        <v>72</v>
      </c>
      <c r="B65" s="6" t="s">
        <v>73</v>
      </c>
      <c r="C65" s="6" t="s">
        <v>15</v>
      </c>
      <c r="D65" s="6">
        <v>140.47925486400001</v>
      </c>
      <c r="E65" s="6">
        <v>232.93141404799999</v>
      </c>
      <c r="F65" s="6">
        <v>246.13886536000001</v>
      </c>
      <c r="G65" s="6">
        <v>205.315834032</v>
      </c>
      <c r="H65" s="6">
        <v>128.47248094400001</v>
      </c>
      <c r="I65" s="6">
        <v>128.47248094400001</v>
      </c>
      <c r="J65" s="6">
        <v>157.288738352</v>
      </c>
      <c r="K65" s="6">
        <v>177.700254016</v>
      </c>
      <c r="L65" s="6">
        <v>151.285351392</v>
      </c>
      <c r="M65" s="6">
        <v>201.713801856</v>
      </c>
      <c r="N65" s="6">
        <v>200.51312446399999</v>
      </c>
      <c r="O65" s="6">
        <v>200.51312446399999</v>
      </c>
      <c r="P65" s="6">
        <v>182.50296358400001</v>
      </c>
      <c r="Q65" s="6">
        <v>129.673158336</v>
      </c>
      <c r="R65" s="6">
        <v>352.99915324800003</v>
      </c>
      <c r="S65" s="6">
        <v>4.9534292972057603</v>
      </c>
      <c r="T65" s="6">
        <v>8.2133784928027094</v>
      </c>
      <c r="U65" s="6">
        <v>8.6790855207451294</v>
      </c>
      <c r="V65" s="6">
        <v>7.2396274343776499</v>
      </c>
      <c r="W65" s="6">
        <v>4.5300592718035597</v>
      </c>
      <c r="X65" s="6">
        <v>4.5300592718035597</v>
      </c>
      <c r="Y65" s="6">
        <v>5.5461473327688404</v>
      </c>
      <c r="Z65" s="6">
        <v>6.2658763759525797</v>
      </c>
      <c r="AA65" s="6">
        <v>5.3344623200677397</v>
      </c>
      <c r="AB65" s="6">
        <v>7.1126164267569898</v>
      </c>
      <c r="AC65" s="6">
        <v>7.0702794242167704</v>
      </c>
      <c r="AD65" s="6">
        <v>7.0702794242167704</v>
      </c>
      <c r="AE65" s="6">
        <v>6.4352243861134601</v>
      </c>
      <c r="AF65" s="6">
        <v>4.57239627434378</v>
      </c>
      <c r="AG65" s="6">
        <v>12.447078746824699</v>
      </c>
    </row>
    <row r="66" spans="1:33" x14ac:dyDescent="0.25">
      <c r="A66" s="6" t="s">
        <v>74</v>
      </c>
      <c r="B66" s="6" t="s">
        <v>75</v>
      </c>
      <c r="C66" s="6" t="s">
        <v>15</v>
      </c>
      <c r="D66" s="6">
        <v>209.04781001399999</v>
      </c>
      <c r="E66" s="6">
        <v>237.06452682</v>
      </c>
      <c r="F66" s="6">
        <v>264.003677595</v>
      </c>
      <c r="G66" s="6">
        <v>320.03711120700001</v>
      </c>
      <c r="H66" s="6">
        <v>285.55499821500001</v>
      </c>
      <c r="I66" s="6">
        <v>255.383149347</v>
      </c>
      <c r="J66" s="6">
        <v>240.29722491300001</v>
      </c>
      <c r="K66" s="6">
        <v>238.142092851</v>
      </c>
      <c r="L66" s="6">
        <v>216.59077223099999</v>
      </c>
      <c r="M66" s="6">
        <v>217.66833826199999</v>
      </c>
      <c r="N66" s="6">
        <v>183.18622526999999</v>
      </c>
      <c r="O66" s="6">
        <v>172.41056495999999</v>
      </c>
      <c r="P66" s="6">
        <v>129.30792371999999</v>
      </c>
      <c r="Q66" s="6">
        <v>93.748244697000004</v>
      </c>
      <c r="R66" s="6">
        <v>160.55733861900001</v>
      </c>
      <c r="S66" s="6">
        <v>6.4861250417920404</v>
      </c>
      <c r="T66" s="6">
        <v>7.3553995319291197</v>
      </c>
      <c r="U66" s="6">
        <v>8.1912403878301596</v>
      </c>
      <c r="V66" s="6">
        <v>9.9297893681043092</v>
      </c>
      <c r="W66" s="6">
        <v>8.8599130725509792</v>
      </c>
      <c r="X66" s="6">
        <v>7.9237713139418204</v>
      </c>
      <c r="Y66" s="6">
        <v>7.4557004346372402</v>
      </c>
      <c r="Z66" s="6">
        <v>7.3888331661651598</v>
      </c>
      <c r="AA66" s="6">
        <v>6.7201604814443296</v>
      </c>
      <c r="AB66" s="6">
        <v>6.7535941156803698</v>
      </c>
      <c r="AC66" s="6">
        <v>5.6837178201270504</v>
      </c>
      <c r="AD66" s="6">
        <v>5.34938147776663</v>
      </c>
      <c r="AE66" s="6">
        <v>4.0120361083249696</v>
      </c>
      <c r="AF66" s="6">
        <v>2.90872617853561</v>
      </c>
      <c r="AG66" s="6">
        <v>4.98161150117018</v>
      </c>
    </row>
    <row r="67" spans="1:33" x14ac:dyDescent="0.25">
      <c r="A67" s="6" t="s">
        <v>76</v>
      </c>
      <c r="B67" s="6" t="s">
        <v>77</v>
      </c>
      <c r="C67" s="6" t="s">
        <v>15</v>
      </c>
      <c r="D67" s="6">
        <v>1512.2420081580001</v>
      </c>
      <c r="E67" s="6">
        <v>1768.827674742</v>
      </c>
      <c r="F67" s="6">
        <v>1767.9303170840001</v>
      </c>
      <c r="G67" s="6">
        <v>2102.7542840340002</v>
      </c>
      <c r="H67" s="6">
        <v>2205.2457160009999</v>
      </c>
      <c r="I67" s="6">
        <v>1755.9133704769999</v>
      </c>
      <c r="J67" s="6">
        <v>1710.230617355</v>
      </c>
      <c r="K67" s="6">
        <v>1548.887847832</v>
      </c>
      <c r="L67" s="6">
        <v>1451.616571886</v>
      </c>
      <c r="M67" s="6">
        <v>1589.707248084</v>
      </c>
      <c r="N67" s="6">
        <v>1594.6443443789999</v>
      </c>
      <c r="O67" s="6">
        <v>1015.941986445</v>
      </c>
      <c r="P67" s="6">
        <v>689.19237439699998</v>
      </c>
      <c r="Q67" s="6">
        <v>511.60291081499997</v>
      </c>
      <c r="R67" s="6">
        <v>1203.2627283520001</v>
      </c>
      <c r="S67" s="6">
        <v>6.7426520784520898</v>
      </c>
      <c r="T67" s="6">
        <v>7.8866937521792702</v>
      </c>
      <c r="U67" s="6">
        <v>7.88269269253062</v>
      </c>
      <c r="V67" s="6">
        <v>9.3755764402985395</v>
      </c>
      <c r="W67" s="6">
        <v>9.8325562511011597</v>
      </c>
      <c r="X67" s="6">
        <v>7.8291125845986702</v>
      </c>
      <c r="Y67" s="6">
        <v>7.6254263302651797</v>
      </c>
      <c r="Z67" s="6">
        <v>6.9060453354252198</v>
      </c>
      <c r="AA67" s="6">
        <v>6.4723406986059704</v>
      </c>
      <c r="AB67" s="6">
        <v>7.0880472983819098</v>
      </c>
      <c r="AC67" s="6">
        <v>7.11006039047657</v>
      </c>
      <c r="AD67" s="6">
        <v>4.5297930553020498</v>
      </c>
      <c r="AE67" s="6">
        <v>3.0729105332429998</v>
      </c>
      <c r="AF67" s="6">
        <v>2.28109020337999</v>
      </c>
      <c r="AG67" s="6">
        <v>5.3650023557597697</v>
      </c>
    </row>
    <row r="68" spans="1:33" x14ac:dyDescent="0.25">
      <c r="A68" s="6" t="s">
        <v>78</v>
      </c>
      <c r="B68" s="6" t="s">
        <v>79</v>
      </c>
      <c r="C68" s="6" t="s">
        <v>15</v>
      </c>
      <c r="D68" s="6">
        <v>45030.281887489997</v>
      </c>
      <c r="E68" s="6">
        <v>54238.963983959999</v>
      </c>
      <c r="F68" s="6">
        <v>49242.754118960002</v>
      </c>
      <c r="G68" s="6">
        <v>59615.80881319</v>
      </c>
      <c r="H68" s="6">
        <v>57019.191184030002</v>
      </c>
      <c r="I68" s="6">
        <v>54423.039329990002</v>
      </c>
      <c r="J68" s="6">
        <v>56095.837482130002</v>
      </c>
      <c r="K68" s="6">
        <v>43862.603404900001</v>
      </c>
      <c r="L68" s="6">
        <v>38259.144850099998</v>
      </c>
      <c r="M68" s="6">
        <v>34943.699488450002</v>
      </c>
      <c r="N68" s="6">
        <v>42410.675434589997</v>
      </c>
      <c r="O68" s="6">
        <v>26348.59816659</v>
      </c>
      <c r="P68" s="6">
        <v>20366.84805696</v>
      </c>
      <c r="Q68" s="6">
        <v>13862.69880482</v>
      </c>
      <c r="R68" s="6">
        <v>17953.854971609999</v>
      </c>
      <c r="S68" s="6">
        <v>7.3378181068647503</v>
      </c>
      <c r="T68" s="6">
        <v>8.8384001906427194</v>
      </c>
      <c r="U68" s="6">
        <v>8.0242529617913991</v>
      </c>
      <c r="V68" s="6">
        <v>9.7145730168378606</v>
      </c>
      <c r="W68" s="6">
        <v>9.2914464660545306</v>
      </c>
      <c r="X68" s="6">
        <v>8.86839581470967</v>
      </c>
      <c r="Y68" s="6">
        <v>9.1409832393358794</v>
      </c>
      <c r="Z68" s="6">
        <v>7.1475414318496302</v>
      </c>
      <c r="AA68" s="6">
        <v>6.2344412263654503</v>
      </c>
      <c r="AB68" s="6">
        <v>5.6941795627182898</v>
      </c>
      <c r="AC68" s="6">
        <v>6.9109454590102102</v>
      </c>
      <c r="AD68" s="6">
        <v>4.2935822875899001</v>
      </c>
      <c r="AE68" s="6">
        <v>3.31883835028008</v>
      </c>
      <c r="AF68" s="6">
        <v>2.2589679219458798</v>
      </c>
      <c r="AG68" s="6">
        <v>2.9256339640037501</v>
      </c>
    </row>
    <row r="69" spans="1:33" x14ac:dyDescent="0.25">
      <c r="A69" s="6" t="s">
        <v>80</v>
      </c>
      <c r="B69" s="6" t="s">
        <v>81</v>
      </c>
      <c r="C69" s="6" t="s">
        <v>15</v>
      </c>
      <c r="D69" s="6">
        <v>834.98105881399999</v>
      </c>
      <c r="E69" s="6">
        <v>1185.072126045</v>
      </c>
      <c r="F69" s="6">
        <v>1289.9468151379999</v>
      </c>
      <c r="G69" s="6">
        <v>1548.9165817850001</v>
      </c>
      <c r="H69" s="6">
        <v>1529.0834182389999</v>
      </c>
      <c r="I69" s="6">
        <v>1451.7309471799999</v>
      </c>
      <c r="J69" s="6">
        <v>1342.2636808899999</v>
      </c>
      <c r="K69" s="6">
        <v>1223.859041119</v>
      </c>
      <c r="L69" s="6">
        <v>1065.1087571380001</v>
      </c>
      <c r="M69" s="6">
        <v>1210.14652671</v>
      </c>
      <c r="N69" s="6">
        <v>1174.891046966</v>
      </c>
      <c r="O69" s="6">
        <v>818.05724196699998</v>
      </c>
      <c r="P69" s="6">
        <v>608.82773721700005</v>
      </c>
      <c r="Q69" s="6">
        <v>352.37546863</v>
      </c>
      <c r="R69" s="6">
        <v>673.73955220200003</v>
      </c>
      <c r="S69" s="6">
        <v>5.1197563235756496</v>
      </c>
      <c r="T69" s="6">
        <v>7.2663690357599702</v>
      </c>
      <c r="U69" s="6">
        <v>7.9094169791822697</v>
      </c>
      <c r="V69" s="6">
        <v>9.4973118019572098</v>
      </c>
      <c r="W69" s="6">
        <v>9.37570309789227</v>
      </c>
      <c r="X69" s="6">
        <v>8.9014099403791693</v>
      </c>
      <c r="Y69" s="6">
        <v>8.2302022250702596</v>
      </c>
      <c r="Z69" s="6">
        <v>7.5041942554172403</v>
      </c>
      <c r="AA69" s="6">
        <v>6.5308035878066599</v>
      </c>
      <c r="AB69" s="6">
        <v>7.4201148243732398</v>
      </c>
      <c r="AC69" s="6">
        <v>7.2039428963340404</v>
      </c>
      <c r="AD69" s="6">
        <v>5.01598652256419</v>
      </c>
      <c r="AE69" s="6">
        <v>3.7330782832516198</v>
      </c>
      <c r="AF69" s="6">
        <v>2.1606197107678899</v>
      </c>
      <c r="AG69" s="6">
        <v>4.1310905156683297</v>
      </c>
    </row>
    <row r="70" spans="1:33" x14ac:dyDescent="0.25">
      <c r="A70" s="6" t="s">
        <v>82</v>
      </c>
      <c r="B70" s="6" t="s">
        <v>83</v>
      </c>
      <c r="C70" s="6" t="s">
        <v>15</v>
      </c>
      <c r="D70" s="6">
        <v>452.494017353</v>
      </c>
      <c r="E70" s="6">
        <v>510.70075054699998</v>
      </c>
      <c r="F70" s="6">
        <v>469.80523213800001</v>
      </c>
      <c r="G70" s="6">
        <v>606.480321721</v>
      </c>
      <c r="H70" s="6">
        <v>638.51967829199998</v>
      </c>
      <c r="I70" s="6">
        <v>597.98685949000003</v>
      </c>
      <c r="J70" s="6">
        <v>425.24530665600003</v>
      </c>
      <c r="K70" s="6">
        <v>543.89632505600002</v>
      </c>
      <c r="L70" s="6">
        <v>411.143512708</v>
      </c>
      <c r="M70" s="6">
        <v>574.16286978100004</v>
      </c>
      <c r="N70" s="6">
        <v>461.56512635000001</v>
      </c>
      <c r="O70" s="6">
        <v>342.01563294900001</v>
      </c>
      <c r="P70" s="6">
        <v>251.77639070699999</v>
      </c>
      <c r="Q70" s="6">
        <v>207.37750218599999</v>
      </c>
      <c r="R70" s="6">
        <v>335.83047413999998</v>
      </c>
      <c r="S70" s="6">
        <v>6.6260655637442802</v>
      </c>
      <c r="T70" s="6">
        <v>7.4784119276829104</v>
      </c>
      <c r="U70" s="6">
        <v>6.8795611675634696</v>
      </c>
      <c r="V70" s="6">
        <v>8.8809536054243399</v>
      </c>
      <c r="W70" s="6">
        <v>9.3501197581648992</v>
      </c>
      <c r="X70" s="6">
        <v>8.7565801652294706</v>
      </c>
      <c r="Y70" s="6">
        <v>6.2270509101097096</v>
      </c>
      <c r="Z70" s="6">
        <v>7.9645090796618296</v>
      </c>
      <c r="AA70" s="6">
        <v>6.0205522434257501</v>
      </c>
      <c r="AB70" s="6">
        <v>8.4077151819414002</v>
      </c>
      <c r="AC70" s="6">
        <v>6.7588977353199402</v>
      </c>
      <c r="AD70" s="6">
        <v>5.0082828078092501</v>
      </c>
      <c r="AE70" s="6">
        <v>3.6868705623703599</v>
      </c>
      <c r="AF70" s="6">
        <v>3.0367184387721902</v>
      </c>
      <c r="AG70" s="6">
        <v>4.9177108527802096</v>
      </c>
    </row>
    <row r="71" spans="1:33" x14ac:dyDescent="0.25">
      <c r="A71" s="6" t="s">
        <v>84</v>
      </c>
      <c r="B71" s="6" t="s">
        <v>85</v>
      </c>
      <c r="C71" s="6" t="s">
        <v>15</v>
      </c>
      <c r="D71" s="6">
        <v>153.38134006799999</v>
      </c>
      <c r="E71" s="6">
        <v>168.94176587199999</v>
      </c>
      <c r="F71" s="6">
        <v>182.27927370399999</v>
      </c>
      <c r="G71" s="6">
        <v>162.273011956</v>
      </c>
      <c r="H71" s="6">
        <v>120.037570488</v>
      </c>
      <c r="I71" s="6">
        <v>168.94176587199999</v>
      </c>
      <c r="J71" s="6">
        <v>157.827176012</v>
      </c>
      <c r="K71" s="6">
        <v>135.597996292</v>
      </c>
      <c r="L71" s="6">
        <v>107.811521642</v>
      </c>
      <c r="M71" s="6">
        <v>78.913588005999998</v>
      </c>
      <c r="N71" s="6">
        <v>74.467752062000002</v>
      </c>
      <c r="O71" s="6">
        <v>80.025046992</v>
      </c>
      <c r="P71" s="6">
        <v>43.346900454</v>
      </c>
      <c r="Q71" s="6">
        <v>44.458359440000002</v>
      </c>
      <c r="R71" s="6">
        <v>96.696931781999993</v>
      </c>
      <c r="S71" s="6">
        <v>8.6412022542266804</v>
      </c>
      <c r="T71" s="6">
        <v>9.5178459611772102</v>
      </c>
      <c r="U71" s="6">
        <v>10.2692548528491</v>
      </c>
      <c r="V71" s="6">
        <v>9.14214151534126</v>
      </c>
      <c r="W71" s="6">
        <v>6.7626800250469596</v>
      </c>
      <c r="X71" s="6">
        <v>9.5178459611772102</v>
      </c>
      <c r="Y71" s="6">
        <v>8.8916718847839693</v>
      </c>
      <c r="Z71" s="6">
        <v>7.6393237319975</v>
      </c>
      <c r="AA71" s="6">
        <v>6.0738885410143997</v>
      </c>
      <c r="AB71" s="6">
        <v>4.44583594239199</v>
      </c>
      <c r="AC71" s="6">
        <v>4.1953663118346904</v>
      </c>
      <c r="AD71" s="6">
        <v>4.50845335003131</v>
      </c>
      <c r="AE71" s="6">
        <v>2.4420788979336301</v>
      </c>
      <c r="AF71" s="6">
        <v>2.5046963055729501</v>
      </c>
      <c r="AG71" s="6">
        <v>5.4477144646211704</v>
      </c>
    </row>
    <row r="72" spans="1:33" x14ac:dyDescent="0.25">
      <c r="A72" s="6" t="s">
        <v>86</v>
      </c>
      <c r="B72" s="6" t="s">
        <v>87</v>
      </c>
      <c r="C72" s="6" t="s">
        <v>15</v>
      </c>
      <c r="D72" s="6">
        <v>397.91485534700001</v>
      </c>
      <c r="E72" s="6">
        <v>422.833312519</v>
      </c>
      <c r="F72" s="6">
        <v>349.25183221600003</v>
      </c>
      <c r="G72" s="6">
        <v>426.30644194899998</v>
      </c>
      <c r="H72" s="6">
        <v>638.69355810299999</v>
      </c>
      <c r="I72" s="6">
        <v>524.23142788200005</v>
      </c>
      <c r="J72" s="6">
        <v>464.91056907400002</v>
      </c>
      <c r="K72" s="6">
        <v>429.88436195600002</v>
      </c>
      <c r="L72" s="6">
        <v>390.23387899900001</v>
      </c>
      <c r="M72" s="6">
        <v>344.57701903100002</v>
      </c>
      <c r="N72" s="6">
        <v>406.16274325500001</v>
      </c>
      <c r="O72" s="6">
        <v>307.27395946500002</v>
      </c>
      <c r="P72" s="6">
        <v>296.93223182399998</v>
      </c>
      <c r="Q72" s="6">
        <v>228.02002458999999</v>
      </c>
      <c r="R72" s="6">
        <v>326.77378413100001</v>
      </c>
      <c r="S72" s="6">
        <v>6.6831517521701498</v>
      </c>
      <c r="T72" s="6">
        <v>7.1016679962173903</v>
      </c>
      <c r="U72" s="6">
        <v>5.8658352736983099</v>
      </c>
      <c r="V72" s="6">
        <v>7.1600007041414901</v>
      </c>
      <c r="W72" s="6">
        <v>10.727133995069201</v>
      </c>
      <c r="X72" s="6">
        <v>8.8046931113869</v>
      </c>
      <c r="Y72" s="6">
        <v>7.8083736823542704</v>
      </c>
      <c r="Z72" s="6">
        <v>7.2200934150382796</v>
      </c>
      <c r="AA72" s="6">
        <v>6.5541464389763204</v>
      </c>
      <c r="AB72" s="6">
        <v>5.7873197684122504</v>
      </c>
      <c r="AC72" s="6">
        <v>6.8216785897168002</v>
      </c>
      <c r="AD72" s="6">
        <v>5.1607987814477898</v>
      </c>
      <c r="AE72" s="6">
        <v>4.9871050017970102</v>
      </c>
      <c r="AF72" s="6">
        <v>3.8296947359244302</v>
      </c>
      <c r="AG72" s="6">
        <v>5.4883067536493897</v>
      </c>
    </row>
    <row r="73" spans="1:33" x14ac:dyDescent="0.25">
      <c r="A73" s="6" t="s">
        <v>88</v>
      </c>
      <c r="B73" s="6" t="s">
        <v>89</v>
      </c>
      <c r="C73" s="6" t="s">
        <v>15</v>
      </c>
      <c r="D73" s="6">
        <v>106.140068856</v>
      </c>
      <c r="E73" s="6">
        <v>142.99425943099999</v>
      </c>
      <c r="F73" s="6">
        <v>131.20091844699999</v>
      </c>
      <c r="G73" s="6">
        <v>148.89092992299999</v>
      </c>
      <c r="H73" s="6">
        <v>107.614236479</v>
      </c>
      <c r="I73" s="6">
        <v>92.872560249000003</v>
      </c>
      <c r="J73" s="6">
        <v>97.295063118000002</v>
      </c>
      <c r="K73" s="6">
        <v>112.036739348</v>
      </c>
      <c r="L73" s="6">
        <v>82.553386888000006</v>
      </c>
      <c r="M73" s="6">
        <v>66.337543034999996</v>
      </c>
      <c r="N73" s="6">
        <v>57.492537296999998</v>
      </c>
      <c r="O73" s="6">
        <v>44.225028690000002</v>
      </c>
      <c r="P73" s="6">
        <v>23.586681968000001</v>
      </c>
      <c r="Q73" s="6">
        <v>30.957520082999999</v>
      </c>
      <c r="R73" s="6">
        <v>39.802525821000003</v>
      </c>
      <c r="S73" s="6">
        <v>8.2663605051664693</v>
      </c>
      <c r="T73" s="6">
        <v>11.1366245694604</v>
      </c>
      <c r="U73" s="6">
        <v>10.218140068886299</v>
      </c>
      <c r="V73" s="6">
        <v>11.5958668197474</v>
      </c>
      <c r="W73" s="6">
        <v>8.3811710677382294</v>
      </c>
      <c r="X73" s="6">
        <v>7.2330654420206697</v>
      </c>
      <c r="Y73" s="6">
        <v>7.5774971297359404</v>
      </c>
      <c r="Z73" s="6">
        <v>8.7256027554534992</v>
      </c>
      <c r="AA73" s="6">
        <v>6.42939150401837</v>
      </c>
      <c r="AB73" s="6">
        <v>5.1664753157290502</v>
      </c>
      <c r="AC73" s="6">
        <v>4.4776119402985097</v>
      </c>
      <c r="AD73" s="6">
        <v>3.4443168771527</v>
      </c>
      <c r="AE73" s="6">
        <v>1.8369690011481099</v>
      </c>
      <c r="AF73" s="6">
        <v>2.4110218140068902</v>
      </c>
      <c r="AG73" s="6">
        <v>3.0998851894374302</v>
      </c>
    </row>
    <row r="74" spans="1:33" x14ac:dyDescent="0.25">
      <c r="A74" s="6" t="s">
        <v>90</v>
      </c>
      <c r="B74" s="6" t="s">
        <v>91</v>
      </c>
      <c r="C74" s="6" t="s">
        <v>15</v>
      </c>
      <c r="D74" s="6">
        <v>539.03159324199999</v>
      </c>
      <c r="E74" s="6">
        <v>566.18367893000004</v>
      </c>
      <c r="F74" s="6">
        <v>678.78472783999996</v>
      </c>
      <c r="G74" s="6">
        <v>673.22269065099999</v>
      </c>
      <c r="H74" s="6">
        <v>775.77730935199997</v>
      </c>
      <c r="I74" s="6">
        <v>549.45761636600002</v>
      </c>
      <c r="J74" s="6">
        <v>573.62963128199999</v>
      </c>
      <c r="K74" s="6">
        <v>707.46983150699998</v>
      </c>
      <c r="L74" s="6">
        <v>647.02569826299998</v>
      </c>
      <c r="M74" s="6">
        <v>523.11875273600003</v>
      </c>
      <c r="N74" s="6">
        <v>585.29846980800005</v>
      </c>
      <c r="O74" s="6">
        <v>372.58463263599998</v>
      </c>
      <c r="P74" s="6">
        <v>319.583742175</v>
      </c>
      <c r="Q74" s="6">
        <v>203.450320971</v>
      </c>
      <c r="R74" s="6">
        <v>375.38130420099998</v>
      </c>
      <c r="S74" s="6">
        <v>6.6629368757066096</v>
      </c>
      <c r="T74" s="6">
        <v>6.99856216233374</v>
      </c>
      <c r="U74" s="6">
        <v>8.3904169078288806</v>
      </c>
      <c r="V74" s="6">
        <v>8.32166490302013</v>
      </c>
      <c r="W74" s="6">
        <v>9.5893363331994497</v>
      </c>
      <c r="X74" s="6">
        <v>6.7918123160533597</v>
      </c>
      <c r="Y74" s="6">
        <v>7.0906011283663304</v>
      </c>
      <c r="Z74" s="6">
        <v>8.7449917368417491</v>
      </c>
      <c r="AA74" s="6">
        <v>7.9978454668256997</v>
      </c>
      <c r="AB74" s="6">
        <v>6.4662392180295001</v>
      </c>
      <c r="AC74" s="6">
        <v>7.2348389346216804</v>
      </c>
      <c r="AD74" s="6">
        <v>4.6054960771055899</v>
      </c>
      <c r="AE74" s="6">
        <v>3.95035528030383</v>
      </c>
      <c r="AF74" s="6">
        <v>2.5148370948331999</v>
      </c>
      <c r="AG74" s="6">
        <v>4.6400655649302296</v>
      </c>
    </row>
    <row r="75" spans="1:33" x14ac:dyDescent="0.25">
      <c r="A75" s="6" t="s">
        <v>92</v>
      </c>
      <c r="B75" s="6" t="s">
        <v>93</v>
      </c>
      <c r="C75" s="6" t="s">
        <v>15</v>
      </c>
      <c r="D75" s="6">
        <v>1100.7212728290001</v>
      </c>
      <c r="E75" s="6">
        <v>1070.1588140900001</v>
      </c>
      <c r="F75" s="6">
        <v>1303.1199130970001</v>
      </c>
      <c r="G75" s="6">
        <v>1387.439034254</v>
      </c>
      <c r="H75" s="6">
        <v>1574.560965765</v>
      </c>
      <c r="I75" s="6">
        <v>1335.3598402790001</v>
      </c>
      <c r="J75" s="6">
        <v>1148.072919942</v>
      </c>
      <c r="K75" s="6">
        <v>1016.75695653</v>
      </c>
      <c r="L75" s="6">
        <v>1092.081591589</v>
      </c>
      <c r="M75" s="6">
        <v>975.58229726800005</v>
      </c>
      <c r="N75" s="6">
        <v>833.14639436799996</v>
      </c>
      <c r="O75" s="6">
        <v>514.84649230800005</v>
      </c>
      <c r="P75" s="6">
        <v>382.61674289400003</v>
      </c>
      <c r="Q75" s="6">
        <v>222.10102669599999</v>
      </c>
      <c r="R75" s="6">
        <v>390.43573811300001</v>
      </c>
      <c r="S75" s="6">
        <v>7.6721354487161904</v>
      </c>
      <c r="T75" s="6">
        <v>7.4591121076765798</v>
      </c>
      <c r="U75" s="6">
        <v>9.0828738627936296</v>
      </c>
      <c r="V75" s="6">
        <v>9.6705864240041297</v>
      </c>
      <c r="W75" s="6">
        <v>10.9748446766752</v>
      </c>
      <c r="X75" s="6">
        <v>9.3075893237398208</v>
      </c>
      <c r="Y75" s="6">
        <v>8.0021810827367403</v>
      </c>
      <c r="Z75" s="6">
        <v>7.0868959122356001</v>
      </c>
      <c r="AA75" s="6">
        <v>7.6119160213795602</v>
      </c>
      <c r="AB75" s="6">
        <v>6.7999044906008503</v>
      </c>
      <c r="AC75" s="6">
        <v>5.8071122490187701</v>
      </c>
      <c r="AD75" s="6">
        <v>3.5885306496634199</v>
      </c>
      <c r="AE75" s="6">
        <v>2.6668763009229299</v>
      </c>
      <c r="AF75" s="6">
        <v>1.54806598379912</v>
      </c>
      <c r="AG75" s="6">
        <v>2.72137546603751</v>
      </c>
    </row>
    <row r="76" spans="1:33" x14ac:dyDescent="0.25">
      <c r="A76" s="6" t="s">
        <v>94</v>
      </c>
      <c r="B76" s="6" t="s">
        <v>95</v>
      </c>
      <c r="C76" s="6" t="s">
        <v>15</v>
      </c>
      <c r="D76" s="6">
        <v>2100.437763851</v>
      </c>
      <c r="E76" s="6">
        <v>2609.551552203</v>
      </c>
      <c r="F76" s="6">
        <v>2714.0106839710002</v>
      </c>
      <c r="G76" s="6">
        <v>2799.219166501</v>
      </c>
      <c r="H76" s="6">
        <v>2647.7808334689998</v>
      </c>
      <c r="I76" s="6">
        <v>1868.145698972</v>
      </c>
      <c r="J76" s="6">
        <v>2394.2943268069998</v>
      </c>
      <c r="K76" s="6">
        <v>2207.0227644480001</v>
      </c>
      <c r="L76" s="6">
        <v>1875.4499584790001</v>
      </c>
      <c r="M76" s="6">
        <v>2127.6261311779999</v>
      </c>
      <c r="N76" s="6">
        <v>1843.461120296</v>
      </c>
      <c r="O76" s="6">
        <v>978.28031324999995</v>
      </c>
      <c r="P76" s="6">
        <v>946.57770622700002</v>
      </c>
      <c r="Q76" s="6">
        <v>728.67393369900003</v>
      </c>
      <c r="R76" s="6">
        <v>1471.4680468019999</v>
      </c>
      <c r="S76" s="6">
        <v>7.1657947729258904</v>
      </c>
      <c r="T76" s="6">
        <v>8.9026731447508904</v>
      </c>
      <c r="U76" s="6">
        <v>9.2590429993068906</v>
      </c>
      <c r="V76" s="6">
        <v>9.54973787693228</v>
      </c>
      <c r="W76" s="6">
        <v>9.0330950923006892</v>
      </c>
      <c r="X76" s="6">
        <v>6.3733136563941404</v>
      </c>
      <c r="Y76" s="6">
        <v>8.1683076105161803</v>
      </c>
      <c r="Z76" s="6">
        <v>7.5294171821659397</v>
      </c>
      <c r="AA76" s="6">
        <v>6.3982326639915801</v>
      </c>
      <c r="AB76" s="6">
        <v>7.2585498470486298</v>
      </c>
      <c r="AC76" s="6">
        <v>6.2891004376582202</v>
      </c>
      <c r="AD76" s="6">
        <v>3.3374737760811102</v>
      </c>
      <c r="AE76" s="6">
        <v>3.22931804797373</v>
      </c>
      <c r="AF76" s="6">
        <v>2.4859236275081802</v>
      </c>
      <c r="AG76" s="6">
        <v>5.0200192644456898</v>
      </c>
    </row>
    <row r="77" spans="1:33" x14ac:dyDescent="0.25">
      <c r="A77" s="6" t="s">
        <v>96</v>
      </c>
      <c r="B77" s="6" t="s">
        <v>97</v>
      </c>
      <c r="C77" s="6" t="s">
        <v>15</v>
      </c>
      <c r="D77" s="6">
        <v>1002.762621224</v>
      </c>
      <c r="E77" s="6">
        <v>1294.650515086</v>
      </c>
      <c r="F77" s="6">
        <v>1352.586863692</v>
      </c>
      <c r="G77" s="6">
        <v>1581.6129393609999</v>
      </c>
      <c r="H77" s="6">
        <v>1295.3870606309999</v>
      </c>
      <c r="I77" s="6">
        <v>1143.3320308110001</v>
      </c>
      <c r="J77" s="6">
        <v>1217.372342701</v>
      </c>
      <c r="K77" s="6">
        <v>1252.7687778280001</v>
      </c>
      <c r="L77" s="6">
        <v>1113.9098516060001</v>
      </c>
      <c r="M77" s="6">
        <v>1249.228527988</v>
      </c>
      <c r="N77" s="6">
        <v>1021.388469105</v>
      </c>
      <c r="O77" s="6">
        <v>831.88281664500005</v>
      </c>
      <c r="P77" s="6">
        <v>744.04071485400004</v>
      </c>
      <c r="Q77" s="6">
        <v>645.934557767</v>
      </c>
      <c r="R77" s="6">
        <v>1351.1419107439999</v>
      </c>
      <c r="S77" s="6">
        <v>5.86479483694864</v>
      </c>
      <c r="T77" s="6">
        <v>7.5719412509225901</v>
      </c>
      <c r="U77" s="6">
        <v>7.9107899385226199</v>
      </c>
      <c r="V77" s="6">
        <v>9.2502803799100608</v>
      </c>
      <c r="W77" s="6">
        <v>7.5762490386462904</v>
      </c>
      <c r="X77" s="6">
        <v>6.6869343245299104</v>
      </c>
      <c r="Y77" s="6">
        <v>7.1199692519472402</v>
      </c>
      <c r="Z77" s="6">
        <v>7.3269901615677204</v>
      </c>
      <c r="AA77" s="6">
        <v>6.51485467074043</v>
      </c>
      <c r="AB77" s="6">
        <v>7.3062845244172303</v>
      </c>
      <c r="AC77" s="6">
        <v>5.9737306650042798</v>
      </c>
      <c r="AD77" s="6">
        <v>4.8653808436244503</v>
      </c>
      <c r="AE77" s="6">
        <v>4.3516242534338998</v>
      </c>
      <c r="AF77" s="6">
        <v>3.7778369269234702</v>
      </c>
      <c r="AG77" s="6">
        <v>7.9023389328611602</v>
      </c>
    </row>
    <row r="78" spans="1:33" x14ac:dyDescent="0.25">
      <c r="A78" s="6" t="s">
        <v>98</v>
      </c>
      <c r="B78" s="6" t="s">
        <v>99</v>
      </c>
      <c r="C78" s="6" t="s">
        <v>15</v>
      </c>
      <c r="D78" s="6">
        <v>7137.3331055899998</v>
      </c>
      <c r="E78" s="6">
        <v>7688.8690664599999</v>
      </c>
      <c r="F78" s="6">
        <v>7362.7978280300003</v>
      </c>
      <c r="G78" s="6">
        <v>9321.6698081300001</v>
      </c>
      <c r="H78" s="6">
        <v>8829.3301919900005</v>
      </c>
      <c r="I78" s="6">
        <v>9198.1049080100001</v>
      </c>
      <c r="J78" s="6">
        <v>7114.8193577499997</v>
      </c>
      <c r="K78" s="6">
        <v>6578.0001094899999</v>
      </c>
      <c r="L78" s="6">
        <v>7446.0698734300004</v>
      </c>
      <c r="M78" s="6">
        <v>6342.7495330800002</v>
      </c>
      <c r="N78" s="6">
        <v>7273.2562179799997</v>
      </c>
      <c r="O78" s="6">
        <v>5105.6631842400002</v>
      </c>
      <c r="P78" s="6">
        <v>3384.5007370200001</v>
      </c>
      <c r="Q78" s="6">
        <v>2684.01470948</v>
      </c>
      <c r="R78" s="6">
        <v>5346.8213695699997</v>
      </c>
      <c r="S78" s="6">
        <v>7.0797043124687997</v>
      </c>
      <c r="T78" s="6">
        <v>7.62678702009734</v>
      </c>
      <c r="U78" s="6">
        <v>7.3033485706466799</v>
      </c>
      <c r="V78" s="6">
        <v>9.2464040789046003</v>
      </c>
      <c r="W78" s="6">
        <v>8.7580397484159995</v>
      </c>
      <c r="X78" s="6">
        <v>9.1238368758180304</v>
      </c>
      <c r="Y78" s="6">
        <v>7.0573723468291698</v>
      </c>
      <c r="Z78" s="6">
        <v>6.52488752502002</v>
      </c>
      <c r="AA78" s="6">
        <v>7.3859482546189401</v>
      </c>
      <c r="AB78" s="6">
        <v>6.2915364265521401</v>
      </c>
      <c r="AC78" s="6">
        <v>7.2145299442160402</v>
      </c>
      <c r="AD78" s="6">
        <v>5.06443865358714</v>
      </c>
      <c r="AE78" s="6">
        <v>3.3571733459753701</v>
      </c>
      <c r="AF78" s="6">
        <v>2.6623432355360799</v>
      </c>
      <c r="AG78" s="6">
        <v>5.3036496613136501</v>
      </c>
    </row>
    <row r="79" spans="1:33" x14ac:dyDescent="0.25">
      <c r="A79" t="s">
        <v>18</v>
      </c>
    </row>
    <row r="80" spans="1:33" x14ac:dyDescent="0.25">
      <c r="A80" t="s">
        <v>19</v>
      </c>
    </row>
    <row r="81" spans="1:33" x14ac:dyDescent="0.25">
      <c r="A81" t="s">
        <v>20</v>
      </c>
    </row>
    <row r="82" spans="1:33" x14ac:dyDescent="0.25">
      <c r="A82" t="s">
        <v>21</v>
      </c>
    </row>
    <row r="83" spans="1:33" x14ac:dyDescent="0.25">
      <c r="A83" t="s">
        <v>22</v>
      </c>
    </row>
    <row r="86" spans="1:33" x14ac:dyDescent="0.25">
      <c r="L86" s="7" t="str">
        <f>HYPERLINK("#'Indice'!A1", "Ir al índice")</f>
        <v>Ir al índice</v>
      </c>
    </row>
    <row r="87" spans="1:33" ht="17.25" x14ac:dyDescent="0.3">
      <c r="A87" s="4" t="s">
        <v>414</v>
      </c>
    </row>
    <row r="88" spans="1:33" x14ac:dyDescent="0.25">
      <c r="A88" s="5" t="s">
        <v>24</v>
      </c>
      <c r="B88" s="5" t="s">
        <v>101</v>
      </c>
      <c r="C88" s="5" t="s">
        <v>11</v>
      </c>
      <c r="D88" s="5" t="s">
        <v>382</v>
      </c>
      <c r="E88" s="5" t="s">
        <v>383</v>
      </c>
      <c r="F88" s="5" t="s">
        <v>384</v>
      </c>
      <c r="G88" s="5" t="s">
        <v>385</v>
      </c>
      <c r="H88" s="5" t="s">
        <v>386</v>
      </c>
      <c r="I88" s="5" t="s">
        <v>387</v>
      </c>
      <c r="J88" s="5" t="s">
        <v>388</v>
      </c>
      <c r="K88" s="5" t="s">
        <v>389</v>
      </c>
      <c r="L88" s="5" t="s">
        <v>390</v>
      </c>
      <c r="M88" s="5" t="s">
        <v>391</v>
      </c>
      <c r="N88" s="5" t="s">
        <v>392</v>
      </c>
      <c r="O88" s="5" t="s">
        <v>393</v>
      </c>
      <c r="P88" s="5" t="s">
        <v>394</v>
      </c>
      <c r="Q88" s="5" t="s">
        <v>395</v>
      </c>
      <c r="R88" s="5" t="s">
        <v>396</v>
      </c>
      <c r="S88" s="5" t="s">
        <v>397</v>
      </c>
      <c r="T88" s="5" t="s">
        <v>398</v>
      </c>
      <c r="U88" s="5" t="s">
        <v>399</v>
      </c>
      <c r="V88" s="5" t="s">
        <v>400</v>
      </c>
      <c r="W88" s="5" t="s">
        <v>401</v>
      </c>
      <c r="X88" s="5" t="s">
        <v>402</v>
      </c>
      <c r="Y88" s="5" t="s">
        <v>403</v>
      </c>
      <c r="Z88" s="5" t="s">
        <v>404</v>
      </c>
      <c r="AA88" s="5" t="s">
        <v>405</v>
      </c>
      <c r="AB88" s="5" t="s">
        <v>406</v>
      </c>
      <c r="AC88" s="5" t="s">
        <v>407</v>
      </c>
      <c r="AD88" s="5" t="s">
        <v>408</v>
      </c>
      <c r="AE88" s="5" t="s">
        <v>409</v>
      </c>
      <c r="AF88" s="5" t="s">
        <v>410</v>
      </c>
      <c r="AG88" s="5" t="s">
        <v>411</v>
      </c>
    </row>
    <row r="89" spans="1:33" x14ac:dyDescent="0.25">
      <c r="A89" s="6" t="s">
        <v>102</v>
      </c>
      <c r="B89" s="6" t="s">
        <v>103</v>
      </c>
      <c r="C89" s="6" t="s">
        <v>15</v>
      </c>
      <c r="D89" s="6">
        <v>27679.885010810001</v>
      </c>
      <c r="E89" s="6">
        <v>31302.730501277001</v>
      </c>
      <c r="F89" s="6">
        <v>27379.111777651</v>
      </c>
      <c r="G89" s="6">
        <v>33418.239348007999</v>
      </c>
      <c r="H89" s="6">
        <v>47856.547737408997</v>
      </c>
      <c r="I89" s="6">
        <v>40096.902421806997</v>
      </c>
      <c r="J89" s="6">
        <v>42965.864308393997</v>
      </c>
      <c r="K89" s="6">
        <v>46074.542550384998</v>
      </c>
      <c r="L89" s="6">
        <v>37723.522124684998</v>
      </c>
      <c r="M89" s="6">
        <v>37169.399582646998</v>
      </c>
      <c r="N89" s="6">
        <v>38232.782913258998</v>
      </c>
      <c r="O89" s="6">
        <v>30396.593711575999</v>
      </c>
      <c r="P89" s="6">
        <v>26594.732440871001</v>
      </c>
      <c r="Q89" s="6">
        <v>22331.118129789</v>
      </c>
      <c r="R89" s="6">
        <v>39702.027443198</v>
      </c>
      <c r="S89" s="6">
        <v>5.2332442866494198</v>
      </c>
      <c r="T89" s="6">
        <v>5.9181906098366701</v>
      </c>
      <c r="U89" s="6">
        <v>5.1763791731060804</v>
      </c>
      <c r="V89" s="6">
        <v>6.3181552260620499</v>
      </c>
      <c r="W89" s="6">
        <v>9.0479062657866205</v>
      </c>
      <c r="X89" s="6">
        <v>7.5808438304318004</v>
      </c>
      <c r="Y89" s="6">
        <v>8.1232585982580705</v>
      </c>
      <c r="Z89" s="6">
        <v>8.7109948783248896</v>
      </c>
      <c r="AA89" s="6">
        <v>7.1321252438079998</v>
      </c>
      <c r="AB89" s="6">
        <v>7.0273611298641896</v>
      </c>
      <c r="AC89" s="6">
        <v>7.2284076565123403</v>
      </c>
      <c r="AD89" s="6">
        <v>5.7468735983760402</v>
      </c>
      <c r="AE89" s="6">
        <v>5.0280820005865099</v>
      </c>
      <c r="AF89" s="6">
        <v>4.2219899512433603</v>
      </c>
      <c r="AG89" s="6">
        <v>7.5061875511539302</v>
      </c>
    </row>
    <row r="90" spans="1:33" x14ac:dyDescent="0.25">
      <c r="A90" s="6" t="s">
        <v>104</v>
      </c>
      <c r="B90" s="6" t="s">
        <v>105</v>
      </c>
      <c r="C90" s="6" t="s">
        <v>15</v>
      </c>
      <c r="D90" s="6">
        <v>7694.1526779759997</v>
      </c>
      <c r="E90" s="6">
        <v>7578.7676282149996</v>
      </c>
      <c r="F90" s="6">
        <v>5615.0796933199999</v>
      </c>
      <c r="G90" s="6">
        <v>8032.0872440040002</v>
      </c>
      <c r="H90" s="6">
        <v>14539.912756172</v>
      </c>
      <c r="I90" s="6">
        <v>12645.292944688001</v>
      </c>
      <c r="J90" s="6">
        <v>15728.385870431001</v>
      </c>
      <c r="K90" s="6">
        <v>17376.438493080001</v>
      </c>
      <c r="L90" s="6">
        <v>12364.031128320001</v>
      </c>
      <c r="M90" s="6">
        <v>9445.6589201549996</v>
      </c>
      <c r="N90" s="6">
        <v>10180.192641236999</v>
      </c>
      <c r="O90" s="6">
        <v>8454.2454710170005</v>
      </c>
      <c r="P90" s="6">
        <v>6731.2353263229998</v>
      </c>
      <c r="Q90" s="6">
        <v>5462.2704150640002</v>
      </c>
      <c r="R90" s="6">
        <v>12658.248787551</v>
      </c>
      <c r="S90" s="6">
        <v>4.9798407039842196</v>
      </c>
      <c r="T90" s="6">
        <v>4.9051607240722204</v>
      </c>
      <c r="U90" s="6">
        <v>3.6342146540645199</v>
      </c>
      <c r="V90" s="6">
        <v>5.1985600844829403</v>
      </c>
      <c r="W90" s="6">
        <v>9.4105813084296202</v>
      </c>
      <c r="X90" s="6">
        <v>8.1843377893986506</v>
      </c>
      <c r="Y90" s="6">
        <v>10.179789697927699</v>
      </c>
      <c r="Z90" s="6">
        <v>11.246449000916</v>
      </c>
      <c r="AA90" s="6">
        <v>8.0022983758014696</v>
      </c>
      <c r="AB90" s="6">
        <v>6.1134576782161201</v>
      </c>
      <c r="AC90" s="6">
        <v>6.5888655724685297</v>
      </c>
      <c r="AD90" s="6">
        <v>5.4717910444584001</v>
      </c>
      <c r="AE90" s="6">
        <v>4.3566174300218803</v>
      </c>
      <c r="AF90" s="6">
        <v>3.5353128131920499</v>
      </c>
      <c r="AG90" s="6">
        <v>8.1927231225657806</v>
      </c>
    </row>
    <row r="91" spans="1:33" x14ac:dyDescent="0.25">
      <c r="A91" s="6" t="s">
        <v>106</v>
      </c>
      <c r="B91" s="6" t="s">
        <v>107</v>
      </c>
      <c r="C91" s="6" t="s">
        <v>15</v>
      </c>
      <c r="D91" s="6">
        <v>6704.5974922619998</v>
      </c>
      <c r="E91" s="6">
        <v>6570.7082405000001</v>
      </c>
      <c r="F91" s="6">
        <v>6890.694267674</v>
      </c>
      <c r="G91" s="6">
        <v>8285.8121859889998</v>
      </c>
      <c r="H91" s="6">
        <v>10920.187814082999</v>
      </c>
      <c r="I91" s="6">
        <v>9601.2349127639991</v>
      </c>
      <c r="J91" s="6">
        <v>8067.5813520259999</v>
      </c>
      <c r="K91" s="6">
        <v>8172.2114057179997</v>
      </c>
      <c r="L91" s="6">
        <v>6918.9980909180003</v>
      </c>
      <c r="M91" s="6">
        <v>6592.7295328500004</v>
      </c>
      <c r="N91" s="6">
        <v>6306.2447060430004</v>
      </c>
      <c r="O91" s="6">
        <v>5102.3592395360001</v>
      </c>
      <c r="P91" s="6">
        <v>4105.456994618</v>
      </c>
      <c r="Q91" s="6">
        <v>3004.6069898360001</v>
      </c>
      <c r="R91" s="6">
        <v>5740.5767754609997</v>
      </c>
      <c r="S91" s="6">
        <v>6.5103292669190402</v>
      </c>
      <c r="T91" s="6">
        <v>6.3803195064109604</v>
      </c>
      <c r="U91" s="6">
        <v>6.6910338185110296</v>
      </c>
      <c r="V91" s="6">
        <v>8.0457276722273701</v>
      </c>
      <c r="W91" s="6">
        <v>10.603771279085599</v>
      </c>
      <c r="X91" s="6">
        <v>9.3230355324497793</v>
      </c>
      <c r="Y91" s="6">
        <v>7.8338201584753202</v>
      </c>
      <c r="Z91" s="6">
        <v>7.9354185171443499</v>
      </c>
      <c r="AA91" s="6">
        <v>6.7185175278677498</v>
      </c>
      <c r="AB91" s="6">
        <v>6.4017027235611401</v>
      </c>
      <c r="AC91" s="6">
        <v>6.1235189019905798</v>
      </c>
      <c r="AD91" s="6">
        <v>4.9545164681137104</v>
      </c>
      <c r="AE91" s="6">
        <v>3.9864998393992401</v>
      </c>
      <c r="AF91" s="6">
        <v>2.91754737612434</v>
      </c>
      <c r="AG91" s="6">
        <v>5.5742414117197896</v>
      </c>
    </row>
    <row r="92" spans="1:33" x14ac:dyDescent="0.25">
      <c r="A92" s="6" t="s">
        <v>108</v>
      </c>
      <c r="B92" s="6" t="s">
        <v>109</v>
      </c>
      <c r="C92" s="6" t="s">
        <v>15</v>
      </c>
      <c r="D92" s="6">
        <v>26303.68582377</v>
      </c>
      <c r="E92" s="6">
        <v>28356.030158584999</v>
      </c>
      <c r="F92" s="6">
        <v>31182.284017180002</v>
      </c>
      <c r="G92" s="6">
        <v>34703.504843378003</v>
      </c>
      <c r="H92" s="6">
        <v>37202.495156593999</v>
      </c>
      <c r="I92" s="6">
        <v>31621.130312621</v>
      </c>
      <c r="J92" s="6">
        <v>29562.061383619999</v>
      </c>
      <c r="K92" s="6">
        <v>25974.721900327</v>
      </c>
      <c r="L92" s="6">
        <v>24734.140928962999</v>
      </c>
      <c r="M92" s="6">
        <v>24859.607543798</v>
      </c>
      <c r="N92" s="6">
        <v>25280.337930792</v>
      </c>
      <c r="O92" s="6">
        <v>17898.135859057998</v>
      </c>
      <c r="P92" s="6">
        <v>14267.225707905</v>
      </c>
      <c r="Q92" s="6">
        <v>10372.804213248</v>
      </c>
      <c r="R92" s="6">
        <v>20473.834219764001</v>
      </c>
      <c r="S92" s="6">
        <v>6.8715348867785302</v>
      </c>
      <c r="T92" s="6">
        <v>7.4076861999765899</v>
      </c>
      <c r="U92" s="6">
        <v>8.1460124603472206</v>
      </c>
      <c r="V92" s="6">
        <v>9.0658908345561002</v>
      </c>
      <c r="W92" s="6">
        <v>9.7187232639743204</v>
      </c>
      <c r="X92" s="6">
        <v>8.2606559992512398</v>
      </c>
      <c r="Y92" s="6">
        <v>7.7227479632935498</v>
      </c>
      <c r="Z92" s="6">
        <v>6.7855968516463099</v>
      </c>
      <c r="AA92" s="6">
        <v>6.4615093651352797</v>
      </c>
      <c r="AB92" s="6">
        <v>6.4942860728081504</v>
      </c>
      <c r="AC92" s="6">
        <v>6.6041970393368201</v>
      </c>
      <c r="AD92" s="6">
        <v>4.6756817956165602</v>
      </c>
      <c r="AE92" s="6">
        <v>3.72714834895186</v>
      </c>
      <c r="AF92" s="6">
        <v>2.7097755996099102</v>
      </c>
      <c r="AG92" s="6">
        <v>5.3485533187175403</v>
      </c>
    </row>
    <row r="93" spans="1:33" x14ac:dyDescent="0.25">
      <c r="A93" s="6" t="s">
        <v>110</v>
      </c>
      <c r="B93" s="6" t="s">
        <v>111</v>
      </c>
      <c r="C93" s="6" t="s">
        <v>15</v>
      </c>
      <c r="D93" s="6">
        <v>26316.872934133</v>
      </c>
      <c r="E93" s="6">
        <v>30974.690867445999</v>
      </c>
      <c r="F93" s="6">
        <v>32977.436197825002</v>
      </c>
      <c r="G93" s="6">
        <v>34768.145312510998</v>
      </c>
      <c r="H93" s="6">
        <v>36516.854687653002</v>
      </c>
      <c r="I93" s="6">
        <v>30024.810364086999</v>
      </c>
      <c r="J93" s="6">
        <v>27533.904991549</v>
      </c>
      <c r="K93" s="6">
        <v>28052.376292366</v>
      </c>
      <c r="L93" s="6">
        <v>23353.893338571001</v>
      </c>
      <c r="M93" s="6">
        <v>18842.402633218</v>
      </c>
      <c r="N93" s="6">
        <v>20541.612379603001</v>
      </c>
      <c r="O93" s="6">
        <v>16667.543933436998</v>
      </c>
      <c r="P93" s="6">
        <v>11891.025824896</v>
      </c>
      <c r="Q93" s="6">
        <v>8022.3464661910002</v>
      </c>
      <c r="R93" s="6">
        <v>12328.083775143999</v>
      </c>
      <c r="S93" s="6">
        <v>7.33444615403985</v>
      </c>
      <c r="T93" s="6">
        <v>8.6325682718427093</v>
      </c>
      <c r="U93" s="6">
        <v>9.1907283474217394</v>
      </c>
      <c r="V93" s="6">
        <v>9.6897944641326799</v>
      </c>
      <c r="W93" s="6">
        <v>10.1771553592947</v>
      </c>
      <c r="X93" s="6">
        <v>8.3678389697673499</v>
      </c>
      <c r="Y93" s="6">
        <v>7.6736299208650003</v>
      </c>
      <c r="Z93" s="6">
        <v>7.8181265655756</v>
      </c>
      <c r="AA93" s="6">
        <v>6.5086712090621699</v>
      </c>
      <c r="AB93" s="6">
        <v>5.2513301208682899</v>
      </c>
      <c r="AC93" s="6">
        <v>5.7248955942614597</v>
      </c>
      <c r="AD93" s="6">
        <v>4.6452024830553702</v>
      </c>
      <c r="AE93" s="6">
        <v>3.3139989256048801</v>
      </c>
      <c r="AF93" s="6">
        <v>2.2358077394907698</v>
      </c>
      <c r="AG93" s="6">
        <v>3.43580587471742</v>
      </c>
    </row>
    <row r="94" spans="1:33" x14ac:dyDescent="0.25">
      <c r="A94" s="6" t="s">
        <v>112</v>
      </c>
      <c r="B94" s="6" t="s">
        <v>113</v>
      </c>
      <c r="C94" s="6" t="s">
        <v>15</v>
      </c>
      <c r="D94" s="6">
        <v>10217.021853353001</v>
      </c>
      <c r="E94" s="6">
        <v>12201.123520581001</v>
      </c>
      <c r="F94" s="6">
        <v>12793.854626050999</v>
      </c>
      <c r="G94" s="6">
        <v>14601.484923529</v>
      </c>
      <c r="H94" s="6">
        <v>15952.515076726</v>
      </c>
      <c r="I94" s="6">
        <v>15530.144503056999</v>
      </c>
      <c r="J94" s="6">
        <v>12897.797762484</v>
      </c>
      <c r="K94" s="6">
        <v>14628.456461686001</v>
      </c>
      <c r="L94" s="6">
        <v>10464.999704473001</v>
      </c>
      <c r="M94" s="6">
        <v>9632.7318421660002</v>
      </c>
      <c r="N94" s="6">
        <v>11097.869725425</v>
      </c>
      <c r="O94" s="6">
        <v>8564.0324271089994</v>
      </c>
      <c r="P94" s="6">
        <v>6915.6604851900001</v>
      </c>
      <c r="Q94" s="6">
        <v>5127.1886012249997</v>
      </c>
      <c r="R94" s="6">
        <v>9815.118485772</v>
      </c>
      <c r="S94" s="6">
        <v>5.9944976844774196</v>
      </c>
      <c r="T94" s="6">
        <v>7.1586033329411896</v>
      </c>
      <c r="U94" s="6">
        <v>7.5063685907879902</v>
      </c>
      <c r="V94" s="6">
        <v>8.5669355336948403</v>
      </c>
      <c r="W94" s="6">
        <v>9.3596075315863594</v>
      </c>
      <c r="X94" s="6">
        <v>9.1117956484181395</v>
      </c>
      <c r="Y94" s="6">
        <v>7.5673537682309098</v>
      </c>
      <c r="Z94" s="6">
        <v>8.5827601864507592</v>
      </c>
      <c r="AA94" s="6">
        <v>6.1399904391838902</v>
      </c>
      <c r="AB94" s="6">
        <v>5.65168495789269</v>
      </c>
      <c r="AC94" s="6">
        <v>6.5113058703950797</v>
      </c>
      <c r="AD94" s="6">
        <v>5.0246611283548104</v>
      </c>
      <c r="AE94" s="6">
        <v>4.0575337275508101</v>
      </c>
      <c r="AF94" s="6">
        <v>3.00820734643293</v>
      </c>
      <c r="AG94" s="6">
        <v>5.7586942536021803</v>
      </c>
    </row>
    <row r="95" spans="1:33" x14ac:dyDescent="0.25">
      <c r="A95" s="6" t="s">
        <v>114</v>
      </c>
      <c r="B95" s="6" t="s">
        <v>115</v>
      </c>
      <c r="C95" s="6" t="s">
        <v>15</v>
      </c>
      <c r="D95" s="6">
        <v>46330.182545137999</v>
      </c>
      <c r="E95" s="6">
        <v>56104.108296746002</v>
      </c>
      <c r="F95" s="6">
        <v>58988.709157071004</v>
      </c>
      <c r="G95" s="6">
        <v>64941.162740245003</v>
      </c>
      <c r="H95" s="6">
        <v>68217.837259303997</v>
      </c>
      <c r="I95" s="6">
        <v>56769.458342716003</v>
      </c>
      <c r="J95" s="6">
        <v>58059.771062997999</v>
      </c>
      <c r="K95" s="6">
        <v>54533.584235046997</v>
      </c>
      <c r="L95" s="6">
        <v>45728.093204190998</v>
      </c>
      <c r="M95" s="6">
        <v>42264.425616121</v>
      </c>
      <c r="N95" s="6">
        <v>43333.667537829002</v>
      </c>
      <c r="O95" s="6">
        <v>30990.27277594</v>
      </c>
      <c r="P95" s="6">
        <v>23067.662495485001</v>
      </c>
      <c r="Q95" s="6">
        <v>13700.69447242</v>
      </c>
      <c r="R95" s="6">
        <v>21540.370256176</v>
      </c>
      <c r="S95" s="6">
        <v>6.7677786852056201</v>
      </c>
      <c r="T95" s="6">
        <v>8.1955254096669297</v>
      </c>
      <c r="U95" s="6">
        <v>8.6168995365401209</v>
      </c>
      <c r="V95" s="6">
        <v>9.4864166908408301</v>
      </c>
      <c r="W95" s="6">
        <v>9.9650638005697605</v>
      </c>
      <c r="X95" s="6">
        <v>8.2927178145301994</v>
      </c>
      <c r="Y95" s="6">
        <v>8.4812029541487703</v>
      </c>
      <c r="Z95" s="6">
        <v>7.9661078100489302</v>
      </c>
      <c r="AA95" s="6">
        <v>6.6798272206440403</v>
      </c>
      <c r="AB95" s="6">
        <v>6.1738647057685601</v>
      </c>
      <c r="AC95" s="6">
        <v>6.3300564643486998</v>
      </c>
      <c r="AD95" s="6">
        <v>4.5269691596266997</v>
      </c>
      <c r="AE95" s="6">
        <v>3.36965722943917</v>
      </c>
      <c r="AF95" s="6">
        <v>2.00135770957995</v>
      </c>
      <c r="AG95" s="6">
        <v>3.1465548090417301</v>
      </c>
    </row>
    <row r="96" spans="1:33" x14ac:dyDescent="0.25">
      <c r="A96" s="6" t="s">
        <v>116</v>
      </c>
      <c r="B96" s="6" t="s">
        <v>117</v>
      </c>
      <c r="C96" s="6" t="s">
        <v>15</v>
      </c>
      <c r="D96" s="6">
        <v>63481.880375642999</v>
      </c>
      <c r="E96" s="6">
        <v>69438.151145290001</v>
      </c>
      <c r="F96" s="6">
        <v>71395.968479518997</v>
      </c>
      <c r="G96" s="6">
        <v>80944.740551263007</v>
      </c>
      <c r="H96" s="6">
        <v>100308.25944846599</v>
      </c>
      <c r="I96" s="6">
        <v>86232.933793888005</v>
      </c>
      <c r="J96" s="6">
        <v>81497.617987436999</v>
      </c>
      <c r="K96" s="6">
        <v>81954.981600219005</v>
      </c>
      <c r="L96" s="6">
        <v>70413.883792239998</v>
      </c>
      <c r="M96" s="6">
        <v>69771.238772355005</v>
      </c>
      <c r="N96" s="6">
        <v>67926.344053837005</v>
      </c>
      <c r="O96" s="6">
        <v>48219.984556181997</v>
      </c>
      <c r="P96" s="6">
        <v>39455.949123637001</v>
      </c>
      <c r="Q96" s="6">
        <v>29938.488322804998</v>
      </c>
      <c r="R96" s="6">
        <v>48684.577997414002</v>
      </c>
      <c r="S96" s="6">
        <v>6.2874201220831401</v>
      </c>
      <c r="T96" s="6">
        <v>6.8773455695974999</v>
      </c>
      <c r="U96" s="6">
        <v>7.0712531859087102</v>
      </c>
      <c r="V96" s="6">
        <v>8.0169898482414794</v>
      </c>
      <c r="W96" s="6">
        <v>9.9348060444252901</v>
      </c>
      <c r="X96" s="6">
        <v>8.5407470590613102</v>
      </c>
      <c r="Y96" s="6">
        <v>8.0717483509303793</v>
      </c>
      <c r="Z96" s="6">
        <v>8.1170469017152396</v>
      </c>
      <c r="AA96" s="6">
        <v>6.9739848159762303</v>
      </c>
      <c r="AB96" s="6">
        <v>6.9103354847738103</v>
      </c>
      <c r="AC96" s="6">
        <v>6.7276120350635003</v>
      </c>
      <c r="AD96" s="6">
        <v>4.7758399623808598</v>
      </c>
      <c r="AE96" s="6">
        <v>3.9078257762356201</v>
      </c>
      <c r="AF96" s="6">
        <v>2.9651902683364502</v>
      </c>
      <c r="AG96" s="6">
        <v>4.8218545752704696</v>
      </c>
    </row>
    <row r="97" spans="1:33" x14ac:dyDescent="0.25">
      <c r="A97" s="6" t="s">
        <v>118</v>
      </c>
      <c r="B97" s="6" t="s">
        <v>119</v>
      </c>
      <c r="C97" s="6" t="s">
        <v>15</v>
      </c>
      <c r="D97" s="6">
        <v>19496.682918908999</v>
      </c>
      <c r="E97" s="6">
        <v>20506.607445663001</v>
      </c>
      <c r="F97" s="6">
        <v>24833.709636256001</v>
      </c>
      <c r="G97" s="6">
        <v>28398.297409362</v>
      </c>
      <c r="H97" s="6">
        <v>33277.702590701003</v>
      </c>
      <c r="I97" s="6">
        <v>27752.830236082002</v>
      </c>
      <c r="J97" s="6">
        <v>29697.616571875998</v>
      </c>
      <c r="K97" s="6">
        <v>31295.127796788001</v>
      </c>
      <c r="L97" s="6">
        <v>27157.920789448999</v>
      </c>
      <c r="M97" s="6">
        <v>26349.868906394</v>
      </c>
      <c r="N97" s="6">
        <v>25975.635698845999</v>
      </c>
      <c r="O97" s="6">
        <v>20722.117067381001</v>
      </c>
      <c r="P97" s="6">
        <v>15991.705092384</v>
      </c>
      <c r="Q97" s="6">
        <v>11100.688489441</v>
      </c>
      <c r="R97" s="6">
        <v>18917.489350168998</v>
      </c>
      <c r="S97" s="6">
        <v>5.3936612090842297</v>
      </c>
      <c r="T97" s="6">
        <v>5.6730518503903404</v>
      </c>
      <c r="U97" s="6">
        <v>6.8701233384078897</v>
      </c>
      <c r="V97" s="6">
        <v>7.8562489720935602</v>
      </c>
      <c r="W97" s="6">
        <v>9.2061123595966894</v>
      </c>
      <c r="X97" s="6">
        <v>7.6776836608179204</v>
      </c>
      <c r="Y97" s="6">
        <v>8.2156992126406205</v>
      </c>
      <c r="Z97" s="6">
        <v>8.6576428171359208</v>
      </c>
      <c r="AA97" s="6">
        <v>7.5131048953649398</v>
      </c>
      <c r="AB97" s="6">
        <v>7.2895613256875498</v>
      </c>
      <c r="AC97" s="6">
        <v>7.1860315538233701</v>
      </c>
      <c r="AD97" s="6">
        <v>5.7326715247564497</v>
      </c>
      <c r="AE97" s="6">
        <v>4.4240263732376999</v>
      </c>
      <c r="AF97" s="6">
        <v>3.0709507431932002</v>
      </c>
      <c r="AG97" s="6">
        <v>5.2334301637696301</v>
      </c>
    </row>
    <row r="98" spans="1:33" x14ac:dyDescent="0.25">
      <c r="A98" s="6" t="s">
        <v>120</v>
      </c>
      <c r="B98" s="6" t="s">
        <v>121</v>
      </c>
      <c r="C98" s="6" t="s">
        <v>15</v>
      </c>
      <c r="D98" s="6">
        <v>43414.963477160003</v>
      </c>
      <c r="E98" s="6">
        <v>45550.412533870003</v>
      </c>
      <c r="F98" s="6">
        <v>47396.623988569998</v>
      </c>
      <c r="G98" s="6">
        <v>60477.513639980003</v>
      </c>
      <c r="H98" s="6">
        <v>73541.486360630006</v>
      </c>
      <c r="I98" s="6">
        <v>65462.103647349999</v>
      </c>
      <c r="J98" s="6">
        <v>65710.758769330001</v>
      </c>
      <c r="K98" s="6">
        <v>62948.702636809998</v>
      </c>
      <c r="L98" s="6">
        <v>52639.951124200001</v>
      </c>
      <c r="M98" s="6">
        <v>53434.55851938</v>
      </c>
      <c r="N98" s="6">
        <v>59246.925302939999</v>
      </c>
      <c r="O98" s="6">
        <v>43812.662615939997</v>
      </c>
      <c r="P98" s="6">
        <v>34482.674752660001</v>
      </c>
      <c r="Q98" s="6">
        <v>26065.981473430002</v>
      </c>
      <c r="R98" s="6">
        <v>51953.681157350002</v>
      </c>
      <c r="S98" s="6">
        <v>5.52255561385227</v>
      </c>
      <c r="T98" s="6">
        <v>5.79419320678572</v>
      </c>
      <c r="U98" s="6">
        <v>6.0290386291220903</v>
      </c>
      <c r="V98" s="6">
        <v>7.6929796944320001</v>
      </c>
      <c r="W98" s="6">
        <v>9.3547688590271498</v>
      </c>
      <c r="X98" s="6">
        <v>8.3270393209576596</v>
      </c>
      <c r="Y98" s="6">
        <v>8.3586692390739294</v>
      </c>
      <c r="Z98" s="6">
        <v>8.0073247398795893</v>
      </c>
      <c r="AA98" s="6">
        <v>6.6960106449656802</v>
      </c>
      <c r="AB98" s="6">
        <v>6.7970878584330698</v>
      </c>
      <c r="AC98" s="6">
        <v>7.5364439752982797</v>
      </c>
      <c r="AD98" s="6">
        <v>5.5731445222743403</v>
      </c>
      <c r="AE98" s="6">
        <v>4.3863330470409903</v>
      </c>
      <c r="AF98" s="6">
        <v>3.3156962666199301</v>
      </c>
      <c r="AG98" s="6">
        <v>6.6087143822372898</v>
      </c>
    </row>
    <row r="99" spans="1:33" x14ac:dyDescent="0.25">
      <c r="A99" s="6" t="s">
        <v>122</v>
      </c>
      <c r="B99" s="6" t="s">
        <v>123</v>
      </c>
      <c r="C99" s="6" t="s">
        <v>15</v>
      </c>
      <c r="D99" s="6">
        <v>64647.507367101003</v>
      </c>
      <c r="E99" s="6">
        <v>73344.897410887002</v>
      </c>
      <c r="F99" s="6">
        <v>77318.595220924995</v>
      </c>
      <c r="G99" s="6">
        <v>89266.664445066999</v>
      </c>
      <c r="H99" s="6">
        <v>106834.335556829</v>
      </c>
      <c r="I99" s="6">
        <v>92971.918629894994</v>
      </c>
      <c r="J99" s="6">
        <v>87977.744045492</v>
      </c>
      <c r="K99" s="6">
        <v>94586.714533445003</v>
      </c>
      <c r="L99" s="6">
        <v>86517.609887856001</v>
      </c>
      <c r="M99" s="6">
        <v>78855.279180717</v>
      </c>
      <c r="N99" s="6">
        <v>78544.733722246994</v>
      </c>
      <c r="O99" s="6">
        <v>63208.303672046</v>
      </c>
      <c r="P99" s="6">
        <v>47985.521529454003</v>
      </c>
      <c r="Q99" s="6">
        <v>36462.614507065002</v>
      </c>
      <c r="R99" s="6">
        <v>59345.560291704001</v>
      </c>
      <c r="S99" s="6">
        <v>5.6814593052146201</v>
      </c>
      <c r="T99" s="6">
        <v>6.4458177407959401</v>
      </c>
      <c r="U99" s="6">
        <v>6.7950408325812299</v>
      </c>
      <c r="V99" s="6">
        <v>7.8450808393424998</v>
      </c>
      <c r="W99" s="6">
        <v>9.3889920058179399</v>
      </c>
      <c r="X99" s="6">
        <v>8.1707121238874194</v>
      </c>
      <c r="Y99" s="6">
        <v>7.7318058022051401</v>
      </c>
      <c r="Z99" s="6">
        <v>8.3126262917477494</v>
      </c>
      <c r="AA99" s="6">
        <v>7.60348387403464</v>
      </c>
      <c r="AB99" s="6">
        <v>6.9300902372389803</v>
      </c>
      <c r="AC99" s="6">
        <v>6.9027983669631796</v>
      </c>
      <c r="AD99" s="6">
        <v>5.5549768226196203</v>
      </c>
      <c r="AE99" s="6">
        <v>4.2171430719049301</v>
      </c>
      <c r="AF99" s="6">
        <v>3.20446787386952</v>
      </c>
      <c r="AG99" s="6">
        <v>5.2155048117765803</v>
      </c>
    </row>
    <row r="100" spans="1:33" x14ac:dyDescent="0.25">
      <c r="A100" s="6" t="s">
        <v>124</v>
      </c>
      <c r="B100" s="6" t="s">
        <v>125</v>
      </c>
      <c r="C100" s="6" t="s">
        <v>15</v>
      </c>
      <c r="D100" s="6">
        <v>6576.9259409209999</v>
      </c>
      <c r="E100" s="6">
        <v>6397.6573106699998</v>
      </c>
      <c r="F100" s="6">
        <v>7103.4167483399997</v>
      </c>
      <c r="G100" s="6">
        <v>9525.1512885100001</v>
      </c>
      <c r="H100" s="6">
        <v>11681.848711549999</v>
      </c>
      <c r="I100" s="6">
        <v>11214.869895932001</v>
      </c>
      <c r="J100" s="6">
        <v>9827.2305702400008</v>
      </c>
      <c r="K100" s="6">
        <v>11109.444694702999</v>
      </c>
      <c r="L100" s="6">
        <v>9695.0646410810004</v>
      </c>
      <c r="M100" s="6">
        <v>8696.3150079999996</v>
      </c>
      <c r="N100" s="6">
        <v>10893.07519043</v>
      </c>
      <c r="O100" s="6">
        <v>7182.2926841620001</v>
      </c>
      <c r="P100" s="6">
        <v>6527.6666505809999</v>
      </c>
      <c r="Q100" s="6">
        <v>5139.7211906889997</v>
      </c>
      <c r="R100" s="6">
        <v>12319.319475032</v>
      </c>
      <c r="S100" s="6">
        <v>4.9121860787808602</v>
      </c>
      <c r="T100" s="6">
        <v>4.7782936071624604</v>
      </c>
      <c r="U100" s="6">
        <v>5.3054124641835703</v>
      </c>
      <c r="V100" s="6">
        <v>7.1141618406529004</v>
      </c>
      <c r="W100" s="6">
        <v>8.7249598263325296</v>
      </c>
      <c r="X100" s="6">
        <v>8.3761818626197293</v>
      </c>
      <c r="Y100" s="6">
        <v>7.3397793488522503</v>
      </c>
      <c r="Z100" s="6">
        <v>8.2974417018696105</v>
      </c>
      <c r="AA100" s="6">
        <v>7.2410670259318097</v>
      </c>
      <c r="AB100" s="6">
        <v>6.4951191335763498</v>
      </c>
      <c r="AC100" s="6">
        <v>8.1358392638446304</v>
      </c>
      <c r="AD100" s="6">
        <v>5.3643234626311802</v>
      </c>
      <c r="AE100" s="6">
        <v>4.8753952128911804</v>
      </c>
      <c r="AF100" s="6">
        <v>3.8387640530709701</v>
      </c>
      <c r="AG100" s="6">
        <v>9.2010751175999896</v>
      </c>
    </row>
    <row r="101" spans="1:33" x14ac:dyDescent="0.25">
      <c r="A101" s="6" t="s">
        <v>126</v>
      </c>
      <c r="B101" s="6" t="s">
        <v>127</v>
      </c>
      <c r="C101" s="6" t="s">
        <v>15</v>
      </c>
      <c r="D101" s="6">
        <v>5323.4490542780004</v>
      </c>
      <c r="E101" s="6">
        <v>6016.095100128</v>
      </c>
      <c r="F101" s="6">
        <v>5850.4558457630001</v>
      </c>
      <c r="G101" s="6">
        <v>8391.7629245040007</v>
      </c>
      <c r="H101" s="6">
        <v>12368.237075722</v>
      </c>
      <c r="I101" s="6">
        <v>12374.809003168</v>
      </c>
      <c r="J101" s="6">
        <v>11496.993518485</v>
      </c>
      <c r="K101" s="6">
        <v>12751.040504163</v>
      </c>
      <c r="L101" s="6">
        <v>11720.286223448</v>
      </c>
      <c r="M101" s="6">
        <v>9687.5472257029996</v>
      </c>
      <c r="N101" s="6">
        <v>11213.323524908999</v>
      </c>
      <c r="O101" s="6">
        <v>9354.4347891710004</v>
      </c>
      <c r="P101" s="6">
        <v>7869.7480263839998</v>
      </c>
      <c r="Q101" s="6">
        <v>6195.7677906019999</v>
      </c>
      <c r="R101" s="6">
        <v>12597.049392927</v>
      </c>
      <c r="S101" s="6">
        <v>3.7172068167263501</v>
      </c>
      <c r="T101" s="6">
        <v>4.2008610373191297</v>
      </c>
      <c r="U101" s="6">
        <v>4.0852000515249198</v>
      </c>
      <c r="V101" s="6">
        <v>5.8597195219234504</v>
      </c>
      <c r="W101" s="6">
        <v>8.6363736554997192</v>
      </c>
      <c r="X101" s="6">
        <v>8.6409626378027795</v>
      </c>
      <c r="Y101" s="6">
        <v>8.0280100820026306</v>
      </c>
      <c r="Z101" s="6">
        <v>8.9036739525737794</v>
      </c>
      <c r="AA101" s="6">
        <v>8.1839287648998909</v>
      </c>
      <c r="AB101" s="6">
        <v>6.7645273238414898</v>
      </c>
      <c r="AC101" s="6">
        <v>7.8299317265849</v>
      </c>
      <c r="AD101" s="6">
        <v>6.5319247747820599</v>
      </c>
      <c r="AE101" s="6">
        <v>5.4952119784230602</v>
      </c>
      <c r="AF101" s="6">
        <v>4.3263211559376797</v>
      </c>
      <c r="AG101" s="6">
        <v>8.7961465201581799</v>
      </c>
    </row>
    <row r="102" spans="1:33" x14ac:dyDescent="0.25">
      <c r="A102" s="6" t="s">
        <v>128</v>
      </c>
      <c r="B102" s="6" t="s">
        <v>129</v>
      </c>
      <c r="C102" s="6" t="s">
        <v>15</v>
      </c>
      <c r="D102" s="6">
        <v>3871.8233231889999</v>
      </c>
      <c r="E102" s="6">
        <v>4440.1847418839998</v>
      </c>
      <c r="F102" s="6">
        <v>4592.9919349029997</v>
      </c>
      <c r="G102" s="6">
        <v>5786.4209257499997</v>
      </c>
      <c r="H102" s="6">
        <v>7622.579074323</v>
      </c>
      <c r="I102" s="6">
        <v>6060.7476945850003</v>
      </c>
      <c r="J102" s="6">
        <v>5297.4766974670001</v>
      </c>
      <c r="K102" s="6">
        <v>5622.7307375270002</v>
      </c>
      <c r="L102" s="6">
        <v>5816.4853041750002</v>
      </c>
      <c r="M102" s="6">
        <v>4911.5376885699998</v>
      </c>
      <c r="N102" s="6">
        <v>5358.021877782</v>
      </c>
      <c r="O102" s="6">
        <v>3705.8308518990002</v>
      </c>
      <c r="P102" s="6">
        <v>3211.4108028720002</v>
      </c>
      <c r="Q102" s="6">
        <v>2224.6986395059998</v>
      </c>
      <c r="R102" s="6">
        <v>4589.0597060629998</v>
      </c>
      <c r="S102" s="6">
        <v>5.2957425910422202</v>
      </c>
      <c r="T102" s="6">
        <v>6.07312717728135</v>
      </c>
      <c r="U102" s="6">
        <v>6.2821314351568898</v>
      </c>
      <c r="V102" s="6">
        <v>7.9144612727197003</v>
      </c>
      <c r="W102" s="6">
        <v>10.425893251821</v>
      </c>
      <c r="X102" s="6">
        <v>8.2896756955684001</v>
      </c>
      <c r="Y102" s="6">
        <v>7.2457007022528899</v>
      </c>
      <c r="Z102" s="6">
        <v>7.6905716400713002</v>
      </c>
      <c r="AA102" s="6">
        <v>7.9555822630151303</v>
      </c>
      <c r="AB102" s="6">
        <v>6.7178270168190499</v>
      </c>
      <c r="AC102" s="6">
        <v>7.3285122520868304</v>
      </c>
      <c r="AD102" s="6">
        <v>5.0687039772867797</v>
      </c>
      <c r="AE102" s="6">
        <v>4.3924537734575102</v>
      </c>
      <c r="AF102" s="6">
        <v>3.04286387937813</v>
      </c>
      <c r="AG102" s="6">
        <v>6.2767530720428004</v>
      </c>
    </row>
    <row r="103" spans="1:33" x14ac:dyDescent="0.25">
      <c r="A103" s="6" t="s">
        <v>130</v>
      </c>
      <c r="B103" s="6" t="s">
        <v>131</v>
      </c>
      <c r="C103" s="6" t="s">
        <v>15</v>
      </c>
      <c r="D103" s="6">
        <v>4154.2071923889998</v>
      </c>
      <c r="E103" s="6">
        <v>5040.1436337810001</v>
      </c>
      <c r="F103" s="6">
        <v>5347.6491735150003</v>
      </c>
      <c r="G103" s="6">
        <v>5893.5306240370001</v>
      </c>
      <c r="H103" s="6">
        <v>7750.4693759680003</v>
      </c>
      <c r="I103" s="6">
        <v>6115.3516427739996</v>
      </c>
      <c r="J103" s="6">
        <v>5702.7047161410001</v>
      </c>
      <c r="K103" s="6">
        <v>5733.6631482379998</v>
      </c>
      <c r="L103" s="6">
        <v>5705.8211928700002</v>
      </c>
      <c r="M103" s="6">
        <v>5336.833129785</v>
      </c>
      <c r="N103" s="6">
        <v>5677.6261697890004</v>
      </c>
      <c r="O103" s="6">
        <v>4582.0455906770003</v>
      </c>
      <c r="P103" s="6">
        <v>3765.55763213</v>
      </c>
      <c r="Q103" s="6">
        <v>2794.1272371199998</v>
      </c>
      <c r="R103" s="6">
        <v>5736.269540448</v>
      </c>
      <c r="S103" s="6">
        <v>5.2362196132987497</v>
      </c>
      <c r="T103" s="6">
        <v>6.3529086843330598</v>
      </c>
      <c r="U103" s="6">
        <v>6.7405076806717998</v>
      </c>
      <c r="V103" s="6">
        <v>7.4285704145181404</v>
      </c>
      <c r="W103" s="6">
        <v>9.7691708379563096</v>
      </c>
      <c r="X103" s="6">
        <v>7.7081673424423398</v>
      </c>
      <c r="Y103" s="6">
        <v>7.1880416408254701</v>
      </c>
      <c r="Z103" s="6">
        <v>7.2270635629001001</v>
      </c>
      <c r="AA103" s="6">
        <v>7.1919698407965003</v>
      </c>
      <c r="AB103" s="6">
        <v>6.7268744703636898</v>
      </c>
      <c r="AC103" s="6">
        <v>7.1564310903161097</v>
      </c>
      <c r="AD103" s="6">
        <v>5.7754935851272098</v>
      </c>
      <c r="AE103" s="6">
        <v>4.7463416760941302</v>
      </c>
      <c r="AF103" s="6">
        <v>3.5218907395531698</v>
      </c>
      <c r="AG103" s="6">
        <v>7.2303488208032096</v>
      </c>
    </row>
    <row r="104" spans="1:33" x14ac:dyDescent="0.25">
      <c r="A104" s="6" t="s">
        <v>132</v>
      </c>
      <c r="B104" s="6" t="s">
        <v>133</v>
      </c>
      <c r="C104" s="6" t="s">
        <v>15</v>
      </c>
      <c r="D104" s="6">
        <v>11668.65716778</v>
      </c>
      <c r="E104" s="6">
        <v>13229.313932139999</v>
      </c>
      <c r="F104" s="6">
        <v>15139.028900060001</v>
      </c>
      <c r="G104" s="6">
        <v>18898.632000204001</v>
      </c>
      <c r="H104" s="6">
        <v>21077.508391865998</v>
      </c>
      <c r="I104" s="6">
        <v>18295.570610187999</v>
      </c>
      <c r="J104" s="6">
        <v>18592.352274411998</v>
      </c>
      <c r="K104" s="6">
        <v>17620.047751859001</v>
      </c>
      <c r="L104" s="6">
        <v>16952.957310450001</v>
      </c>
      <c r="M104" s="6">
        <v>17027.174558601</v>
      </c>
      <c r="N104" s="6">
        <v>18802.868269735001</v>
      </c>
      <c r="O104" s="6">
        <v>13386.195748324</v>
      </c>
      <c r="P104" s="6">
        <v>11352.517859035999</v>
      </c>
      <c r="Q104" s="6">
        <v>8609.2023235310007</v>
      </c>
      <c r="R104" s="6">
        <v>20461.972901611</v>
      </c>
      <c r="S104" s="6">
        <v>4.8394772463605698</v>
      </c>
      <c r="T104" s="6">
        <v>5.48674649010474</v>
      </c>
      <c r="U104" s="6">
        <v>6.2787846827943401</v>
      </c>
      <c r="V104" s="6">
        <v>7.8380483921381199</v>
      </c>
      <c r="W104" s="6">
        <v>8.7417190175119401</v>
      </c>
      <c r="X104" s="6">
        <v>7.5879337617074896</v>
      </c>
      <c r="Y104" s="6">
        <v>7.7110214564179804</v>
      </c>
      <c r="Z104" s="6">
        <v>7.3077663478163197</v>
      </c>
      <c r="AA104" s="6">
        <v>7.0310962077956001</v>
      </c>
      <c r="AB104" s="6">
        <v>7.0618771861506699</v>
      </c>
      <c r="AC104" s="6">
        <v>7.7983311917810001</v>
      </c>
      <c r="AD104" s="6">
        <v>5.5518119015632701</v>
      </c>
      <c r="AE104" s="6">
        <v>4.7083611316827501</v>
      </c>
      <c r="AF104" s="6">
        <v>3.5705941270678001</v>
      </c>
      <c r="AG104" s="6">
        <v>8.4864308591074007</v>
      </c>
    </row>
    <row r="105" spans="1:33" x14ac:dyDescent="0.25">
      <c r="A105" s="6" t="s">
        <v>134</v>
      </c>
      <c r="B105" s="6" t="s">
        <v>135</v>
      </c>
      <c r="C105" s="6" t="s">
        <v>15</v>
      </c>
      <c r="D105" s="6">
        <v>674.487229426</v>
      </c>
      <c r="E105" s="6">
        <v>769.89336013299999</v>
      </c>
      <c r="F105" s="6">
        <v>770.61941059399999</v>
      </c>
      <c r="G105" s="6">
        <v>1724.8253111680001</v>
      </c>
      <c r="H105" s="6">
        <v>2072.174688952</v>
      </c>
      <c r="I105" s="6">
        <v>1401.282260708</v>
      </c>
      <c r="J105" s="6">
        <v>1143.9304608929999</v>
      </c>
      <c r="K105" s="6">
        <v>1185.398353368</v>
      </c>
      <c r="L105" s="6">
        <v>1380.060335897</v>
      </c>
      <c r="M105" s="6">
        <v>1062.266075818</v>
      </c>
      <c r="N105" s="6">
        <v>1193.062513526</v>
      </c>
      <c r="O105" s="6">
        <v>1077.716354727</v>
      </c>
      <c r="P105" s="6">
        <v>817.47944554499998</v>
      </c>
      <c r="Q105" s="6">
        <v>635.035843656</v>
      </c>
      <c r="R105" s="6">
        <v>1140.7683560359999</v>
      </c>
      <c r="S105" s="6">
        <v>3.9561688627386702</v>
      </c>
      <c r="T105" s="6">
        <v>4.5157684328278203</v>
      </c>
      <c r="U105" s="6">
        <v>4.5200270430746396</v>
      </c>
      <c r="V105" s="6">
        <v>10.116870849450301</v>
      </c>
      <c r="W105" s="6">
        <v>12.1542300950066</v>
      </c>
      <c r="X105" s="6">
        <v>8.2191463468312609</v>
      </c>
      <c r="Y105" s="6">
        <v>6.7096630938061299</v>
      </c>
      <c r="Z105" s="6">
        <v>6.9528908049558398</v>
      </c>
      <c r="AA105" s="6">
        <v>8.0946702789654292</v>
      </c>
      <c r="AB105" s="6">
        <v>6.2306649996489503</v>
      </c>
      <c r="AC105" s="6">
        <v>6.9978445275072998</v>
      </c>
      <c r="AD105" s="6">
        <v>6.3212877863730697</v>
      </c>
      <c r="AE105" s="6">
        <v>4.7948820782659798</v>
      </c>
      <c r="AF105" s="6">
        <v>3.7247688640937899</v>
      </c>
      <c r="AG105" s="6">
        <v>6.6911159364542803</v>
      </c>
    </row>
    <row r="106" spans="1:33" x14ac:dyDescent="0.25">
      <c r="A106" s="6" t="s">
        <v>136</v>
      </c>
      <c r="B106" s="6" t="s">
        <v>137</v>
      </c>
      <c r="C106" s="6" t="s">
        <v>15</v>
      </c>
      <c r="D106" s="6">
        <v>23868.610037850001</v>
      </c>
      <c r="E106" s="6">
        <v>26649.50555966</v>
      </c>
      <c r="F106" s="6">
        <v>27064.88440259</v>
      </c>
      <c r="G106" s="6">
        <v>30513.20806198</v>
      </c>
      <c r="H106" s="6">
        <v>35129.791937829999</v>
      </c>
      <c r="I106" s="6">
        <v>29615.556900449999</v>
      </c>
      <c r="J106" s="6">
        <v>28824.873133699999</v>
      </c>
      <c r="K106" s="6">
        <v>27418.004182100001</v>
      </c>
      <c r="L106" s="6">
        <v>23901.197830450001</v>
      </c>
      <c r="M106" s="6">
        <v>22051.957027659999</v>
      </c>
      <c r="N106" s="6">
        <v>24600.410925799999</v>
      </c>
      <c r="O106" s="6">
        <v>18202.99197522</v>
      </c>
      <c r="P106" s="6">
        <v>15380.365657640001</v>
      </c>
      <c r="Q106" s="6">
        <v>9790.8274542500003</v>
      </c>
      <c r="R106" s="6">
        <v>18709.814912670001</v>
      </c>
      <c r="S106" s="6">
        <v>6.5986061223425496</v>
      </c>
      <c r="T106" s="6">
        <v>7.36739970465469</v>
      </c>
      <c r="U106" s="6">
        <v>7.4822334286001997</v>
      </c>
      <c r="V106" s="6">
        <v>8.43554112329155</v>
      </c>
      <c r="W106" s="6">
        <v>9.7118206627865007</v>
      </c>
      <c r="X106" s="6">
        <v>8.1873806128635493</v>
      </c>
      <c r="Y106" s="6">
        <v>7.9687918162876299</v>
      </c>
      <c r="Z106" s="6">
        <v>7.5798552982985203</v>
      </c>
      <c r="AA106" s="6">
        <v>6.6076151935629897</v>
      </c>
      <c r="AB106" s="6">
        <v>6.0963825887474696</v>
      </c>
      <c r="AC106" s="6">
        <v>6.8009164291390096</v>
      </c>
      <c r="AD106" s="6">
        <v>5.0323154177040799</v>
      </c>
      <c r="AE106" s="6">
        <v>4.2519851315779498</v>
      </c>
      <c r="AF106" s="6">
        <v>2.7067271148158101</v>
      </c>
      <c r="AG106" s="6">
        <v>5.1724293553275098</v>
      </c>
    </row>
    <row r="107" spans="1:33" x14ac:dyDescent="0.25">
      <c r="A107" s="6" t="s">
        <v>138</v>
      </c>
      <c r="B107" s="6" t="s">
        <v>139</v>
      </c>
      <c r="C107" s="6" t="s">
        <v>15</v>
      </c>
      <c r="D107" s="6">
        <v>50243.23870835</v>
      </c>
      <c r="E107" s="6">
        <v>51026.551353723</v>
      </c>
      <c r="F107" s="6">
        <v>51709.209938065003</v>
      </c>
      <c r="G107" s="6">
        <v>53873.473852764</v>
      </c>
      <c r="H107" s="6">
        <v>64664.526147010998</v>
      </c>
      <c r="I107" s="6">
        <v>54850.230952687998</v>
      </c>
      <c r="J107" s="6">
        <v>47737.840637906003</v>
      </c>
      <c r="K107" s="6">
        <v>45089.063598419998</v>
      </c>
      <c r="L107" s="6">
        <v>36466.612456026996</v>
      </c>
      <c r="M107" s="6">
        <v>33675.517670152003</v>
      </c>
      <c r="N107" s="6">
        <v>36625.734685458003</v>
      </c>
      <c r="O107" s="6">
        <v>24952.845892443002</v>
      </c>
      <c r="P107" s="6">
        <v>19640.621608525998</v>
      </c>
      <c r="Q107" s="6">
        <v>14285.700939056</v>
      </c>
      <c r="R107" s="6">
        <v>21957.831559495</v>
      </c>
      <c r="S107" s="6">
        <v>8.28004639235448</v>
      </c>
      <c r="T107" s="6">
        <v>8.4091357028795208</v>
      </c>
      <c r="U107" s="6">
        <v>8.5216373029714703</v>
      </c>
      <c r="V107" s="6">
        <v>8.8783063012227306</v>
      </c>
      <c r="W107" s="6">
        <v>10.656663268562101</v>
      </c>
      <c r="X107" s="6">
        <v>9.0392751063664196</v>
      </c>
      <c r="Y107" s="6">
        <v>7.8671587523874296</v>
      </c>
      <c r="Z107" s="6">
        <v>7.4306423706060398</v>
      </c>
      <c r="AA107" s="6">
        <v>6.0096691748045004</v>
      </c>
      <c r="AB107" s="6">
        <v>5.54969893987092</v>
      </c>
      <c r="AC107" s="6">
        <v>6.0358923936019897</v>
      </c>
      <c r="AD107" s="6">
        <v>4.1122094618546701</v>
      </c>
      <c r="AE107" s="6">
        <v>3.2367590600055798</v>
      </c>
      <c r="AF107" s="6">
        <v>2.3542723272539998</v>
      </c>
      <c r="AG107" s="6">
        <v>3.6186334452581401</v>
      </c>
    </row>
    <row r="108" spans="1:33" x14ac:dyDescent="0.25">
      <c r="A108" s="6" t="s">
        <v>140</v>
      </c>
      <c r="B108" s="6" t="s">
        <v>141</v>
      </c>
      <c r="C108" s="6" t="s">
        <v>15</v>
      </c>
      <c r="D108" s="6">
        <v>252.901143491</v>
      </c>
      <c r="E108" s="6">
        <v>320.177557992</v>
      </c>
      <c r="F108" s="6">
        <v>316.92129849600002</v>
      </c>
      <c r="G108" s="6">
        <v>307.04715857299999</v>
      </c>
      <c r="H108" s="6">
        <v>213.952841433</v>
      </c>
      <c r="I108" s="6">
        <v>234.62426268600001</v>
      </c>
      <c r="J108" s="6">
        <v>242.38127144000001</v>
      </c>
      <c r="K108" s="6">
        <v>199.50012920099999</v>
      </c>
      <c r="L108" s="6">
        <v>157.906561745</v>
      </c>
      <c r="M108" s="6">
        <v>225.75433588300001</v>
      </c>
      <c r="N108" s="6">
        <v>191.83343901200001</v>
      </c>
      <c r="O108" s="6">
        <v>139.63145201399999</v>
      </c>
      <c r="P108" s="6">
        <v>78.180253402999995</v>
      </c>
      <c r="Q108" s="6">
        <v>88.227614852000002</v>
      </c>
      <c r="R108" s="6">
        <v>166.96067971799999</v>
      </c>
      <c r="S108" s="6">
        <v>8.0644497288239592</v>
      </c>
      <c r="T108" s="6">
        <v>10.209743558616999</v>
      </c>
      <c r="U108" s="6">
        <v>10.1059087532578</v>
      </c>
      <c r="V108" s="6">
        <v>9.7910445975437597</v>
      </c>
      <c r="W108" s="6">
        <v>6.8224758111339803</v>
      </c>
      <c r="X108" s="6">
        <v>7.4816410296735896</v>
      </c>
      <c r="Y108" s="6">
        <v>7.7289946251503396</v>
      </c>
      <c r="Z108" s="6">
        <v>6.3616112629107304</v>
      </c>
      <c r="AA108" s="6">
        <v>5.03528577002779</v>
      </c>
      <c r="AB108" s="6">
        <v>7.198798976001</v>
      </c>
      <c r="AC108" s="6">
        <v>6.1171377237159303</v>
      </c>
      <c r="AD108" s="6">
        <v>4.4525335464514004</v>
      </c>
      <c r="AE108" s="6">
        <v>2.49299277437885</v>
      </c>
      <c r="AF108" s="6">
        <v>2.8133805756924799</v>
      </c>
      <c r="AG108" s="6">
        <v>5.32400126662142</v>
      </c>
    </row>
    <row r="109" spans="1:33" x14ac:dyDescent="0.25">
      <c r="A109" t="s">
        <v>18</v>
      </c>
    </row>
    <row r="110" spans="1:33" x14ac:dyDescent="0.25">
      <c r="A110" t="s">
        <v>19</v>
      </c>
    </row>
    <row r="111" spans="1:33" x14ac:dyDescent="0.25">
      <c r="A111" t="s">
        <v>20</v>
      </c>
    </row>
    <row r="112" spans="1:33" x14ac:dyDescent="0.25">
      <c r="A112" t="s">
        <v>21</v>
      </c>
    </row>
    <row r="113" spans="1:33" x14ac:dyDescent="0.25">
      <c r="A113" t="s">
        <v>22</v>
      </c>
    </row>
    <row r="116" spans="1:33" x14ac:dyDescent="0.25">
      <c r="L116" s="7" t="str">
        <f>HYPERLINK("#'Indice'!A1", "Ir al índice")</f>
        <v>Ir al índice</v>
      </c>
    </row>
    <row r="117" spans="1:33" ht="17.25" x14ac:dyDescent="0.3">
      <c r="A117" s="4" t="s">
        <v>415</v>
      </c>
    </row>
    <row r="118" spans="1:33" x14ac:dyDescent="0.25">
      <c r="A118" s="5" t="s">
        <v>24</v>
      </c>
      <c r="B118" s="5" t="s">
        <v>101</v>
      </c>
      <c r="C118" s="5" t="s">
        <v>11</v>
      </c>
      <c r="D118" s="5" t="s">
        <v>382</v>
      </c>
      <c r="E118" s="5" t="s">
        <v>383</v>
      </c>
      <c r="F118" s="5" t="s">
        <v>384</v>
      </c>
      <c r="G118" s="5" t="s">
        <v>385</v>
      </c>
      <c r="H118" s="5" t="s">
        <v>386</v>
      </c>
      <c r="I118" s="5" t="s">
        <v>387</v>
      </c>
      <c r="J118" s="5" t="s">
        <v>388</v>
      </c>
      <c r="K118" s="5" t="s">
        <v>389</v>
      </c>
      <c r="L118" s="5" t="s">
        <v>390</v>
      </c>
      <c r="M118" s="5" t="s">
        <v>391</v>
      </c>
      <c r="N118" s="5" t="s">
        <v>392</v>
      </c>
      <c r="O118" s="5" t="s">
        <v>393</v>
      </c>
      <c r="P118" s="5" t="s">
        <v>394</v>
      </c>
      <c r="Q118" s="5" t="s">
        <v>395</v>
      </c>
      <c r="R118" s="5" t="s">
        <v>396</v>
      </c>
      <c r="S118" s="5" t="s">
        <v>397</v>
      </c>
      <c r="T118" s="5" t="s">
        <v>398</v>
      </c>
      <c r="U118" s="5" t="s">
        <v>399</v>
      </c>
      <c r="V118" s="5" t="s">
        <v>400</v>
      </c>
      <c r="W118" s="5" t="s">
        <v>401</v>
      </c>
      <c r="X118" s="5" t="s">
        <v>402</v>
      </c>
      <c r="Y118" s="5" t="s">
        <v>403</v>
      </c>
      <c r="Z118" s="5" t="s">
        <v>404</v>
      </c>
      <c r="AA118" s="5" t="s">
        <v>405</v>
      </c>
      <c r="AB118" s="5" t="s">
        <v>406</v>
      </c>
      <c r="AC118" s="5" t="s">
        <v>407</v>
      </c>
      <c r="AD118" s="5" t="s">
        <v>408</v>
      </c>
      <c r="AE118" s="5" t="s">
        <v>409</v>
      </c>
      <c r="AF118" s="5" t="s">
        <v>410</v>
      </c>
      <c r="AG118" s="5" t="s">
        <v>411</v>
      </c>
    </row>
    <row r="119" spans="1:33" x14ac:dyDescent="0.25">
      <c r="A119" s="6" t="s">
        <v>102</v>
      </c>
      <c r="B119" s="6" t="s">
        <v>103</v>
      </c>
      <c r="C119" s="6" t="s">
        <v>15</v>
      </c>
      <c r="D119" s="6">
        <v>27641.823161029999</v>
      </c>
      <c r="E119" s="6">
        <v>31233.61228958</v>
      </c>
      <c r="F119" s="6">
        <v>27323.56454983</v>
      </c>
      <c r="G119" s="6">
        <v>33381.411752009997</v>
      </c>
      <c r="H119" s="6">
        <v>47817.588248519998</v>
      </c>
      <c r="I119" s="6">
        <v>40078.837434660003</v>
      </c>
      <c r="J119" s="6">
        <v>42909.313044280003</v>
      </c>
      <c r="K119" s="6">
        <v>46045.139061729999</v>
      </c>
      <c r="L119" s="6">
        <v>37706.691391319997</v>
      </c>
      <c r="M119" s="6">
        <v>37161.54524041</v>
      </c>
      <c r="N119" s="6">
        <v>38212.473828330003</v>
      </c>
      <c r="O119" s="6">
        <v>30366.81063122</v>
      </c>
      <c r="P119" s="6">
        <v>26572.179258159998</v>
      </c>
      <c r="Q119" s="6">
        <v>22321.019689770001</v>
      </c>
      <c r="R119" s="6">
        <v>39668.99042106</v>
      </c>
      <c r="S119" s="6">
        <v>5.2308248529031802</v>
      </c>
      <c r="T119" s="6">
        <v>5.9105202453002503</v>
      </c>
      <c r="U119" s="6">
        <v>5.17059890313796</v>
      </c>
      <c r="V119" s="6">
        <v>6.3169609761334504</v>
      </c>
      <c r="W119" s="6">
        <v>9.0488036031169408</v>
      </c>
      <c r="X119" s="6">
        <v>7.5843542485377098</v>
      </c>
      <c r="Y119" s="6">
        <v>8.1199818038579306</v>
      </c>
      <c r="Z119" s="6">
        <v>8.7133926136623696</v>
      </c>
      <c r="AA119" s="6">
        <v>7.1354590940490397</v>
      </c>
      <c r="AB119" s="6">
        <v>7.0322978800425604</v>
      </c>
      <c r="AC119" s="6">
        <v>7.2311712808415498</v>
      </c>
      <c r="AD119" s="6">
        <v>5.7464902668623798</v>
      </c>
      <c r="AE119" s="6">
        <v>5.0284098429273998</v>
      </c>
      <c r="AF119" s="6">
        <v>4.2239379021857397</v>
      </c>
      <c r="AG119" s="6">
        <v>7.5067964864415604</v>
      </c>
    </row>
    <row r="120" spans="1:33" x14ac:dyDescent="0.25">
      <c r="A120" s="6" t="s">
        <v>104</v>
      </c>
      <c r="B120" s="6" t="s">
        <v>105</v>
      </c>
      <c r="C120" s="6" t="s">
        <v>15</v>
      </c>
      <c r="D120" s="6">
        <v>7623.057294237</v>
      </c>
      <c r="E120" s="6">
        <v>7517.2304264140002</v>
      </c>
      <c r="F120" s="6">
        <v>5542.7122788610004</v>
      </c>
      <c r="G120" s="6">
        <v>7964.2539277220003</v>
      </c>
      <c r="H120" s="6">
        <v>14470.746072456999</v>
      </c>
      <c r="I120" s="6">
        <v>12584.592305175</v>
      </c>
      <c r="J120" s="6">
        <v>15659.307692718001</v>
      </c>
      <c r="K120" s="6">
        <v>17314.860635048</v>
      </c>
      <c r="L120" s="6">
        <v>12301.929021316</v>
      </c>
      <c r="M120" s="6">
        <v>9381.958004696</v>
      </c>
      <c r="N120" s="6">
        <v>10131.35233897</v>
      </c>
      <c r="O120" s="6">
        <v>8420.7325961530005</v>
      </c>
      <c r="P120" s="6">
        <v>6677.8480642590002</v>
      </c>
      <c r="Q120" s="6">
        <v>5438.8572341090003</v>
      </c>
      <c r="R120" s="6">
        <v>12635.562105438001</v>
      </c>
      <c r="S120" s="6">
        <v>4.9608286170288602</v>
      </c>
      <c r="T120" s="6">
        <v>4.8919600602171798</v>
      </c>
      <c r="U120" s="6">
        <v>3.6070102358692901</v>
      </c>
      <c r="V120" s="6">
        <v>5.1828678800298</v>
      </c>
      <c r="W120" s="6">
        <v>9.4170735513523294</v>
      </c>
      <c r="X120" s="6">
        <v>8.1896282857994809</v>
      </c>
      <c r="Y120" s="6">
        <v>10.1905493723134</v>
      </c>
      <c r="Z120" s="6">
        <v>11.267927397469499</v>
      </c>
      <c r="AA120" s="6">
        <v>8.0056805528326507</v>
      </c>
      <c r="AB120" s="6">
        <v>6.10546188451774</v>
      </c>
      <c r="AC120" s="6">
        <v>6.59314244566428</v>
      </c>
      <c r="AD120" s="6">
        <v>5.4799288037523199</v>
      </c>
      <c r="AE120" s="6">
        <v>4.34571832516479</v>
      </c>
      <c r="AF120" s="6">
        <v>3.5394248750170201</v>
      </c>
      <c r="AG120" s="6">
        <v>8.22279771297144</v>
      </c>
    </row>
    <row r="121" spans="1:33" x14ac:dyDescent="0.25">
      <c r="A121" s="6" t="s">
        <v>106</v>
      </c>
      <c r="B121" s="6" t="s">
        <v>107</v>
      </c>
      <c r="C121" s="6" t="s">
        <v>15</v>
      </c>
      <c r="D121" s="6">
        <v>6624.0439484130002</v>
      </c>
      <c r="E121" s="6">
        <v>6452.4276734169998</v>
      </c>
      <c r="F121" s="6">
        <v>6788.5283786090004</v>
      </c>
      <c r="G121" s="6">
        <v>8203.562926953</v>
      </c>
      <c r="H121" s="6">
        <v>10856.437073121</v>
      </c>
      <c r="I121" s="6">
        <v>9543.897222439</v>
      </c>
      <c r="J121" s="6">
        <v>7980.6151364469997</v>
      </c>
      <c r="K121" s="6">
        <v>8113.0368383409996</v>
      </c>
      <c r="L121" s="6">
        <v>6877.7171470860003</v>
      </c>
      <c r="M121" s="6">
        <v>6551.5942463949996</v>
      </c>
      <c r="N121" s="6">
        <v>6272.1394096129998</v>
      </c>
      <c r="O121" s="6">
        <v>5070.4919467569998</v>
      </c>
      <c r="P121" s="6">
        <v>4080.9098303820001</v>
      </c>
      <c r="Q121" s="6">
        <v>2987.6527082450002</v>
      </c>
      <c r="R121" s="6">
        <v>5710.9455140740001</v>
      </c>
      <c r="S121" s="6">
        <v>6.4869106571029</v>
      </c>
      <c r="T121" s="6">
        <v>6.3188472426881201</v>
      </c>
      <c r="U121" s="6">
        <v>6.6479898726811104</v>
      </c>
      <c r="V121" s="6">
        <v>8.03372987732293</v>
      </c>
      <c r="W121" s="6">
        <v>10.631683288373701</v>
      </c>
      <c r="X121" s="6">
        <v>9.3463161000565105</v>
      </c>
      <c r="Y121" s="6">
        <v>7.8153976305150898</v>
      </c>
      <c r="Z121" s="6">
        <v>7.9450778916875304</v>
      </c>
      <c r="AA121" s="6">
        <v>6.7353322238540603</v>
      </c>
      <c r="AB121" s="6">
        <v>6.4159608343383496</v>
      </c>
      <c r="AC121" s="6">
        <v>6.1422913700325799</v>
      </c>
      <c r="AD121" s="6">
        <v>4.9655208362638801</v>
      </c>
      <c r="AE121" s="6">
        <v>3.9964253974678599</v>
      </c>
      <c r="AF121" s="6">
        <v>2.92580126940131</v>
      </c>
      <c r="AG121" s="6">
        <v>5.5927155082140301</v>
      </c>
    </row>
    <row r="122" spans="1:33" x14ac:dyDescent="0.25">
      <c r="A122" s="6" t="s">
        <v>108</v>
      </c>
      <c r="B122" s="6" t="s">
        <v>109</v>
      </c>
      <c r="C122" s="6" t="s">
        <v>15</v>
      </c>
      <c r="D122" s="6">
        <v>26294.68582377</v>
      </c>
      <c r="E122" s="6">
        <v>28344.030158584999</v>
      </c>
      <c r="F122" s="6">
        <v>31163.284017180002</v>
      </c>
      <c r="G122" s="6">
        <v>34688.504843378003</v>
      </c>
      <c r="H122" s="6">
        <v>37186.495156593999</v>
      </c>
      <c r="I122" s="6">
        <v>31606.130312621</v>
      </c>
      <c r="J122" s="6">
        <v>29551.061383619999</v>
      </c>
      <c r="K122" s="6">
        <v>25966.721900327</v>
      </c>
      <c r="L122" s="6">
        <v>24727.140928962999</v>
      </c>
      <c r="M122" s="6">
        <v>24853.607543798</v>
      </c>
      <c r="N122" s="6">
        <v>25272.337930792</v>
      </c>
      <c r="O122" s="6">
        <v>17890.135859057998</v>
      </c>
      <c r="P122" s="6">
        <v>14259.225707905</v>
      </c>
      <c r="Q122" s="6">
        <v>10369.804213248</v>
      </c>
      <c r="R122" s="6">
        <v>20466.834219764001</v>
      </c>
      <c r="S122" s="6">
        <v>6.8719124565642096</v>
      </c>
      <c r="T122" s="6">
        <v>7.4074927238695398</v>
      </c>
      <c r="U122" s="6">
        <v>8.1442828813538402</v>
      </c>
      <c r="V122" s="6">
        <v>9.0655720372710604</v>
      </c>
      <c r="W122" s="6">
        <v>9.7184024557371398</v>
      </c>
      <c r="X122" s="6">
        <v>8.2600173302983997</v>
      </c>
      <c r="Y122" s="6">
        <v>7.7229409846463097</v>
      </c>
      <c r="Z122" s="6">
        <v>6.7862016256413202</v>
      </c>
      <c r="AA122" s="6">
        <v>6.4622467407977897</v>
      </c>
      <c r="AB122" s="6">
        <v>6.4952978109512296</v>
      </c>
      <c r="AC122" s="6">
        <v>6.6047297540294299</v>
      </c>
      <c r="AD122" s="6">
        <v>4.6754484264783001</v>
      </c>
      <c r="AE122" s="6">
        <v>3.72653818417306</v>
      </c>
      <c r="AF122" s="6">
        <v>2.71006800471952</v>
      </c>
      <c r="AG122" s="6">
        <v>5.3488485834688602</v>
      </c>
    </row>
    <row r="123" spans="1:33" x14ac:dyDescent="0.25">
      <c r="A123" s="6" t="s">
        <v>110</v>
      </c>
      <c r="B123" s="6" t="s">
        <v>111</v>
      </c>
      <c r="C123" s="6" t="s">
        <v>15</v>
      </c>
      <c r="D123" s="6">
        <v>25740.820771032999</v>
      </c>
      <c r="E123" s="6">
        <v>30238.894182084001</v>
      </c>
      <c r="F123" s="6">
        <v>32093.285046292</v>
      </c>
      <c r="G123" s="6">
        <v>34017.859741685003</v>
      </c>
      <c r="H123" s="6">
        <v>35878.140258505999</v>
      </c>
      <c r="I123" s="6">
        <v>29439.241108483999</v>
      </c>
      <c r="J123" s="6">
        <v>26999.651534084998</v>
      </c>
      <c r="K123" s="6">
        <v>27520.644442975001</v>
      </c>
      <c r="L123" s="6">
        <v>22849.462654327999</v>
      </c>
      <c r="M123" s="6">
        <v>18428.47578561</v>
      </c>
      <c r="N123" s="6">
        <v>20176.524473927999</v>
      </c>
      <c r="O123" s="6">
        <v>16336.350228817</v>
      </c>
      <c r="P123" s="6">
        <v>11662.103936968</v>
      </c>
      <c r="Q123" s="6">
        <v>7868.557061771</v>
      </c>
      <c r="R123" s="6">
        <v>11974.988772105</v>
      </c>
      <c r="S123" s="6">
        <v>7.3288691781992696</v>
      </c>
      <c r="T123" s="6">
        <v>8.6095506248696498</v>
      </c>
      <c r="U123" s="6">
        <v>9.1375286629406904</v>
      </c>
      <c r="V123" s="6">
        <v>9.6854892851629906</v>
      </c>
      <c r="W123" s="6">
        <v>10.215144212012699</v>
      </c>
      <c r="X123" s="6">
        <v>8.3818751821753601</v>
      </c>
      <c r="Y123" s="6">
        <v>7.6872806702789296</v>
      </c>
      <c r="Z123" s="6">
        <v>7.8356166113115897</v>
      </c>
      <c r="AA123" s="6">
        <v>6.5056481327964901</v>
      </c>
      <c r="AB123" s="6">
        <v>5.2469145948265998</v>
      </c>
      <c r="AC123" s="6">
        <v>5.7446151253482398</v>
      </c>
      <c r="AD123" s="6">
        <v>4.6512492643971299</v>
      </c>
      <c r="AE123" s="6">
        <v>3.3204082673534399</v>
      </c>
      <c r="AF123" s="6">
        <v>2.24031804734879</v>
      </c>
      <c r="AG123" s="6">
        <v>3.4094921409780898</v>
      </c>
    </row>
    <row r="124" spans="1:33" x14ac:dyDescent="0.25">
      <c r="A124" s="6" t="s">
        <v>112</v>
      </c>
      <c r="B124" s="6" t="s">
        <v>113</v>
      </c>
      <c r="C124" s="6" t="s">
        <v>15</v>
      </c>
      <c r="D124" s="6">
        <v>10217.021853353001</v>
      </c>
      <c r="E124" s="6">
        <v>12201.123520581001</v>
      </c>
      <c r="F124" s="6">
        <v>12793.854626050999</v>
      </c>
      <c r="G124" s="6">
        <v>14601.484923529</v>
      </c>
      <c r="H124" s="6">
        <v>15952.515076726</v>
      </c>
      <c r="I124" s="6">
        <v>15530.144503056999</v>
      </c>
      <c r="J124" s="6">
        <v>12897.797762484</v>
      </c>
      <c r="K124" s="6">
        <v>14628.456461686001</v>
      </c>
      <c r="L124" s="6">
        <v>10464.999704473001</v>
      </c>
      <c r="M124" s="6">
        <v>9632.7318421660002</v>
      </c>
      <c r="N124" s="6">
        <v>11097.869725425</v>
      </c>
      <c r="O124" s="6">
        <v>8564.0324271089994</v>
      </c>
      <c r="P124" s="6">
        <v>6915.6604851900001</v>
      </c>
      <c r="Q124" s="6">
        <v>5127.1886012249997</v>
      </c>
      <c r="R124" s="6">
        <v>9815.118485772</v>
      </c>
      <c r="S124" s="6">
        <v>5.9944976844774196</v>
      </c>
      <c r="T124" s="6">
        <v>7.1586033329411896</v>
      </c>
      <c r="U124" s="6">
        <v>7.5063685907879902</v>
      </c>
      <c r="V124" s="6">
        <v>8.5669355336948403</v>
      </c>
      <c r="W124" s="6">
        <v>9.3596075315863594</v>
      </c>
      <c r="X124" s="6">
        <v>9.1117956484181395</v>
      </c>
      <c r="Y124" s="6">
        <v>7.5673537682309098</v>
      </c>
      <c r="Z124" s="6">
        <v>8.5827601864507592</v>
      </c>
      <c r="AA124" s="6">
        <v>6.1399904391838902</v>
      </c>
      <c r="AB124" s="6">
        <v>5.65168495789269</v>
      </c>
      <c r="AC124" s="6">
        <v>6.5113058703950797</v>
      </c>
      <c r="AD124" s="6">
        <v>5.0246611283548104</v>
      </c>
      <c r="AE124" s="6">
        <v>4.0575337275508101</v>
      </c>
      <c r="AF124" s="6">
        <v>3.00820734643293</v>
      </c>
      <c r="AG124" s="6">
        <v>5.7586942536021803</v>
      </c>
    </row>
    <row r="125" spans="1:33" x14ac:dyDescent="0.25">
      <c r="A125" s="6" t="s">
        <v>114</v>
      </c>
      <c r="B125" s="6" t="s">
        <v>115</v>
      </c>
      <c r="C125" s="6" t="s">
        <v>15</v>
      </c>
      <c r="D125" s="6">
        <v>46330.182545137999</v>
      </c>
      <c r="E125" s="6">
        <v>56104.108296746002</v>
      </c>
      <c r="F125" s="6">
        <v>58988.709157071004</v>
      </c>
      <c r="G125" s="6">
        <v>64941.162740245003</v>
      </c>
      <c r="H125" s="6">
        <v>68217.837259303997</v>
      </c>
      <c r="I125" s="6">
        <v>56769.458342716003</v>
      </c>
      <c r="J125" s="6">
        <v>58059.771062997999</v>
      </c>
      <c r="K125" s="6">
        <v>54533.584235046997</v>
      </c>
      <c r="L125" s="6">
        <v>45728.093204190998</v>
      </c>
      <c r="M125" s="6">
        <v>42264.425616121</v>
      </c>
      <c r="N125" s="6">
        <v>43333.667537829002</v>
      </c>
      <c r="O125" s="6">
        <v>30990.27277594</v>
      </c>
      <c r="P125" s="6">
        <v>23067.662495485001</v>
      </c>
      <c r="Q125" s="6">
        <v>13700.69447242</v>
      </c>
      <c r="R125" s="6">
        <v>21540.370256176</v>
      </c>
      <c r="S125" s="6">
        <v>6.7677786852056201</v>
      </c>
      <c r="T125" s="6">
        <v>8.1955254096669297</v>
      </c>
      <c r="U125" s="6">
        <v>8.6168995365401209</v>
      </c>
      <c r="V125" s="6">
        <v>9.4864166908408301</v>
      </c>
      <c r="W125" s="6">
        <v>9.9650638005697605</v>
      </c>
      <c r="X125" s="6">
        <v>8.2927178145301994</v>
      </c>
      <c r="Y125" s="6">
        <v>8.4812029541487703</v>
      </c>
      <c r="Z125" s="6">
        <v>7.9661078100489302</v>
      </c>
      <c r="AA125" s="6">
        <v>6.6798272206440403</v>
      </c>
      <c r="AB125" s="6">
        <v>6.1738647057685601</v>
      </c>
      <c r="AC125" s="6">
        <v>6.3300564643486998</v>
      </c>
      <c r="AD125" s="6">
        <v>4.5269691596266997</v>
      </c>
      <c r="AE125" s="6">
        <v>3.36965722943917</v>
      </c>
      <c r="AF125" s="6">
        <v>2.00135770957995</v>
      </c>
      <c r="AG125" s="6">
        <v>3.1465548090417301</v>
      </c>
    </row>
    <row r="126" spans="1:33" x14ac:dyDescent="0.25">
      <c r="A126" s="6" t="s">
        <v>116</v>
      </c>
      <c r="B126" s="6" t="s">
        <v>117</v>
      </c>
      <c r="C126" s="6" t="s">
        <v>15</v>
      </c>
      <c r="D126" s="6">
        <v>63481.880375642999</v>
      </c>
      <c r="E126" s="6">
        <v>69438.151145290001</v>
      </c>
      <c r="F126" s="6">
        <v>71395.968479518997</v>
      </c>
      <c r="G126" s="6">
        <v>80944.740551263007</v>
      </c>
      <c r="H126" s="6">
        <v>100308.25944846599</v>
      </c>
      <c r="I126" s="6">
        <v>86232.933793888005</v>
      </c>
      <c r="J126" s="6">
        <v>81497.617987436999</v>
      </c>
      <c r="K126" s="6">
        <v>81954.981600219005</v>
      </c>
      <c r="L126" s="6">
        <v>70413.883792239998</v>
      </c>
      <c r="M126" s="6">
        <v>69771.238772355005</v>
      </c>
      <c r="N126" s="6">
        <v>67926.344053837005</v>
      </c>
      <c r="O126" s="6">
        <v>48219.984556181997</v>
      </c>
      <c r="P126" s="6">
        <v>39455.949123637001</v>
      </c>
      <c r="Q126" s="6">
        <v>29938.488322804998</v>
      </c>
      <c r="R126" s="6">
        <v>48684.577997414002</v>
      </c>
      <c r="S126" s="6">
        <v>6.2874201220831401</v>
      </c>
      <c r="T126" s="6">
        <v>6.8773455695974999</v>
      </c>
      <c r="U126" s="6">
        <v>7.0712531859087102</v>
      </c>
      <c r="V126" s="6">
        <v>8.0169898482414794</v>
      </c>
      <c r="W126" s="6">
        <v>9.9348060444252901</v>
      </c>
      <c r="X126" s="6">
        <v>8.5407470590613102</v>
      </c>
      <c r="Y126" s="6">
        <v>8.0717483509303793</v>
      </c>
      <c r="Z126" s="6">
        <v>8.1170469017152396</v>
      </c>
      <c r="AA126" s="6">
        <v>6.9739848159762303</v>
      </c>
      <c r="AB126" s="6">
        <v>6.9103354847738103</v>
      </c>
      <c r="AC126" s="6">
        <v>6.7276120350635003</v>
      </c>
      <c r="AD126" s="6">
        <v>4.7758399623808598</v>
      </c>
      <c r="AE126" s="6">
        <v>3.9078257762356201</v>
      </c>
      <c r="AF126" s="6">
        <v>2.9651902683364502</v>
      </c>
      <c r="AG126" s="6">
        <v>4.8218545752704696</v>
      </c>
    </row>
    <row r="127" spans="1:33" x14ac:dyDescent="0.25">
      <c r="A127" s="6" t="s">
        <v>118</v>
      </c>
      <c r="B127" s="6" t="s">
        <v>119</v>
      </c>
      <c r="C127" s="6" t="s">
        <v>15</v>
      </c>
      <c r="D127" s="6">
        <v>19496.682918908999</v>
      </c>
      <c r="E127" s="6">
        <v>20506.607445663001</v>
      </c>
      <c r="F127" s="6">
        <v>24833.709636256001</v>
      </c>
      <c r="G127" s="6">
        <v>28398.297409362</v>
      </c>
      <c r="H127" s="6">
        <v>33277.702590701003</v>
      </c>
      <c r="I127" s="6">
        <v>27752.830236082002</v>
      </c>
      <c r="J127" s="6">
        <v>29697.616571875998</v>
      </c>
      <c r="K127" s="6">
        <v>31295.127796788001</v>
      </c>
      <c r="L127" s="6">
        <v>27157.920789448999</v>
      </c>
      <c r="M127" s="6">
        <v>26349.868906394</v>
      </c>
      <c r="N127" s="6">
        <v>25975.635698845999</v>
      </c>
      <c r="O127" s="6">
        <v>20722.117067381001</v>
      </c>
      <c r="P127" s="6">
        <v>15991.705092384</v>
      </c>
      <c r="Q127" s="6">
        <v>11100.688489441</v>
      </c>
      <c r="R127" s="6">
        <v>18917.489350168998</v>
      </c>
      <c r="S127" s="6">
        <v>5.3936612090842297</v>
      </c>
      <c r="T127" s="6">
        <v>5.6730518503903404</v>
      </c>
      <c r="U127" s="6">
        <v>6.8701233384078897</v>
      </c>
      <c r="V127" s="6">
        <v>7.8562489720935602</v>
      </c>
      <c r="W127" s="6">
        <v>9.2061123595966894</v>
      </c>
      <c r="X127" s="6">
        <v>7.6776836608179204</v>
      </c>
      <c r="Y127" s="6">
        <v>8.2156992126406205</v>
      </c>
      <c r="Z127" s="6">
        <v>8.6576428171359208</v>
      </c>
      <c r="AA127" s="6">
        <v>7.5131048953649398</v>
      </c>
      <c r="AB127" s="6">
        <v>7.2895613256875498</v>
      </c>
      <c r="AC127" s="6">
        <v>7.1860315538233701</v>
      </c>
      <c r="AD127" s="6">
        <v>5.7326715247564497</v>
      </c>
      <c r="AE127" s="6">
        <v>4.4240263732376999</v>
      </c>
      <c r="AF127" s="6">
        <v>3.0709507431932002</v>
      </c>
      <c r="AG127" s="6">
        <v>5.2334301637696301</v>
      </c>
    </row>
    <row r="128" spans="1:33" x14ac:dyDescent="0.25">
      <c r="A128" s="6" t="s">
        <v>120</v>
      </c>
      <c r="B128" s="6" t="s">
        <v>121</v>
      </c>
      <c r="C128" s="6" t="s">
        <v>15</v>
      </c>
      <c r="D128" s="6">
        <v>43414.963477160003</v>
      </c>
      <c r="E128" s="6">
        <v>45550.412533870003</v>
      </c>
      <c r="F128" s="6">
        <v>47396.623988569998</v>
      </c>
      <c r="G128" s="6">
        <v>60477.513639980003</v>
      </c>
      <c r="H128" s="6">
        <v>73541.486360630006</v>
      </c>
      <c r="I128" s="6">
        <v>65462.103647349999</v>
      </c>
      <c r="J128" s="6">
        <v>65710.758769330001</v>
      </c>
      <c r="K128" s="6">
        <v>62948.702636809998</v>
      </c>
      <c r="L128" s="6">
        <v>52639.951124200001</v>
      </c>
      <c r="M128" s="6">
        <v>53434.55851938</v>
      </c>
      <c r="N128" s="6">
        <v>59246.925302939999</v>
      </c>
      <c r="O128" s="6">
        <v>43812.662615939997</v>
      </c>
      <c r="P128" s="6">
        <v>34482.674752660001</v>
      </c>
      <c r="Q128" s="6">
        <v>26065.981473430002</v>
      </c>
      <c r="R128" s="6">
        <v>51953.681157350002</v>
      </c>
      <c r="S128" s="6">
        <v>5.52255561385227</v>
      </c>
      <c r="T128" s="6">
        <v>5.79419320678572</v>
      </c>
      <c r="U128" s="6">
        <v>6.0290386291220903</v>
      </c>
      <c r="V128" s="6">
        <v>7.6929796944320001</v>
      </c>
      <c r="W128" s="6">
        <v>9.3547688590271498</v>
      </c>
      <c r="X128" s="6">
        <v>8.3270393209576596</v>
      </c>
      <c r="Y128" s="6">
        <v>8.3586692390739294</v>
      </c>
      <c r="Z128" s="6">
        <v>8.0073247398795893</v>
      </c>
      <c r="AA128" s="6">
        <v>6.6960106449656802</v>
      </c>
      <c r="AB128" s="6">
        <v>6.7970878584330698</v>
      </c>
      <c r="AC128" s="6">
        <v>7.5364439752982797</v>
      </c>
      <c r="AD128" s="6">
        <v>5.5731445222743403</v>
      </c>
      <c r="AE128" s="6">
        <v>4.3863330470409903</v>
      </c>
      <c r="AF128" s="6">
        <v>3.3156962666199301</v>
      </c>
      <c r="AG128" s="6">
        <v>6.6087143822372898</v>
      </c>
    </row>
    <row r="129" spans="1:33" x14ac:dyDescent="0.25">
      <c r="A129" s="6" t="s">
        <v>122</v>
      </c>
      <c r="B129" s="6" t="s">
        <v>123</v>
      </c>
      <c r="C129" s="6" t="s">
        <v>15</v>
      </c>
      <c r="D129" s="6">
        <v>64432.661201900002</v>
      </c>
      <c r="E129" s="6">
        <v>73055.750792639999</v>
      </c>
      <c r="F129" s="6">
        <v>76991.588004389996</v>
      </c>
      <c r="G129" s="6">
        <v>88981.668648820007</v>
      </c>
      <c r="H129" s="6">
        <v>106528.33135309</v>
      </c>
      <c r="I129" s="6">
        <v>92765.388306649998</v>
      </c>
      <c r="J129" s="6">
        <v>87719.432819080001</v>
      </c>
      <c r="K129" s="6">
        <v>94366.602361240002</v>
      </c>
      <c r="L129" s="6">
        <v>86298.498786550001</v>
      </c>
      <c r="M129" s="6">
        <v>78663.924950970002</v>
      </c>
      <c r="N129" s="6">
        <v>78357.152775189999</v>
      </c>
      <c r="O129" s="6">
        <v>63036.358099129997</v>
      </c>
      <c r="P129" s="6">
        <v>47874.208633380003</v>
      </c>
      <c r="Q129" s="6">
        <v>36377.458440939998</v>
      </c>
      <c r="R129" s="6">
        <v>59226.974826799997</v>
      </c>
      <c r="S129" s="6">
        <v>5.6785074507486097</v>
      </c>
      <c r="T129" s="6">
        <v>6.4384679672955496</v>
      </c>
      <c r="U129" s="6">
        <v>6.7853367837459997</v>
      </c>
      <c r="V129" s="6">
        <v>7.8420332014389702</v>
      </c>
      <c r="W129" s="6">
        <v>9.3884361133061507</v>
      </c>
      <c r="X129" s="6">
        <v>8.1754957632475804</v>
      </c>
      <c r="Y129" s="6">
        <v>7.7307912407612802</v>
      </c>
      <c r="Z129" s="6">
        <v>8.3166121748566102</v>
      </c>
      <c r="AA129" s="6">
        <v>7.6055630670333603</v>
      </c>
      <c r="AB129" s="6">
        <v>6.9327213187655898</v>
      </c>
      <c r="AC129" s="6">
        <v>6.9056852154391901</v>
      </c>
      <c r="AD129" s="6">
        <v>5.55545002265732</v>
      </c>
      <c r="AE129" s="6">
        <v>4.2191963726515302</v>
      </c>
      <c r="AF129" s="6">
        <v>3.2059776042601902</v>
      </c>
      <c r="AG129" s="6">
        <v>5.2197257037920801</v>
      </c>
    </row>
    <row r="130" spans="1:33" x14ac:dyDescent="0.25">
      <c r="A130" s="6" t="s">
        <v>124</v>
      </c>
      <c r="B130" s="6" t="s">
        <v>125</v>
      </c>
      <c r="C130" s="6" t="s">
        <v>15</v>
      </c>
      <c r="D130" s="6">
        <v>6576.9259409209999</v>
      </c>
      <c r="E130" s="6">
        <v>6397.6573106699998</v>
      </c>
      <c r="F130" s="6">
        <v>7103.4167483399997</v>
      </c>
      <c r="G130" s="6">
        <v>9525.1512885100001</v>
      </c>
      <c r="H130" s="6">
        <v>11681.848711549999</v>
      </c>
      <c r="I130" s="6">
        <v>11214.869895932001</v>
      </c>
      <c r="J130" s="6">
        <v>9827.2305702400008</v>
      </c>
      <c r="K130" s="6">
        <v>11109.444694702999</v>
      </c>
      <c r="L130" s="6">
        <v>9695.0646410810004</v>
      </c>
      <c r="M130" s="6">
        <v>8696.3150079999996</v>
      </c>
      <c r="N130" s="6">
        <v>10893.07519043</v>
      </c>
      <c r="O130" s="6">
        <v>7182.2926841620001</v>
      </c>
      <c r="P130" s="6">
        <v>6527.6666505809999</v>
      </c>
      <c r="Q130" s="6">
        <v>5139.7211906889997</v>
      </c>
      <c r="R130" s="6">
        <v>12319.319475032</v>
      </c>
      <c r="S130" s="6">
        <v>4.9121860787808602</v>
      </c>
      <c r="T130" s="6">
        <v>4.7782936071624604</v>
      </c>
      <c r="U130" s="6">
        <v>5.3054124641835703</v>
      </c>
      <c r="V130" s="6">
        <v>7.1141618406529004</v>
      </c>
      <c r="W130" s="6">
        <v>8.7249598263325296</v>
      </c>
      <c r="X130" s="6">
        <v>8.3761818626197293</v>
      </c>
      <c r="Y130" s="6">
        <v>7.3397793488522503</v>
      </c>
      <c r="Z130" s="6">
        <v>8.2974417018696105</v>
      </c>
      <c r="AA130" s="6">
        <v>7.2410670259318097</v>
      </c>
      <c r="AB130" s="6">
        <v>6.4951191335763498</v>
      </c>
      <c r="AC130" s="6">
        <v>8.1358392638446304</v>
      </c>
      <c r="AD130" s="6">
        <v>5.3643234626311802</v>
      </c>
      <c r="AE130" s="6">
        <v>4.8753952128911804</v>
      </c>
      <c r="AF130" s="6">
        <v>3.8387640530709701</v>
      </c>
      <c r="AG130" s="6">
        <v>9.2010751175999896</v>
      </c>
    </row>
    <row r="131" spans="1:33" x14ac:dyDescent="0.25">
      <c r="A131" s="6" t="s">
        <v>126</v>
      </c>
      <c r="B131" s="6" t="s">
        <v>127</v>
      </c>
      <c r="C131" s="6" t="s">
        <v>15</v>
      </c>
      <c r="D131" s="6">
        <v>5323.4490542780004</v>
      </c>
      <c r="E131" s="6">
        <v>6016.095100128</v>
      </c>
      <c r="F131" s="6">
        <v>5850.4558457630001</v>
      </c>
      <c r="G131" s="6">
        <v>8391.7629245040007</v>
      </c>
      <c r="H131" s="6">
        <v>12368.237075722</v>
      </c>
      <c r="I131" s="6">
        <v>12374.809003168</v>
      </c>
      <c r="J131" s="6">
        <v>11496.993518485</v>
      </c>
      <c r="K131" s="6">
        <v>12751.040504163</v>
      </c>
      <c r="L131" s="6">
        <v>11720.286223448</v>
      </c>
      <c r="M131" s="6">
        <v>9687.5472257029996</v>
      </c>
      <c r="N131" s="6">
        <v>11213.323524908999</v>
      </c>
      <c r="O131" s="6">
        <v>9354.4347891710004</v>
      </c>
      <c r="P131" s="6">
        <v>7869.7480263839998</v>
      </c>
      <c r="Q131" s="6">
        <v>6195.7677906019999</v>
      </c>
      <c r="R131" s="6">
        <v>12597.049392927</v>
      </c>
      <c r="S131" s="6">
        <v>3.7172068167263501</v>
      </c>
      <c r="T131" s="6">
        <v>4.2008610373191297</v>
      </c>
      <c r="U131" s="6">
        <v>4.0852000515249198</v>
      </c>
      <c r="V131" s="6">
        <v>5.8597195219234504</v>
      </c>
      <c r="W131" s="6">
        <v>8.6363736554997192</v>
      </c>
      <c r="X131" s="6">
        <v>8.6409626378027795</v>
      </c>
      <c r="Y131" s="6">
        <v>8.0280100820026306</v>
      </c>
      <c r="Z131" s="6">
        <v>8.9036739525737794</v>
      </c>
      <c r="AA131" s="6">
        <v>8.1839287648998909</v>
      </c>
      <c r="AB131" s="6">
        <v>6.7645273238414898</v>
      </c>
      <c r="AC131" s="6">
        <v>7.8299317265849</v>
      </c>
      <c r="AD131" s="6">
        <v>6.5319247747820599</v>
      </c>
      <c r="AE131" s="6">
        <v>5.4952119784230602</v>
      </c>
      <c r="AF131" s="6">
        <v>4.3263211559376797</v>
      </c>
      <c r="AG131" s="6">
        <v>8.7961465201581799</v>
      </c>
    </row>
    <row r="132" spans="1:33" x14ac:dyDescent="0.25">
      <c r="A132" s="6" t="s">
        <v>128</v>
      </c>
      <c r="B132" s="6" t="s">
        <v>129</v>
      </c>
      <c r="C132" s="6" t="s">
        <v>15</v>
      </c>
      <c r="D132" s="6">
        <v>3871.8233231889999</v>
      </c>
      <c r="E132" s="6">
        <v>4440.1847418839998</v>
      </c>
      <c r="F132" s="6">
        <v>4592.9919349029997</v>
      </c>
      <c r="G132" s="6">
        <v>5786.4209257499997</v>
      </c>
      <c r="H132" s="6">
        <v>7622.579074323</v>
      </c>
      <c r="I132" s="6">
        <v>6060.7476945850003</v>
      </c>
      <c r="J132" s="6">
        <v>5297.4766974670001</v>
      </c>
      <c r="K132" s="6">
        <v>5622.7307375270002</v>
      </c>
      <c r="L132" s="6">
        <v>5816.4853041750002</v>
      </c>
      <c r="M132" s="6">
        <v>4911.5376885699998</v>
      </c>
      <c r="N132" s="6">
        <v>5358.021877782</v>
      </c>
      <c r="O132" s="6">
        <v>3705.8308518990002</v>
      </c>
      <c r="P132" s="6">
        <v>3211.4108028720002</v>
      </c>
      <c r="Q132" s="6">
        <v>2224.6986395059998</v>
      </c>
      <c r="R132" s="6">
        <v>4589.0597060629998</v>
      </c>
      <c r="S132" s="6">
        <v>5.2957425910422202</v>
      </c>
      <c r="T132" s="6">
        <v>6.07312717728135</v>
      </c>
      <c r="U132" s="6">
        <v>6.2821314351568898</v>
      </c>
      <c r="V132" s="6">
        <v>7.9144612727197003</v>
      </c>
      <c r="W132" s="6">
        <v>10.425893251821</v>
      </c>
      <c r="X132" s="6">
        <v>8.2896756955684001</v>
      </c>
      <c r="Y132" s="6">
        <v>7.2457007022528899</v>
      </c>
      <c r="Z132" s="6">
        <v>7.6905716400713002</v>
      </c>
      <c r="AA132" s="6">
        <v>7.9555822630151303</v>
      </c>
      <c r="AB132" s="6">
        <v>6.7178270168190499</v>
      </c>
      <c r="AC132" s="6">
        <v>7.3285122520868304</v>
      </c>
      <c r="AD132" s="6">
        <v>5.0687039772867797</v>
      </c>
      <c r="AE132" s="6">
        <v>4.3924537734575102</v>
      </c>
      <c r="AF132" s="6">
        <v>3.04286387937813</v>
      </c>
      <c r="AG132" s="6">
        <v>6.2767530720428004</v>
      </c>
    </row>
    <row r="133" spans="1:33" x14ac:dyDescent="0.25">
      <c r="A133" s="6" t="s">
        <v>130</v>
      </c>
      <c r="B133" s="6" t="s">
        <v>131</v>
      </c>
      <c r="C133" s="6" t="s">
        <v>15</v>
      </c>
      <c r="D133" s="6">
        <v>4154.2071923889998</v>
      </c>
      <c r="E133" s="6">
        <v>5040.1436337810001</v>
      </c>
      <c r="F133" s="6">
        <v>5347.6491735150003</v>
      </c>
      <c r="G133" s="6">
        <v>5893.5306240370001</v>
      </c>
      <c r="H133" s="6">
        <v>7750.4693759680003</v>
      </c>
      <c r="I133" s="6">
        <v>6115.3516427739996</v>
      </c>
      <c r="J133" s="6">
        <v>5702.7047161410001</v>
      </c>
      <c r="K133" s="6">
        <v>5733.6631482379998</v>
      </c>
      <c r="L133" s="6">
        <v>5705.8211928700002</v>
      </c>
      <c r="M133" s="6">
        <v>5336.833129785</v>
      </c>
      <c r="N133" s="6">
        <v>5677.6261697890004</v>
      </c>
      <c r="O133" s="6">
        <v>4582.0455906770003</v>
      </c>
      <c r="P133" s="6">
        <v>3765.55763213</v>
      </c>
      <c r="Q133" s="6">
        <v>2794.1272371199998</v>
      </c>
      <c r="R133" s="6">
        <v>5736.269540448</v>
      </c>
      <c r="S133" s="6">
        <v>5.2362196132987497</v>
      </c>
      <c r="T133" s="6">
        <v>6.3529086843330598</v>
      </c>
      <c r="U133" s="6">
        <v>6.7405076806717998</v>
      </c>
      <c r="V133" s="6">
        <v>7.4285704145181404</v>
      </c>
      <c r="W133" s="6">
        <v>9.7691708379563096</v>
      </c>
      <c r="X133" s="6">
        <v>7.7081673424423398</v>
      </c>
      <c r="Y133" s="6">
        <v>7.1880416408254701</v>
      </c>
      <c r="Z133" s="6">
        <v>7.2270635629001001</v>
      </c>
      <c r="AA133" s="6">
        <v>7.1919698407965003</v>
      </c>
      <c r="AB133" s="6">
        <v>6.7268744703636898</v>
      </c>
      <c r="AC133" s="6">
        <v>7.1564310903161097</v>
      </c>
      <c r="AD133" s="6">
        <v>5.7754935851272098</v>
      </c>
      <c r="AE133" s="6">
        <v>4.7463416760941302</v>
      </c>
      <c r="AF133" s="6">
        <v>3.5218907395531698</v>
      </c>
      <c r="AG133" s="6">
        <v>7.2303488208032096</v>
      </c>
    </row>
    <row r="134" spans="1:33" x14ac:dyDescent="0.25">
      <c r="A134" s="6" t="s">
        <v>132</v>
      </c>
      <c r="B134" s="6" t="s">
        <v>133</v>
      </c>
      <c r="C134" s="6" t="s">
        <v>15</v>
      </c>
      <c r="D134" s="6">
        <v>11668.65716778</v>
      </c>
      <c r="E134" s="6">
        <v>13229.313932139999</v>
      </c>
      <c r="F134" s="6">
        <v>15139.028900060001</v>
      </c>
      <c r="G134" s="6">
        <v>18898.632000204001</v>
      </c>
      <c r="H134" s="6">
        <v>21077.508391865998</v>
      </c>
      <c r="I134" s="6">
        <v>18295.570610187999</v>
      </c>
      <c r="J134" s="6">
        <v>18592.352274411998</v>
      </c>
      <c r="K134" s="6">
        <v>17620.047751859001</v>
      </c>
      <c r="L134" s="6">
        <v>16952.957310450001</v>
      </c>
      <c r="M134" s="6">
        <v>17027.174558601</v>
      </c>
      <c r="N134" s="6">
        <v>18802.868269735001</v>
      </c>
      <c r="O134" s="6">
        <v>13386.195748324</v>
      </c>
      <c r="P134" s="6">
        <v>11352.517859035999</v>
      </c>
      <c r="Q134" s="6">
        <v>8609.2023235310007</v>
      </c>
      <c r="R134" s="6">
        <v>20461.972901611</v>
      </c>
      <c r="S134" s="6">
        <v>4.8394772463605698</v>
      </c>
      <c r="T134" s="6">
        <v>5.48674649010474</v>
      </c>
      <c r="U134" s="6">
        <v>6.2787846827943401</v>
      </c>
      <c r="V134" s="6">
        <v>7.8380483921381199</v>
      </c>
      <c r="W134" s="6">
        <v>8.7417190175119401</v>
      </c>
      <c r="X134" s="6">
        <v>7.5879337617074896</v>
      </c>
      <c r="Y134" s="6">
        <v>7.7110214564179804</v>
      </c>
      <c r="Z134" s="6">
        <v>7.3077663478163197</v>
      </c>
      <c r="AA134" s="6">
        <v>7.0310962077956001</v>
      </c>
      <c r="AB134" s="6">
        <v>7.0618771861506699</v>
      </c>
      <c r="AC134" s="6">
        <v>7.7983311917810001</v>
      </c>
      <c r="AD134" s="6">
        <v>5.5518119015632701</v>
      </c>
      <c r="AE134" s="6">
        <v>4.7083611316827501</v>
      </c>
      <c r="AF134" s="6">
        <v>3.5705941270678001</v>
      </c>
      <c r="AG134" s="6">
        <v>8.4864308591074007</v>
      </c>
    </row>
    <row r="135" spans="1:33" x14ac:dyDescent="0.25">
      <c r="A135" s="6" t="s">
        <v>134</v>
      </c>
      <c r="B135" s="6" t="s">
        <v>135</v>
      </c>
      <c r="C135" s="6" t="s">
        <v>15</v>
      </c>
      <c r="D135" s="6">
        <v>674.487229426</v>
      </c>
      <c r="E135" s="6">
        <v>769.89336013299999</v>
      </c>
      <c r="F135" s="6">
        <v>770.61941059399999</v>
      </c>
      <c r="G135" s="6">
        <v>1724.8253111680001</v>
      </c>
      <c r="H135" s="6">
        <v>2072.174688952</v>
      </c>
      <c r="I135" s="6">
        <v>1401.282260708</v>
      </c>
      <c r="J135" s="6">
        <v>1143.9304608929999</v>
      </c>
      <c r="K135" s="6">
        <v>1185.398353368</v>
      </c>
      <c r="L135" s="6">
        <v>1380.060335897</v>
      </c>
      <c r="M135" s="6">
        <v>1062.266075818</v>
      </c>
      <c r="N135" s="6">
        <v>1193.062513526</v>
      </c>
      <c r="O135" s="6">
        <v>1077.716354727</v>
      </c>
      <c r="P135" s="6">
        <v>817.47944554499998</v>
      </c>
      <c r="Q135" s="6">
        <v>635.035843656</v>
      </c>
      <c r="R135" s="6">
        <v>1140.7683560359999</v>
      </c>
      <c r="S135" s="6">
        <v>3.9561688627386702</v>
      </c>
      <c r="T135" s="6">
        <v>4.5157684328278203</v>
      </c>
      <c r="U135" s="6">
        <v>4.5200270430746396</v>
      </c>
      <c r="V135" s="6">
        <v>10.116870849450301</v>
      </c>
      <c r="W135" s="6">
        <v>12.1542300950066</v>
      </c>
      <c r="X135" s="6">
        <v>8.2191463468312609</v>
      </c>
      <c r="Y135" s="6">
        <v>6.7096630938061299</v>
      </c>
      <c r="Z135" s="6">
        <v>6.9528908049558398</v>
      </c>
      <c r="AA135" s="6">
        <v>8.0946702789654292</v>
      </c>
      <c r="AB135" s="6">
        <v>6.2306649996489503</v>
      </c>
      <c r="AC135" s="6">
        <v>6.9978445275072998</v>
      </c>
      <c r="AD135" s="6">
        <v>6.3212877863730697</v>
      </c>
      <c r="AE135" s="6">
        <v>4.7948820782659798</v>
      </c>
      <c r="AF135" s="6">
        <v>3.7247688640937899</v>
      </c>
      <c r="AG135" s="6">
        <v>6.6911159364542803</v>
      </c>
    </row>
    <row r="136" spans="1:33" x14ac:dyDescent="0.25">
      <c r="A136" s="6" t="s">
        <v>136</v>
      </c>
      <c r="B136" s="6" t="s">
        <v>137</v>
      </c>
      <c r="C136" s="6" t="s">
        <v>15</v>
      </c>
      <c r="D136" s="6">
        <v>23868.610037850001</v>
      </c>
      <c r="E136" s="6">
        <v>26649.50555966</v>
      </c>
      <c r="F136" s="6">
        <v>27064.88440259</v>
      </c>
      <c r="G136" s="6">
        <v>30513.20806198</v>
      </c>
      <c r="H136" s="6">
        <v>35129.791937829999</v>
      </c>
      <c r="I136" s="6">
        <v>29615.556900449999</v>
      </c>
      <c r="J136" s="6">
        <v>28824.873133699999</v>
      </c>
      <c r="K136" s="6">
        <v>27418.004182100001</v>
      </c>
      <c r="L136" s="6">
        <v>23901.197830450001</v>
      </c>
      <c r="M136" s="6">
        <v>22051.957027659999</v>
      </c>
      <c r="N136" s="6">
        <v>24600.410925799999</v>
      </c>
      <c r="O136" s="6">
        <v>18202.99197522</v>
      </c>
      <c r="P136" s="6">
        <v>15380.365657640001</v>
      </c>
      <c r="Q136" s="6">
        <v>9790.8274542500003</v>
      </c>
      <c r="R136" s="6">
        <v>18709.814912670001</v>
      </c>
      <c r="S136" s="6">
        <v>6.5986061223425496</v>
      </c>
      <c r="T136" s="6">
        <v>7.36739970465469</v>
      </c>
      <c r="U136" s="6">
        <v>7.4822334286001997</v>
      </c>
      <c r="V136" s="6">
        <v>8.43554112329155</v>
      </c>
      <c r="W136" s="6">
        <v>9.7118206627865007</v>
      </c>
      <c r="X136" s="6">
        <v>8.1873806128635493</v>
      </c>
      <c r="Y136" s="6">
        <v>7.9687918162876299</v>
      </c>
      <c r="Z136" s="6">
        <v>7.5798552982985203</v>
      </c>
      <c r="AA136" s="6">
        <v>6.6076151935629897</v>
      </c>
      <c r="AB136" s="6">
        <v>6.0963825887474696</v>
      </c>
      <c r="AC136" s="6">
        <v>6.8009164291390096</v>
      </c>
      <c r="AD136" s="6">
        <v>5.0323154177040799</v>
      </c>
      <c r="AE136" s="6">
        <v>4.2519851315779498</v>
      </c>
      <c r="AF136" s="6">
        <v>2.7067271148158101</v>
      </c>
      <c r="AG136" s="6">
        <v>5.1724293553275098</v>
      </c>
    </row>
    <row r="137" spans="1:33" x14ac:dyDescent="0.25">
      <c r="A137" s="6" t="s">
        <v>138</v>
      </c>
      <c r="B137" s="6" t="s">
        <v>139</v>
      </c>
      <c r="C137" s="6" t="s">
        <v>15</v>
      </c>
      <c r="D137" s="6">
        <v>49424.594007</v>
      </c>
      <c r="E137" s="6">
        <v>50245.405725359997</v>
      </c>
      <c r="F137" s="6">
        <v>50737.000268060001</v>
      </c>
      <c r="G137" s="6">
        <v>53102.100244339999</v>
      </c>
      <c r="H137" s="6">
        <v>64045.899755569997</v>
      </c>
      <c r="I137" s="6">
        <v>54289.760702779997</v>
      </c>
      <c r="J137" s="6">
        <v>47291.856815730003</v>
      </c>
      <c r="K137" s="6">
        <v>44422.425530599998</v>
      </c>
      <c r="L137" s="6">
        <v>35945.797003710002</v>
      </c>
      <c r="M137" s="6">
        <v>33205.634013410003</v>
      </c>
      <c r="N137" s="6">
        <v>36267.525934550002</v>
      </c>
      <c r="O137" s="6">
        <v>24573.782674440001</v>
      </c>
      <c r="P137" s="6">
        <v>19431.452833060001</v>
      </c>
      <c r="Q137" s="6">
        <v>14065.36596297</v>
      </c>
      <c r="R137" s="6">
        <v>21712.398529049999</v>
      </c>
      <c r="S137" s="6">
        <v>8.2544778312127907</v>
      </c>
      <c r="T137" s="6">
        <v>8.3915628648671401</v>
      </c>
      <c r="U137" s="6">
        <v>8.4736648292067507</v>
      </c>
      <c r="V137" s="6">
        <v>8.8686638315261206</v>
      </c>
      <c r="W137" s="6">
        <v>10.696404701625999</v>
      </c>
      <c r="X137" s="6">
        <v>9.0670168402288809</v>
      </c>
      <c r="Y137" s="6">
        <v>7.8982860967364701</v>
      </c>
      <c r="Z137" s="6">
        <v>7.4190579430780002</v>
      </c>
      <c r="AA137" s="6">
        <v>6.0033631121051902</v>
      </c>
      <c r="AB137" s="6">
        <v>5.5457242561514599</v>
      </c>
      <c r="AC137" s="6">
        <v>6.0570955580794097</v>
      </c>
      <c r="AD137" s="6">
        <v>4.1041054234350796</v>
      </c>
      <c r="AE137" s="6">
        <v>3.2452769691144798</v>
      </c>
      <c r="AF137" s="6">
        <v>2.3490785076107499</v>
      </c>
      <c r="AG137" s="6">
        <v>3.6262212350215099</v>
      </c>
    </row>
    <row r="138" spans="1:33" x14ac:dyDescent="0.25">
      <c r="A138" t="s">
        <v>18</v>
      </c>
    </row>
    <row r="139" spans="1:33" x14ac:dyDescent="0.25">
      <c r="A139" t="s">
        <v>19</v>
      </c>
    </row>
    <row r="140" spans="1:33" x14ac:dyDescent="0.25">
      <c r="A140" t="s">
        <v>20</v>
      </c>
    </row>
    <row r="141" spans="1:33" x14ac:dyDescent="0.25">
      <c r="A141" t="s">
        <v>21</v>
      </c>
    </row>
    <row r="142" spans="1:33" x14ac:dyDescent="0.25">
      <c r="A142" t="s">
        <v>22</v>
      </c>
    </row>
    <row r="145" spans="1:33" x14ac:dyDescent="0.25">
      <c r="L145" s="7" t="str">
        <f>HYPERLINK("#'Indice'!A1", "Ir al índice")</f>
        <v>Ir al índice</v>
      </c>
    </row>
    <row r="146" spans="1:33" ht="17.25" x14ac:dyDescent="0.3">
      <c r="A146" s="4" t="s">
        <v>416</v>
      </c>
    </row>
    <row r="147" spans="1:33" x14ac:dyDescent="0.25">
      <c r="A147" s="5" t="s">
        <v>24</v>
      </c>
      <c r="B147" s="5" t="s">
        <v>144</v>
      </c>
      <c r="C147" s="5" t="s">
        <v>11</v>
      </c>
      <c r="D147" s="5" t="s">
        <v>382</v>
      </c>
      <c r="E147" s="5" t="s">
        <v>383</v>
      </c>
      <c r="F147" s="5" t="s">
        <v>384</v>
      </c>
      <c r="G147" s="5" t="s">
        <v>385</v>
      </c>
      <c r="H147" s="5" t="s">
        <v>386</v>
      </c>
      <c r="I147" s="5" t="s">
        <v>387</v>
      </c>
      <c r="J147" s="5" t="s">
        <v>388</v>
      </c>
      <c r="K147" s="5" t="s">
        <v>389</v>
      </c>
      <c r="L147" s="5" t="s">
        <v>390</v>
      </c>
      <c r="M147" s="5" t="s">
        <v>391</v>
      </c>
      <c r="N147" s="5" t="s">
        <v>392</v>
      </c>
      <c r="O147" s="5" t="s">
        <v>393</v>
      </c>
      <c r="P147" s="5" t="s">
        <v>394</v>
      </c>
      <c r="Q147" s="5" t="s">
        <v>395</v>
      </c>
      <c r="R147" s="5" t="s">
        <v>396</v>
      </c>
      <c r="S147" s="5" t="s">
        <v>397</v>
      </c>
      <c r="T147" s="5" t="s">
        <v>398</v>
      </c>
      <c r="U147" s="5" t="s">
        <v>399</v>
      </c>
      <c r="V147" s="5" t="s">
        <v>400</v>
      </c>
      <c r="W147" s="5" t="s">
        <v>401</v>
      </c>
      <c r="X147" s="5" t="s">
        <v>402</v>
      </c>
      <c r="Y147" s="5" t="s">
        <v>403</v>
      </c>
      <c r="Z147" s="5" t="s">
        <v>404</v>
      </c>
      <c r="AA147" s="5" t="s">
        <v>405</v>
      </c>
      <c r="AB147" s="5" t="s">
        <v>406</v>
      </c>
      <c r="AC147" s="5" t="s">
        <v>407</v>
      </c>
      <c r="AD147" s="5" t="s">
        <v>408</v>
      </c>
      <c r="AE147" s="5" t="s">
        <v>409</v>
      </c>
      <c r="AF147" s="5" t="s">
        <v>410</v>
      </c>
      <c r="AG147" s="5" t="s">
        <v>411</v>
      </c>
    </row>
    <row r="148" spans="1:33" x14ac:dyDescent="0.25">
      <c r="A148" s="6" t="s">
        <v>122</v>
      </c>
      <c r="B148" s="6" t="s">
        <v>145</v>
      </c>
      <c r="C148" s="6" t="s">
        <v>15</v>
      </c>
      <c r="D148" s="6">
        <v>4300.6939441699997</v>
      </c>
      <c r="E148" s="6">
        <v>4598.9963246500001</v>
      </c>
      <c r="F148" s="6">
        <v>5056.3097310100002</v>
      </c>
      <c r="G148" s="6">
        <v>5197.3868794099999</v>
      </c>
      <c r="H148" s="6">
        <v>7297.6131207500002</v>
      </c>
      <c r="I148" s="6">
        <v>5987.9647940300001</v>
      </c>
      <c r="J148" s="6">
        <v>5395.7525710600003</v>
      </c>
      <c r="K148" s="6">
        <v>5064.8117090100004</v>
      </c>
      <c r="L148" s="6">
        <v>4378.1527804899997</v>
      </c>
      <c r="M148" s="6">
        <v>4782.9307953999996</v>
      </c>
      <c r="N148" s="6">
        <v>4511.3873496099995</v>
      </c>
      <c r="O148" s="6">
        <v>3233.63633957</v>
      </c>
      <c r="P148" s="6">
        <v>2461.0869754599998</v>
      </c>
      <c r="Q148" s="6">
        <v>2138.9855405500002</v>
      </c>
      <c r="R148" s="6">
        <v>3215.2911444900001</v>
      </c>
      <c r="S148" s="6">
        <v>6.3599975513400002</v>
      </c>
      <c r="T148" s="6">
        <v>6.8011362219918698</v>
      </c>
      <c r="U148" s="6">
        <v>7.4774252540415302</v>
      </c>
      <c r="V148" s="6">
        <v>7.6860544497066501</v>
      </c>
      <c r="W148" s="6">
        <v>10.7919331580229</v>
      </c>
      <c r="X148" s="6">
        <v>8.8551852147411392</v>
      </c>
      <c r="Y148" s="6">
        <v>7.9794036927687104</v>
      </c>
      <c r="Z148" s="6">
        <v>7.4899982387652697</v>
      </c>
      <c r="AA148" s="6">
        <v>6.47454604414607</v>
      </c>
      <c r="AB148" s="6">
        <v>7.0731441348457604</v>
      </c>
      <c r="AC148" s="6">
        <v>6.6715773940531502</v>
      </c>
      <c r="AD148" s="6">
        <v>4.7820001768478102</v>
      </c>
      <c r="AE148" s="6">
        <v>3.63953058291415</v>
      </c>
      <c r="AF148" s="6">
        <v>3.1631971437286599</v>
      </c>
      <c r="AG148" s="6">
        <v>4.7548707420862897</v>
      </c>
    </row>
    <row r="149" spans="1:33" x14ac:dyDescent="0.25">
      <c r="A149" s="6" t="s">
        <v>124</v>
      </c>
      <c r="B149" s="6" t="s">
        <v>146</v>
      </c>
      <c r="C149" s="6" t="s">
        <v>15</v>
      </c>
      <c r="D149" s="6">
        <v>2775.6146737700001</v>
      </c>
      <c r="E149" s="6">
        <v>3412.51210292</v>
      </c>
      <c r="F149" s="6">
        <v>3102.8732233800001</v>
      </c>
      <c r="G149" s="6">
        <v>4158.0162191700001</v>
      </c>
      <c r="H149" s="6">
        <v>5260.9837808100001</v>
      </c>
      <c r="I149" s="6">
        <v>4928.5848651200004</v>
      </c>
      <c r="J149" s="6">
        <v>4722.8249351200002</v>
      </c>
      <c r="K149" s="6">
        <v>4769.8780122799999</v>
      </c>
      <c r="L149" s="6">
        <v>3734.1801923899998</v>
      </c>
      <c r="M149" s="6">
        <v>4073.6078951200002</v>
      </c>
      <c r="N149" s="6">
        <v>4390.9240994800002</v>
      </c>
      <c r="O149" s="6">
        <v>2982.1928676399998</v>
      </c>
      <c r="P149" s="6">
        <v>3131.7981871799998</v>
      </c>
      <c r="Q149" s="6">
        <v>2590.7200639100001</v>
      </c>
      <c r="R149" s="6">
        <v>4274.2888813</v>
      </c>
      <c r="S149" s="6">
        <v>4.7601822596674896</v>
      </c>
      <c r="T149" s="6">
        <v>5.8524620606492901</v>
      </c>
      <c r="U149" s="6">
        <v>5.3214310370642899</v>
      </c>
      <c r="V149" s="6">
        <v>7.1310024510782899</v>
      </c>
      <c r="W149" s="6">
        <v>9.0225930488380808</v>
      </c>
      <c r="X149" s="6">
        <v>8.4525285378837793</v>
      </c>
      <c r="Y149" s="6">
        <v>8.0996500285602693</v>
      </c>
      <c r="Z149" s="6">
        <v>8.1803461083426896</v>
      </c>
      <c r="AA149" s="6">
        <v>6.4041231926739597</v>
      </c>
      <c r="AB149" s="6">
        <v>6.9862420812372799</v>
      </c>
      <c r="AC149" s="6">
        <v>7.5304397254469704</v>
      </c>
      <c r="AD149" s="6">
        <v>5.1144640924402198</v>
      </c>
      <c r="AE149" s="6">
        <v>5.3710373822257598</v>
      </c>
      <c r="AF149" s="6">
        <v>4.44308779764396</v>
      </c>
      <c r="AG149" s="6">
        <v>7.3304101962476702</v>
      </c>
    </row>
    <row r="150" spans="1:33" x14ac:dyDescent="0.25">
      <c r="A150" s="6" t="s">
        <v>126</v>
      </c>
      <c r="B150" s="6" t="s">
        <v>147</v>
      </c>
      <c r="C150" s="6" t="s">
        <v>15</v>
      </c>
      <c r="D150" s="6">
        <v>4679.61522823</v>
      </c>
      <c r="E150" s="6">
        <v>5124.6658251299996</v>
      </c>
      <c r="F150" s="6">
        <v>4844.7189464599996</v>
      </c>
      <c r="G150" s="6">
        <v>5410.4395650099996</v>
      </c>
      <c r="H150" s="6">
        <v>9701.5604350600006</v>
      </c>
      <c r="I150" s="6">
        <v>8681.5569249</v>
      </c>
      <c r="J150" s="6">
        <v>11920.728743170001</v>
      </c>
      <c r="K150" s="6">
        <v>10242.499669950001</v>
      </c>
      <c r="L150" s="6">
        <v>7964.8536749499999</v>
      </c>
      <c r="M150" s="6">
        <v>8509.9945192199993</v>
      </c>
      <c r="N150" s="6">
        <v>9481.3664680099992</v>
      </c>
      <c r="O150" s="6">
        <v>8081.4706890300004</v>
      </c>
      <c r="P150" s="6">
        <v>7734.8063805399997</v>
      </c>
      <c r="Q150" s="6">
        <v>6712.3489291100004</v>
      </c>
      <c r="R150" s="6">
        <v>12535.374001509999</v>
      </c>
      <c r="S150" s="6">
        <v>3.8475451204670299</v>
      </c>
      <c r="T150" s="6">
        <v>4.2134624382271904</v>
      </c>
      <c r="U150" s="6">
        <v>3.98329217967281</v>
      </c>
      <c r="V150" s="6">
        <v>4.44842349908535</v>
      </c>
      <c r="W150" s="6">
        <v>7.9765514240685897</v>
      </c>
      <c r="X150" s="6">
        <v>7.1379120622893204</v>
      </c>
      <c r="Y150" s="6">
        <v>9.8011352368264699</v>
      </c>
      <c r="Z150" s="6">
        <v>8.4213076726410705</v>
      </c>
      <c r="AA150" s="6">
        <v>6.5486439370954104</v>
      </c>
      <c r="AB150" s="6">
        <v>6.9968547179060501</v>
      </c>
      <c r="AC150" s="6">
        <v>7.7955095686680203</v>
      </c>
      <c r="AD150" s="6">
        <v>6.6445255858216097</v>
      </c>
      <c r="AE150" s="6">
        <v>6.3595007486246304</v>
      </c>
      <c r="AF150" s="6">
        <v>5.5188437744351901</v>
      </c>
      <c r="AG150" s="6">
        <v>10.306492034171301</v>
      </c>
    </row>
    <row r="151" spans="1:33" x14ac:dyDescent="0.25">
      <c r="A151" s="6" t="s">
        <v>136</v>
      </c>
      <c r="B151" s="6" t="s">
        <v>148</v>
      </c>
      <c r="C151" s="6" t="s">
        <v>15</v>
      </c>
      <c r="D151" s="6">
        <v>4398.6585759400004</v>
      </c>
      <c r="E151" s="6">
        <v>4254.4444961999998</v>
      </c>
      <c r="F151" s="6">
        <v>5135.8969277599999</v>
      </c>
      <c r="G151" s="6">
        <v>5876.35516353</v>
      </c>
      <c r="H151" s="6">
        <v>6411.6448365799997</v>
      </c>
      <c r="I151" s="6">
        <v>6145.8891427400004</v>
      </c>
      <c r="J151" s="6">
        <v>8971.1940818999992</v>
      </c>
      <c r="K151" s="6">
        <v>7048.1005922200002</v>
      </c>
      <c r="L151" s="6">
        <v>6134.3353434299997</v>
      </c>
      <c r="M151" s="6">
        <v>5398.88093398</v>
      </c>
      <c r="N151" s="6">
        <v>6541.5999058799998</v>
      </c>
      <c r="O151" s="6">
        <v>4197.8915973399999</v>
      </c>
      <c r="P151" s="6">
        <v>3663.3940473100001</v>
      </c>
      <c r="Q151" s="6">
        <v>2951.5715998400001</v>
      </c>
      <c r="R151" s="6">
        <v>4559.1427554900001</v>
      </c>
      <c r="S151" s="6">
        <v>5.3846400077519103</v>
      </c>
      <c r="T151" s="6">
        <v>5.2080996170753799</v>
      </c>
      <c r="U151" s="6">
        <v>6.2871340422225703</v>
      </c>
      <c r="V151" s="6">
        <v>7.1935697138169497</v>
      </c>
      <c r="W151" s="6">
        <v>7.8488472579772202</v>
      </c>
      <c r="X151" s="6">
        <v>7.5235210894116298</v>
      </c>
      <c r="Y151" s="6">
        <v>10.982132333465501</v>
      </c>
      <c r="Z151" s="6">
        <v>8.6279677707009803</v>
      </c>
      <c r="AA151" s="6">
        <v>7.5093774479054503</v>
      </c>
      <c r="AB151" s="6">
        <v>6.6090672354548898</v>
      </c>
      <c r="AC151" s="6">
        <v>8.0079324093437094</v>
      </c>
      <c r="AD151" s="6">
        <v>5.13887010164503</v>
      </c>
      <c r="AE151" s="6">
        <v>4.4845622388616802</v>
      </c>
      <c r="AF151" s="6">
        <v>3.61318121146659</v>
      </c>
      <c r="AG151" s="6">
        <v>5.5810975229005004</v>
      </c>
    </row>
    <row r="152" spans="1:33" x14ac:dyDescent="0.25">
      <c r="A152" s="6" t="s">
        <v>138</v>
      </c>
      <c r="B152" s="6" t="s">
        <v>149</v>
      </c>
      <c r="C152" s="6" t="s">
        <v>15</v>
      </c>
      <c r="D152" s="6">
        <v>4109.5261095300002</v>
      </c>
      <c r="E152" s="6">
        <v>4764.4478365699997</v>
      </c>
      <c r="F152" s="6">
        <v>5246.0260536300002</v>
      </c>
      <c r="G152" s="6">
        <v>6164.9418081100002</v>
      </c>
      <c r="H152" s="6">
        <v>8177.0581919099996</v>
      </c>
      <c r="I152" s="6">
        <v>6726.7086995700001</v>
      </c>
      <c r="J152" s="6">
        <v>6872.82578457</v>
      </c>
      <c r="K152" s="6">
        <v>7987.5962113200003</v>
      </c>
      <c r="L152" s="6">
        <v>8515.8721229799994</v>
      </c>
      <c r="M152" s="6">
        <v>6973.4679167100003</v>
      </c>
      <c r="N152" s="6">
        <v>7700.5292640500002</v>
      </c>
      <c r="O152" s="6">
        <v>6231.7638775300002</v>
      </c>
      <c r="P152" s="6">
        <v>5496.0620969499996</v>
      </c>
      <c r="Q152" s="6">
        <v>4627.3245993800001</v>
      </c>
      <c r="R152" s="6">
        <v>6832.8494260300004</v>
      </c>
      <c r="S152" s="6">
        <v>4.2618002318639396</v>
      </c>
      <c r="T152" s="6">
        <v>4.9409893874405704</v>
      </c>
      <c r="U152" s="6">
        <v>5.4404119735065004</v>
      </c>
      <c r="V152" s="6">
        <v>6.3933771746338302</v>
      </c>
      <c r="W152" s="6">
        <v>8.4800503925335899</v>
      </c>
      <c r="X152" s="6">
        <v>6.9759597412041501</v>
      </c>
      <c r="Y152" s="6">
        <v>7.1274910394937896</v>
      </c>
      <c r="Z152" s="6">
        <v>8.2835680996153496</v>
      </c>
      <c r="AA152" s="6">
        <v>8.8314187137237994</v>
      </c>
      <c r="AB152" s="6">
        <v>7.2318623588765503</v>
      </c>
      <c r="AC152" s="6">
        <v>7.9858641917125297</v>
      </c>
      <c r="AD152" s="6">
        <v>6.4626752648168697</v>
      </c>
      <c r="AE152" s="6">
        <v>5.6997128366703498</v>
      </c>
      <c r="AF152" s="6">
        <v>4.7987851944327504</v>
      </c>
      <c r="AG152" s="6">
        <v>7.0860333994754603</v>
      </c>
    </row>
    <row r="153" spans="1:33" x14ac:dyDescent="0.25">
      <c r="A153" s="6" t="s">
        <v>150</v>
      </c>
      <c r="B153" s="6" t="s">
        <v>151</v>
      </c>
      <c r="C153" s="6" t="s">
        <v>15</v>
      </c>
      <c r="D153" s="6">
        <v>888.09467879099998</v>
      </c>
      <c r="E153" s="6">
        <v>965.80969463999998</v>
      </c>
      <c r="F153" s="6">
        <v>1368.09562669</v>
      </c>
      <c r="G153" s="6">
        <v>2066.0863564400001</v>
      </c>
      <c r="H153" s="6">
        <v>2592.91364368</v>
      </c>
      <c r="I153" s="6">
        <v>2199.7705403169998</v>
      </c>
      <c r="J153" s="6">
        <v>2028.7752738199999</v>
      </c>
      <c r="K153" s="6">
        <v>2010.3481845849999</v>
      </c>
      <c r="L153" s="6">
        <v>1746.774172875</v>
      </c>
      <c r="M153" s="6">
        <v>1805.869294865</v>
      </c>
      <c r="N153" s="6">
        <v>2622.46253372</v>
      </c>
      <c r="O153" s="6">
        <v>1937.616923497</v>
      </c>
      <c r="P153" s="6">
        <v>1486.6773631159999</v>
      </c>
      <c r="Q153" s="6">
        <v>952.68588135300001</v>
      </c>
      <c r="R153" s="6">
        <v>2638.0198320119998</v>
      </c>
      <c r="S153" s="6">
        <v>3.2519028882385901</v>
      </c>
      <c r="T153" s="6">
        <v>3.5364690392743299</v>
      </c>
      <c r="U153" s="6">
        <v>5.00950430856797</v>
      </c>
      <c r="V153" s="6">
        <v>7.5653107155242196</v>
      </c>
      <c r="W153" s="6">
        <v>9.4943743816987496</v>
      </c>
      <c r="X153" s="6">
        <v>8.0548170643892405</v>
      </c>
      <c r="Y153" s="6">
        <v>7.4286901273900101</v>
      </c>
      <c r="Z153" s="6">
        <v>7.3612163476949197</v>
      </c>
      <c r="AA153" s="6">
        <v>6.3960973008031896</v>
      </c>
      <c r="AB153" s="6">
        <v>6.6124836867026104</v>
      </c>
      <c r="AC153" s="6">
        <v>9.6025724411625593</v>
      </c>
      <c r="AD153" s="6">
        <v>7.0948990240518102</v>
      </c>
      <c r="AE153" s="6">
        <v>5.4437105935341297</v>
      </c>
      <c r="AF153" s="6">
        <v>3.4884140656865998</v>
      </c>
      <c r="AG153" s="6">
        <v>9.6595380152810897</v>
      </c>
    </row>
    <row r="154" spans="1:33" x14ac:dyDescent="0.25">
      <c r="A154" s="6" t="s">
        <v>152</v>
      </c>
      <c r="B154" s="6" t="s">
        <v>153</v>
      </c>
      <c r="C154" s="6" t="s">
        <v>15</v>
      </c>
      <c r="D154" s="6">
        <v>2698.7693531599998</v>
      </c>
      <c r="E154" s="6">
        <v>3338.63976929</v>
      </c>
      <c r="F154" s="6">
        <v>3279.5908780099999</v>
      </c>
      <c r="G154" s="6">
        <v>3802.4123740499999</v>
      </c>
      <c r="H154" s="6">
        <v>4501.5876258500002</v>
      </c>
      <c r="I154" s="6">
        <v>2964.27285476</v>
      </c>
      <c r="J154" s="6">
        <v>3108.1025322</v>
      </c>
      <c r="K154" s="6">
        <v>4443.3812533399996</v>
      </c>
      <c r="L154" s="6">
        <v>4519.2339309500003</v>
      </c>
      <c r="M154" s="6">
        <v>4524.5350184099998</v>
      </c>
      <c r="N154" s="6">
        <v>4432.4744106300004</v>
      </c>
      <c r="O154" s="6">
        <v>2929.5282637999999</v>
      </c>
      <c r="P154" s="6">
        <v>2622.0945717700001</v>
      </c>
      <c r="Q154" s="6">
        <v>2080.4991125199999</v>
      </c>
      <c r="R154" s="6">
        <v>2948.8780528399998</v>
      </c>
      <c r="S154" s="6">
        <v>5.1706505596012997</v>
      </c>
      <c r="T154" s="6">
        <v>6.3965968678180101</v>
      </c>
      <c r="U154" s="6">
        <v>6.2834633825932498</v>
      </c>
      <c r="V154" s="6">
        <v>7.2851522664193098</v>
      </c>
      <c r="W154" s="6">
        <v>8.6247224311486494</v>
      </c>
      <c r="X154" s="6">
        <v>5.6793364269269802</v>
      </c>
      <c r="Y154" s="6">
        <v>5.9549038818751399</v>
      </c>
      <c r="Z154" s="6">
        <v>8.5132031520969704</v>
      </c>
      <c r="AA154" s="6">
        <v>8.6585314994313407</v>
      </c>
      <c r="AB154" s="6">
        <v>8.6686880068073595</v>
      </c>
      <c r="AC154" s="6">
        <v>8.4923064154803694</v>
      </c>
      <c r="AD154" s="6">
        <v>5.6127682563346699</v>
      </c>
      <c r="AE154" s="6">
        <v>5.02374711976592</v>
      </c>
      <c r="AF154" s="6">
        <v>3.9860886547438801</v>
      </c>
      <c r="AG154" s="6">
        <v>5.6498410789568396</v>
      </c>
    </row>
    <row r="155" spans="1:33" x14ac:dyDescent="0.25">
      <c r="A155" s="6" t="s">
        <v>154</v>
      </c>
      <c r="B155" s="6" t="s">
        <v>155</v>
      </c>
      <c r="C155" s="6" t="s">
        <v>15</v>
      </c>
      <c r="D155" s="6">
        <v>2760.84894786</v>
      </c>
      <c r="E155" s="6">
        <v>4275.28673764</v>
      </c>
      <c r="F155" s="6">
        <v>3938.8643143700001</v>
      </c>
      <c r="G155" s="6">
        <v>5005.49312912</v>
      </c>
      <c r="H155" s="6">
        <v>6058.5068709099996</v>
      </c>
      <c r="I155" s="6">
        <v>4285.3640116799997</v>
      </c>
      <c r="J155" s="6">
        <v>4325.1095775599997</v>
      </c>
      <c r="K155" s="6">
        <v>5700.4369832900002</v>
      </c>
      <c r="L155" s="6">
        <v>6645.2190874799999</v>
      </c>
      <c r="M155" s="6">
        <v>5235.1204800799997</v>
      </c>
      <c r="N155" s="6">
        <v>6399.7498601699999</v>
      </c>
      <c r="O155" s="6">
        <v>5995.87430098</v>
      </c>
      <c r="P155" s="6">
        <v>4296.4423100200001</v>
      </c>
      <c r="Q155" s="6">
        <v>3393.7542797400001</v>
      </c>
      <c r="R155" s="6">
        <v>7903.9291098000003</v>
      </c>
      <c r="S155" s="6">
        <v>3.6222106374109702</v>
      </c>
      <c r="T155" s="6">
        <v>5.6091403012342402</v>
      </c>
      <c r="U155" s="6">
        <v>5.1677569067617801</v>
      </c>
      <c r="V155" s="6">
        <v>6.5671649554894103</v>
      </c>
      <c r="W155" s="6">
        <v>7.9487101428160001</v>
      </c>
      <c r="X155" s="6">
        <v>5.6223616001582801</v>
      </c>
      <c r="Y155" s="6">
        <v>5.6745074488589298</v>
      </c>
      <c r="Z155" s="6">
        <v>7.4789254568848698</v>
      </c>
      <c r="AA155" s="6">
        <v>8.7184716444751604</v>
      </c>
      <c r="AB155" s="6">
        <v>6.8684341118235599</v>
      </c>
      <c r="AC155" s="6">
        <v>8.3964180793902194</v>
      </c>
      <c r="AD155" s="6">
        <v>7.8665367369784001</v>
      </c>
      <c r="AE155" s="6">
        <v>5.63689623455857</v>
      </c>
      <c r="AF155" s="6">
        <v>4.4525771184844301</v>
      </c>
      <c r="AG155" s="6">
        <v>10.3698886246752</v>
      </c>
    </row>
    <row r="156" spans="1:33" x14ac:dyDescent="0.25">
      <c r="A156" s="6" t="s">
        <v>156</v>
      </c>
      <c r="B156" s="6" t="s">
        <v>157</v>
      </c>
      <c r="C156" s="6" t="s">
        <v>15</v>
      </c>
      <c r="D156" s="6">
        <v>4661.3967744700003</v>
      </c>
      <c r="E156" s="6">
        <v>5377.7348254299995</v>
      </c>
      <c r="F156" s="6">
        <v>6035.86840011</v>
      </c>
      <c r="G156" s="6">
        <v>6659.6087748700002</v>
      </c>
      <c r="H156" s="6">
        <v>9709.3912252499995</v>
      </c>
      <c r="I156" s="6">
        <v>7682.6794591799999</v>
      </c>
      <c r="J156" s="6">
        <v>7686.5525371599997</v>
      </c>
      <c r="K156" s="6">
        <v>7326.1556428399999</v>
      </c>
      <c r="L156" s="6">
        <v>7288.4570581799999</v>
      </c>
      <c r="M156" s="6">
        <v>7082.9764007599997</v>
      </c>
      <c r="N156" s="6">
        <v>7848.1789020099995</v>
      </c>
      <c r="O156" s="6">
        <v>5351.2413396600004</v>
      </c>
      <c r="P156" s="6">
        <v>3826.1835364399999</v>
      </c>
      <c r="Q156" s="6">
        <v>3195.1692148400002</v>
      </c>
      <c r="R156" s="6">
        <v>9176.4059091300005</v>
      </c>
      <c r="S156" s="6">
        <v>4.7128612189655499</v>
      </c>
      <c r="T156" s="6">
        <v>5.4371080452663696</v>
      </c>
      <c r="U156" s="6">
        <v>6.1025077851031897</v>
      </c>
      <c r="V156" s="6">
        <v>6.7331346047314504</v>
      </c>
      <c r="W156" s="6">
        <v>9.8165883702204102</v>
      </c>
      <c r="X156" s="6">
        <v>7.76750056532775</v>
      </c>
      <c r="Y156" s="6">
        <v>7.7714164042689697</v>
      </c>
      <c r="Z156" s="6">
        <v>7.4070405253524099</v>
      </c>
      <c r="AA156" s="6">
        <v>7.3689257270955704</v>
      </c>
      <c r="AB156" s="6">
        <v>7.1611764475435402</v>
      </c>
      <c r="AC156" s="6">
        <v>7.9348272151735104</v>
      </c>
      <c r="AD156" s="6">
        <v>5.4103220564991199</v>
      </c>
      <c r="AE156" s="6">
        <v>3.8684267566094102</v>
      </c>
      <c r="AF156" s="6">
        <v>3.2304456816732099</v>
      </c>
      <c r="AG156" s="6">
        <v>9.2777185961695601</v>
      </c>
    </row>
    <row r="157" spans="1:33" x14ac:dyDescent="0.25">
      <c r="A157" s="6" t="s">
        <v>158</v>
      </c>
      <c r="B157" s="6" t="s">
        <v>159</v>
      </c>
      <c r="C157" s="6" t="s">
        <v>15</v>
      </c>
      <c r="D157" s="6">
        <v>9553.9382263700008</v>
      </c>
      <c r="E157" s="6">
        <v>9027.2745342899998</v>
      </c>
      <c r="F157" s="6">
        <v>12065.78723881</v>
      </c>
      <c r="G157" s="6">
        <v>12986.126267969999</v>
      </c>
      <c r="H157" s="6">
        <v>15423.873732530001</v>
      </c>
      <c r="I157" s="6">
        <v>12570.261317459999</v>
      </c>
      <c r="J157" s="6">
        <v>12409.15665307</v>
      </c>
      <c r="K157" s="6">
        <v>15503.941935409999</v>
      </c>
      <c r="L157" s="6">
        <v>13069.031617230001</v>
      </c>
      <c r="M157" s="6">
        <v>11481.41792021</v>
      </c>
      <c r="N157" s="6">
        <v>11435.19055625</v>
      </c>
      <c r="O157" s="6">
        <v>8485.7731933199993</v>
      </c>
      <c r="P157" s="6">
        <v>7010.5211563599996</v>
      </c>
      <c r="Q157" s="6">
        <v>4180.1783536700004</v>
      </c>
      <c r="R157" s="6">
        <v>6738.5272966599996</v>
      </c>
      <c r="S157" s="6">
        <v>5.8996413671602701</v>
      </c>
      <c r="T157" s="6">
        <v>5.5744218785309103</v>
      </c>
      <c r="U157" s="6">
        <v>7.4507303516954098</v>
      </c>
      <c r="V157" s="6">
        <v>8.0190478433511405</v>
      </c>
      <c r="W157" s="6">
        <v>9.5243784665817408</v>
      </c>
      <c r="X157" s="6">
        <v>7.7622475577465098</v>
      </c>
      <c r="Y157" s="6">
        <v>7.6627640023835104</v>
      </c>
      <c r="Z157" s="6">
        <v>9.5738212901287092</v>
      </c>
      <c r="AA157" s="6">
        <v>8.0702426298846301</v>
      </c>
      <c r="AB157" s="6">
        <v>7.0898771282366102</v>
      </c>
      <c r="AC157" s="6">
        <v>7.0613313220725704</v>
      </c>
      <c r="AD157" s="6">
        <v>5.24004001046087</v>
      </c>
      <c r="AE157" s="6">
        <v>4.3290588278304298</v>
      </c>
      <c r="AF157" s="6">
        <v>2.58129711047855</v>
      </c>
      <c r="AG157" s="6">
        <v>4.1611002134581296</v>
      </c>
    </row>
    <row r="158" spans="1:33" x14ac:dyDescent="0.25">
      <c r="A158" s="6" t="s">
        <v>160</v>
      </c>
      <c r="B158" s="6" t="s">
        <v>161</v>
      </c>
      <c r="C158" s="6" t="s">
        <v>15</v>
      </c>
      <c r="D158" s="6">
        <v>17356.526088310002</v>
      </c>
      <c r="E158" s="6">
        <v>19462.219615409998</v>
      </c>
      <c r="F158" s="6">
        <v>19466.254295930001</v>
      </c>
      <c r="G158" s="6">
        <v>21716.36371772</v>
      </c>
      <c r="H158" s="6">
        <v>27715.636283169999</v>
      </c>
      <c r="I158" s="6">
        <v>25389.169861909999</v>
      </c>
      <c r="J158" s="6">
        <v>21916.36456265</v>
      </c>
      <c r="K158" s="6">
        <v>22156.789746409999</v>
      </c>
      <c r="L158" s="6">
        <v>17153.536639639999</v>
      </c>
      <c r="M158" s="6">
        <v>17577.216137039999</v>
      </c>
      <c r="N158" s="6">
        <v>15816.923053480001</v>
      </c>
      <c r="O158" s="6">
        <v>13123.653099179999</v>
      </c>
      <c r="P158" s="6">
        <v>11875.279761510001</v>
      </c>
      <c r="Q158" s="6">
        <v>7371.55123516</v>
      </c>
      <c r="R158" s="6">
        <v>9791.5159042399991</v>
      </c>
      <c r="S158" s="6">
        <v>6.4789991706251397</v>
      </c>
      <c r="T158" s="6">
        <v>7.26503126865311</v>
      </c>
      <c r="U158" s="6">
        <v>7.2665373702548797</v>
      </c>
      <c r="V158" s="6">
        <v>8.1064783240735192</v>
      </c>
      <c r="W158" s="6">
        <v>10.3459404018037</v>
      </c>
      <c r="X158" s="6">
        <v>9.4774962248331196</v>
      </c>
      <c r="Y158" s="6">
        <v>8.1811364268432101</v>
      </c>
      <c r="Z158" s="6">
        <v>8.2708844880769394</v>
      </c>
      <c r="AA158" s="6">
        <v>6.4032254551427297</v>
      </c>
      <c r="AB158" s="6">
        <v>6.56138032428525</v>
      </c>
      <c r="AC158" s="6">
        <v>5.9042823906080804</v>
      </c>
      <c r="AD158" s="6">
        <v>4.89891451276229</v>
      </c>
      <c r="AE158" s="6">
        <v>4.4329105567723897</v>
      </c>
      <c r="AF158" s="6">
        <v>2.7517185233852701</v>
      </c>
      <c r="AG158" s="6">
        <v>3.6550645618803599</v>
      </c>
    </row>
    <row r="159" spans="1:33" x14ac:dyDescent="0.25">
      <c r="A159" s="6" t="s">
        <v>162</v>
      </c>
      <c r="B159" s="6" t="s">
        <v>163</v>
      </c>
      <c r="C159" s="6" t="s">
        <v>15</v>
      </c>
      <c r="D159" s="6">
        <v>5486.6945111300001</v>
      </c>
      <c r="E159" s="6">
        <v>6286.0753794499997</v>
      </c>
      <c r="F159" s="6">
        <v>6772.2301095800003</v>
      </c>
      <c r="G159" s="6">
        <v>7941.9011580300003</v>
      </c>
      <c r="H159" s="6">
        <v>10265.09884205</v>
      </c>
      <c r="I159" s="6">
        <v>9165.9519381499995</v>
      </c>
      <c r="J159" s="6">
        <v>8221.8571894600009</v>
      </c>
      <c r="K159" s="6">
        <v>7936.5721287400002</v>
      </c>
      <c r="L159" s="6">
        <v>6785.1975704500001</v>
      </c>
      <c r="M159" s="6">
        <v>7157.3533986299999</v>
      </c>
      <c r="N159" s="6">
        <v>8662.0677747499994</v>
      </c>
      <c r="O159" s="6">
        <v>5198.5784943799999</v>
      </c>
      <c r="P159" s="6">
        <v>5106.7646965100002</v>
      </c>
      <c r="Q159" s="6">
        <v>4240.5051886499996</v>
      </c>
      <c r="R159" s="6">
        <v>9764.1516198099998</v>
      </c>
      <c r="S159" s="6">
        <v>5.03408034713103</v>
      </c>
      <c r="T159" s="6">
        <v>5.7675178496052597</v>
      </c>
      <c r="U159" s="6">
        <v>6.2135681933318301</v>
      </c>
      <c r="V159" s="6">
        <v>7.28674950963544</v>
      </c>
      <c r="W159" s="6">
        <v>9.4182995312197004</v>
      </c>
      <c r="X159" s="6">
        <v>8.4098246076917693</v>
      </c>
      <c r="Y159" s="6">
        <v>7.5436111141996598</v>
      </c>
      <c r="Z159" s="6">
        <v>7.2818600882244802</v>
      </c>
      <c r="AA159" s="6">
        <v>6.2254659288054199</v>
      </c>
      <c r="AB159" s="6">
        <v>6.56692148768715</v>
      </c>
      <c r="AC159" s="6">
        <v>7.9475073857183398</v>
      </c>
      <c r="AD159" s="6">
        <v>4.7697318993228501</v>
      </c>
      <c r="AE159" s="6">
        <v>4.68549210166048</v>
      </c>
      <c r="AF159" s="6">
        <v>3.8906929825939298</v>
      </c>
      <c r="AG159" s="6">
        <v>8.9586769731726505</v>
      </c>
    </row>
    <row r="160" spans="1:33" x14ac:dyDescent="0.25">
      <c r="A160" s="6" t="s">
        <v>164</v>
      </c>
      <c r="B160" s="6" t="s">
        <v>165</v>
      </c>
      <c r="C160" s="6" t="s">
        <v>15</v>
      </c>
      <c r="D160" s="6">
        <v>7043.6336469300004</v>
      </c>
      <c r="E160" s="6">
        <v>7519.5673047399996</v>
      </c>
      <c r="F160" s="6">
        <v>6880.7990484600004</v>
      </c>
      <c r="G160" s="6">
        <v>9114.7051527099993</v>
      </c>
      <c r="H160" s="6">
        <v>11964.29484749</v>
      </c>
      <c r="I160" s="6">
        <v>10585.515501010001</v>
      </c>
      <c r="J160" s="6">
        <v>10876.392531809999</v>
      </c>
      <c r="K160" s="6">
        <v>8740.1946992800003</v>
      </c>
      <c r="L160" s="6">
        <v>8050.2201885200002</v>
      </c>
      <c r="M160" s="6">
        <v>8666.0432885699993</v>
      </c>
      <c r="N160" s="6">
        <v>10121.633790989999</v>
      </c>
      <c r="O160" s="6">
        <v>7197.0713979800003</v>
      </c>
      <c r="P160" s="6">
        <v>4887.2323422400004</v>
      </c>
      <c r="Q160" s="6">
        <v>3280.0141935400002</v>
      </c>
      <c r="R160" s="6">
        <v>9455.6820667899992</v>
      </c>
      <c r="S160" s="6">
        <v>5.6628587884758996</v>
      </c>
      <c r="T160" s="6">
        <v>6.04549440411947</v>
      </c>
      <c r="U160" s="6">
        <v>5.5319449188404901</v>
      </c>
      <c r="V160" s="6">
        <v>7.3279348083197302</v>
      </c>
      <c r="W160" s="6">
        <v>9.6189148415684205</v>
      </c>
      <c r="X160" s="6">
        <v>8.5104198330316798</v>
      </c>
      <c r="Y160" s="6">
        <v>8.7442757705774206</v>
      </c>
      <c r="Z160" s="6">
        <v>7.0268402428028898</v>
      </c>
      <c r="AA160" s="6">
        <v>6.4721225476563502</v>
      </c>
      <c r="AB160" s="6">
        <v>6.9672248526697</v>
      </c>
      <c r="AC160" s="6">
        <v>8.13747360242456</v>
      </c>
      <c r="AD160" s="6">
        <v>5.7862178898391798</v>
      </c>
      <c r="AE160" s="6">
        <v>3.9291803077577701</v>
      </c>
      <c r="AF160" s="6">
        <v>2.6370277236535902</v>
      </c>
      <c r="AG160" s="6">
        <v>7.6020694682628802</v>
      </c>
    </row>
    <row r="161" spans="1:33" x14ac:dyDescent="0.25">
      <c r="A161" s="6" t="s">
        <v>166</v>
      </c>
      <c r="B161" s="6" t="s">
        <v>167</v>
      </c>
      <c r="C161" s="6" t="s">
        <v>15</v>
      </c>
      <c r="D161" s="6">
        <v>6967.7146322199997</v>
      </c>
      <c r="E161" s="6">
        <v>7610.3455872200002</v>
      </c>
      <c r="F161" s="6">
        <v>7870.9397805400004</v>
      </c>
      <c r="G161" s="6">
        <v>9077.3059766000006</v>
      </c>
      <c r="H161" s="6">
        <v>9310.6940233700007</v>
      </c>
      <c r="I161" s="6">
        <v>8621.4564679600007</v>
      </c>
      <c r="J161" s="6">
        <v>6710.3906486699998</v>
      </c>
      <c r="K161" s="6">
        <v>6374.9761269500004</v>
      </c>
      <c r="L161" s="6">
        <v>6281.9763005799996</v>
      </c>
      <c r="M161" s="6">
        <v>6285.5427487300003</v>
      </c>
      <c r="N161" s="6">
        <v>6708.6577072199998</v>
      </c>
      <c r="O161" s="6">
        <v>4269.36081638</v>
      </c>
      <c r="P161" s="6">
        <v>3448.8871079400001</v>
      </c>
      <c r="Q161" s="6">
        <v>2772.5905434199999</v>
      </c>
      <c r="R161" s="6">
        <v>4582.1615316199996</v>
      </c>
      <c r="S161" s="6">
        <v>7.1911434595499202</v>
      </c>
      <c r="T161" s="6">
        <v>7.8543812115070804</v>
      </c>
      <c r="U161" s="6">
        <v>8.1233316963940805</v>
      </c>
      <c r="V161" s="6">
        <v>9.3683815927407892</v>
      </c>
      <c r="W161" s="6">
        <v>9.6092535306221603</v>
      </c>
      <c r="X161" s="6">
        <v>8.8979146770268294</v>
      </c>
      <c r="Y161" s="6">
        <v>6.9255680479602901</v>
      </c>
      <c r="Z161" s="6">
        <v>6.5793980235808096</v>
      </c>
      <c r="AA161" s="6">
        <v>6.4834160368835798</v>
      </c>
      <c r="AB161" s="6">
        <v>6.4870968478296902</v>
      </c>
      <c r="AC161" s="6">
        <v>6.9237795374899704</v>
      </c>
      <c r="AD161" s="6">
        <v>4.4062634208926896</v>
      </c>
      <c r="AE161" s="6">
        <v>3.55948015642063</v>
      </c>
      <c r="AF161" s="6">
        <v>2.86149726341077</v>
      </c>
      <c r="AG161" s="6">
        <v>4.7290944976906797</v>
      </c>
    </row>
    <row r="162" spans="1:33" x14ac:dyDescent="0.25">
      <c r="A162" s="6" t="s">
        <v>168</v>
      </c>
      <c r="B162" s="6" t="s">
        <v>169</v>
      </c>
      <c r="C162" s="6" t="s">
        <v>15</v>
      </c>
      <c r="D162" s="6">
        <v>2150.3147231299999</v>
      </c>
      <c r="E162" s="6">
        <v>2826.084649935</v>
      </c>
      <c r="F162" s="6">
        <v>2834.60062634</v>
      </c>
      <c r="G162" s="6">
        <v>3140.5167089679999</v>
      </c>
      <c r="H162" s="6">
        <v>4071.4832912739998</v>
      </c>
      <c r="I162" s="6">
        <v>3232.0088389309999</v>
      </c>
      <c r="J162" s="6">
        <v>4079.2248388399998</v>
      </c>
      <c r="K162" s="6">
        <v>3291.3513129170001</v>
      </c>
      <c r="L162" s="6">
        <v>2661.0869954029999</v>
      </c>
      <c r="M162" s="6">
        <v>2445.8283032879999</v>
      </c>
      <c r="N162" s="6">
        <v>3001.4997101720001</v>
      </c>
      <c r="O162" s="6">
        <v>2435.0331931780001</v>
      </c>
      <c r="P162" s="6">
        <v>2115.0808862949998</v>
      </c>
      <c r="Q162" s="6">
        <v>1253.872960788</v>
      </c>
      <c r="R162" s="6">
        <v>2289.0129599840002</v>
      </c>
      <c r="S162" s="6">
        <v>5.1409728719693897</v>
      </c>
      <c r="T162" s="6">
        <v>6.7566037487092903</v>
      </c>
      <c r="U162" s="6">
        <v>6.7769637468088701</v>
      </c>
      <c r="V162" s="6">
        <v>7.5083479786019103</v>
      </c>
      <c r="W162" s="6">
        <v>9.7341030705721607</v>
      </c>
      <c r="X162" s="6">
        <v>7.7270873812944698</v>
      </c>
      <c r="Y162" s="6">
        <v>9.7526115640479194</v>
      </c>
      <c r="Z162" s="6">
        <v>7.8689633800196797</v>
      </c>
      <c r="AA162" s="6">
        <v>6.3621273231129098</v>
      </c>
      <c r="AB162" s="6">
        <v>5.8474867987677097</v>
      </c>
      <c r="AC162" s="6">
        <v>7.1759861099576101</v>
      </c>
      <c r="AD162" s="6">
        <v>5.8216778473484299</v>
      </c>
      <c r="AE162" s="6">
        <v>5.0567358077872298</v>
      </c>
      <c r="AF162" s="6">
        <v>2.9977597265036899</v>
      </c>
      <c r="AG162" s="6">
        <v>5.4725726444987304</v>
      </c>
    </row>
    <row r="163" spans="1:33" x14ac:dyDescent="0.25">
      <c r="A163" s="6" t="s">
        <v>170</v>
      </c>
      <c r="B163" s="6" t="s">
        <v>171</v>
      </c>
      <c r="C163" s="6" t="s">
        <v>15</v>
      </c>
      <c r="D163" s="6">
        <v>4348.9704494799998</v>
      </c>
      <c r="E163" s="6">
        <v>5467.8474255199999</v>
      </c>
      <c r="F163" s="6">
        <v>6064.1821249200002</v>
      </c>
      <c r="G163" s="6">
        <v>6974.0571137899997</v>
      </c>
      <c r="H163" s="6">
        <v>7153.9428861099996</v>
      </c>
      <c r="I163" s="6">
        <v>6062.95476022</v>
      </c>
      <c r="J163" s="6">
        <v>5727.7083471100004</v>
      </c>
      <c r="K163" s="6">
        <v>5107.7702331099999</v>
      </c>
      <c r="L163" s="6">
        <v>5306.6231312199998</v>
      </c>
      <c r="M163" s="6">
        <v>5748.4143187500003</v>
      </c>
      <c r="N163" s="6">
        <v>5522.5292098800001</v>
      </c>
      <c r="O163" s="6">
        <v>4354.2794469600003</v>
      </c>
      <c r="P163" s="6">
        <v>3472.7253923399999</v>
      </c>
      <c r="Q163" s="6">
        <v>1928.2732127300001</v>
      </c>
      <c r="R163" s="6">
        <v>4737.7219476099999</v>
      </c>
      <c r="S163" s="6">
        <v>5.5771761900714898</v>
      </c>
      <c r="T163" s="6">
        <v>7.0120385564358303</v>
      </c>
      <c r="U163" s="6">
        <v>7.7767859203101404</v>
      </c>
      <c r="V163" s="6">
        <v>8.9436214237507503</v>
      </c>
      <c r="W163" s="6">
        <v>9.1743092745812103</v>
      </c>
      <c r="X163" s="6">
        <v>7.7752119318775001</v>
      </c>
      <c r="Y163" s="6">
        <v>7.3452875774299997</v>
      </c>
      <c r="Z163" s="6">
        <v>6.5502708881048202</v>
      </c>
      <c r="AA163" s="6">
        <v>6.8052824273987698</v>
      </c>
      <c r="AB163" s="6">
        <v>7.3718411843961498</v>
      </c>
      <c r="AC163" s="6">
        <v>7.0821631869215702</v>
      </c>
      <c r="AD163" s="6">
        <v>5.5839845173946001</v>
      </c>
      <c r="AE163" s="6">
        <v>4.4534681478765004</v>
      </c>
      <c r="AF163" s="6">
        <v>2.47284261296286</v>
      </c>
      <c r="AG163" s="6">
        <v>6.0757161604878203</v>
      </c>
    </row>
    <row r="164" spans="1:33" x14ac:dyDescent="0.25">
      <c r="A164" s="6" t="s">
        <v>172</v>
      </c>
      <c r="B164" s="6" t="s">
        <v>173</v>
      </c>
      <c r="C164" s="6" t="s">
        <v>15</v>
      </c>
      <c r="D164" s="6">
        <v>1177.054273789</v>
      </c>
      <c r="E164" s="6">
        <v>1644.4770465209999</v>
      </c>
      <c r="F164" s="6">
        <v>1745.468679565</v>
      </c>
      <c r="G164" s="6">
        <v>2021.248770447</v>
      </c>
      <c r="H164" s="6">
        <v>2300.7512294580001</v>
      </c>
      <c r="I164" s="6">
        <v>1824.9818925239999</v>
      </c>
      <c r="J164" s="6">
        <v>1765.4470588209999</v>
      </c>
      <c r="K164" s="6">
        <v>2019.6775279579999</v>
      </c>
      <c r="L164" s="6">
        <v>1819.7834891299999</v>
      </c>
      <c r="M164" s="6">
        <v>1600.8289412250001</v>
      </c>
      <c r="N164" s="6">
        <v>1794.2810901390001</v>
      </c>
      <c r="O164" s="6">
        <v>1490.7121213170001</v>
      </c>
      <c r="P164" s="6">
        <v>1163.9760130499999</v>
      </c>
      <c r="Q164" s="6">
        <v>895.96048402999998</v>
      </c>
      <c r="R164" s="6">
        <v>1689.3513816679999</v>
      </c>
      <c r="S164" s="6">
        <v>4.7168961842024801</v>
      </c>
      <c r="T164" s="6">
        <v>6.5900338484595302</v>
      </c>
      <c r="U164" s="6">
        <v>6.9947450492507901</v>
      </c>
      <c r="V164" s="6">
        <v>8.0998988958723892</v>
      </c>
      <c r="W164" s="6">
        <v>9.2199696621423701</v>
      </c>
      <c r="X164" s="6">
        <v>7.3133841971234297</v>
      </c>
      <c r="Y164" s="6">
        <v>7.0748058782012002</v>
      </c>
      <c r="Z164" s="6">
        <v>8.0936023402539696</v>
      </c>
      <c r="AA164" s="6">
        <v>7.2925522527695303</v>
      </c>
      <c r="AB164" s="6">
        <v>6.4151195850283198</v>
      </c>
      <c r="AC164" s="6">
        <v>7.1903546131471598</v>
      </c>
      <c r="AD164" s="6">
        <v>5.9738403516004901</v>
      </c>
      <c r="AE164" s="6">
        <v>4.6644867078091599</v>
      </c>
      <c r="AF164" s="6">
        <v>3.5904483611559401</v>
      </c>
      <c r="AG164" s="6">
        <v>6.76986207298323</v>
      </c>
    </row>
    <row r="165" spans="1:33" x14ac:dyDescent="0.25">
      <c r="A165" s="6" t="s">
        <v>174</v>
      </c>
      <c r="B165" s="6" t="s">
        <v>175</v>
      </c>
      <c r="C165" s="6" t="s">
        <v>15</v>
      </c>
      <c r="D165" s="6">
        <v>2073.1383400039999</v>
      </c>
      <c r="E165" s="6">
        <v>2182.185988364</v>
      </c>
      <c r="F165" s="6">
        <v>2413.6756717009998</v>
      </c>
      <c r="G165" s="6">
        <v>2508.5067287070001</v>
      </c>
      <c r="H165" s="6">
        <v>3913.493271367</v>
      </c>
      <c r="I165" s="6">
        <v>2909.8442951490001</v>
      </c>
      <c r="J165" s="6">
        <v>2902.7815901230001</v>
      </c>
      <c r="K165" s="6">
        <v>3266.425051359</v>
      </c>
      <c r="L165" s="6">
        <v>2974.4906612270001</v>
      </c>
      <c r="M165" s="6">
        <v>2342.8138212009999</v>
      </c>
      <c r="N165" s="6">
        <v>2949.6445808069998</v>
      </c>
      <c r="O165" s="6">
        <v>2082.1864703639999</v>
      </c>
      <c r="P165" s="6">
        <v>1715.177432038</v>
      </c>
      <c r="Q165" s="6">
        <v>1193.7797978430001</v>
      </c>
      <c r="R165" s="6">
        <v>2611.8563000559998</v>
      </c>
      <c r="S165" s="6">
        <v>5.4498904836674704</v>
      </c>
      <c r="T165" s="6">
        <v>5.7365562259364298</v>
      </c>
      <c r="U165" s="6">
        <v>6.3450990317595402</v>
      </c>
      <c r="V165" s="6">
        <v>6.5943920312475202</v>
      </c>
      <c r="W165" s="6">
        <v>10.2878372011964</v>
      </c>
      <c r="X165" s="6">
        <v>7.6494329524849798</v>
      </c>
      <c r="Y165" s="6">
        <v>7.6308664303347697</v>
      </c>
      <c r="Z165" s="6">
        <v>8.5868166438811304</v>
      </c>
      <c r="AA165" s="6">
        <v>7.81937608097466</v>
      </c>
      <c r="AB165" s="6">
        <v>6.1588165646212101</v>
      </c>
      <c r="AC165" s="6">
        <v>7.7540604121529002</v>
      </c>
      <c r="AD165" s="6">
        <v>5.47367631531817</v>
      </c>
      <c r="AE165" s="6">
        <v>4.5088786330810304</v>
      </c>
      <c r="AF165" s="6">
        <v>3.13822239178042</v>
      </c>
      <c r="AG165" s="6">
        <v>6.8660786015633901</v>
      </c>
    </row>
    <row r="166" spans="1:33" x14ac:dyDescent="0.25">
      <c r="A166" s="6" t="s">
        <v>176</v>
      </c>
      <c r="B166" s="6" t="s">
        <v>177</v>
      </c>
      <c r="C166" s="6" t="s">
        <v>15</v>
      </c>
      <c r="D166" s="6">
        <v>2977.1529185999998</v>
      </c>
      <c r="E166" s="6">
        <v>3395.6665872600001</v>
      </c>
      <c r="F166" s="6">
        <v>3602.1804939499998</v>
      </c>
      <c r="G166" s="6">
        <v>3872.2818535900001</v>
      </c>
      <c r="H166" s="6">
        <v>5449.7181465100002</v>
      </c>
      <c r="I166" s="6">
        <v>4290.3697502499999</v>
      </c>
      <c r="J166" s="6">
        <v>3937.2576573199999</v>
      </c>
      <c r="K166" s="6">
        <v>3713.9856202800001</v>
      </c>
      <c r="L166" s="6">
        <v>3886.0377037399999</v>
      </c>
      <c r="M166" s="6">
        <v>3736.0041885599999</v>
      </c>
      <c r="N166" s="6">
        <v>3883.3450796500001</v>
      </c>
      <c r="O166" s="6">
        <v>3091.33346936</v>
      </c>
      <c r="P166" s="6">
        <v>2601.5816190800001</v>
      </c>
      <c r="Q166" s="6">
        <v>1898.1667530899999</v>
      </c>
      <c r="R166" s="6">
        <v>4046.9181587799999</v>
      </c>
      <c r="S166" s="6">
        <v>5.47451899267939</v>
      </c>
      <c r="T166" s="6">
        <v>6.24410023033127</v>
      </c>
      <c r="U166" s="6">
        <v>6.6238470338506801</v>
      </c>
      <c r="V166" s="6">
        <v>7.12052122685553</v>
      </c>
      <c r="W166" s="6">
        <v>10.0211800715457</v>
      </c>
      <c r="X166" s="6">
        <v>7.8893195363326498</v>
      </c>
      <c r="Y166" s="6">
        <v>7.2400015764748504</v>
      </c>
      <c r="Z166" s="6">
        <v>6.8294391899500502</v>
      </c>
      <c r="AA166" s="6">
        <v>7.1458160857242703</v>
      </c>
      <c r="AB166" s="6">
        <v>6.8699278962866899</v>
      </c>
      <c r="AC166" s="6">
        <v>7.1408647707855</v>
      </c>
      <c r="AD166" s="6">
        <v>5.6844791831099704</v>
      </c>
      <c r="AE166" s="6">
        <v>4.7839020614891696</v>
      </c>
      <c r="AF166" s="6">
        <v>3.4904320420163</v>
      </c>
      <c r="AG166" s="6">
        <v>7.4416501025679702</v>
      </c>
    </row>
    <row r="167" spans="1:33" x14ac:dyDescent="0.25">
      <c r="A167" s="6" t="s">
        <v>178</v>
      </c>
      <c r="B167" s="6" t="s">
        <v>179</v>
      </c>
      <c r="C167" s="6" t="s">
        <v>15</v>
      </c>
      <c r="D167" s="6">
        <v>4996.8615340200004</v>
      </c>
      <c r="E167" s="6">
        <v>5559.39008362</v>
      </c>
      <c r="F167" s="6">
        <v>6255.7483821699998</v>
      </c>
      <c r="G167" s="6">
        <v>6734.7117683400002</v>
      </c>
      <c r="H167" s="6">
        <v>8211.2882315499992</v>
      </c>
      <c r="I167" s="6">
        <v>7236.18426783</v>
      </c>
      <c r="J167" s="6">
        <v>6407.3524456599998</v>
      </c>
      <c r="K167" s="6">
        <v>6020.2016162800001</v>
      </c>
      <c r="L167" s="6">
        <v>5857.2483594699997</v>
      </c>
      <c r="M167" s="6">
        <v>5422.0927295700003</v>
      </c>
      <c r="N167" s="6">
        <v>6561.9205809300001</v>
      </c>
      <c r="O167" s="6">
        <v>5071.4252663500001</v>
      </c>
      <c r="P167" s="6">
        <v>4373.8692407199997</v>
      </c>
      <c r="Q167" s="6">
        <v>3113.00210457</v>
      </c>
      <c r="R167" s="6">
        <v>5808.70338808</v>
      </c>
      <c r="S167" s="6">
        <v>5.7022270159396298</v>
      </c>
      <c r="T167" s="6">
        <v>6.3441630533758904</v>
      </c>
      <c r="U167" s="6">
        <v>7.1388204749856996</v>
      </c>
      <c r="V167" s="6">
        <v>7.6853951482421099</v>
      </c>
      <c r="W167" s="6">
        <v>9.3704076590536491</v>
      </c>
      <c r="X167" s="6">
        <v>8.2576563595793306</v>
      </c>
      <c r="Y167" s="6">
        <v>7.3118252262026902</v>
      </c>
      <c r="Z167" s="6">
        <v>6.8700235265750402</v>
      </c>
      <c r="AA167" s="6">
        <v>6.6840675105855798</v>
      </c>
      <c r="AB167" s="6">
        <v>6.1874845710623898</v>
      </c>
      <c r="AC167" s="6">
        <v>7.4882124626188498</v>
      </c>
      <c r="AD167" s="6">
        <v>5.7873162916793497</v>
      </c>
      <c r="AE167" s="6">
        <v>4.9912920697956498</v>
      </c>
      <c r="AF167" s="6">
        <v>3.5524387819238199</v>
      </c>
      <c r="AG167" s="6">
        <v>6.6286698483803299</v>
      </c>
    </row>
    <row r="168" spans="1:33" x14ac:dyDescent="0.25">
      <c r="A168" s="6" t="s">
        <v>180</v>
      </c>
      <c r="B168" s="6" t="s">
        <v>181</v>
      </c>
      <c r="C168" s="6" t="s">
        <v>15</v>
      </c>
      <c r="D168" s="6">
        <v>4578.7862554100002</v>
      </c>
      <c r="E168" s="6">
        <v>5560.6039913200002</v>
      </c>
      <c r="F168" s="6">
        <v>6007.6097531599999</v>
      </c>
      <c r="G168" s="6">
        <v>7859.4412290999999</v>
      </c>
      <c r="H168" s="6">
        <v>8068.5587707499999</v>
      </c>
      <c r="I168" s="6">
        <v>7423.1586380500003</v>
      </c>
      <c r="J168" s="6">
        <v>7963.0936646700002</v>
      </c>
      <c r="K168" s="6">
        <v>7084.80558019</v>
      </c>
      <c r="L168" s="6">
        <v>6926.2585571</v>
      </c>
      <c r="M168" s="6">
        <v>6852.8653613500001</v>
      </c>
      <c r="N168" s="6">
        <v>7270.8181990200001</v>
      </c>
      <c r="O168" s="6">
        <v>5123.8244439</v>
      </c>
      <c r="P168" s="6">
        <v>4547.7054728399999</v>
      </c>
      <c r="Q168" s="6">
        <v>3477.43166234</v>
      </c>
      <c r="R168" s="6">
        <v>8731.0384212299996</v>
      </c>
      <c r="S168" s="6">
        <v>4.6973473012739602</v>
      </c>
      <c r="T168" s="6">
        <v>5.7045877870403698</v>
      </c>
      <c r="U168" s="6">
        <v>6.1631681163912102</v>
      </c>
      <c r="V168" s="6">
        <v>8.0629500893197594</v>
      </c>
      <c r="W168" s="6">
        <v>8.2774824271763396</v>
      </c>
      <c r="X168" s="6">
        <v>7.6153705917531003</v>
      </c>
      <c r="Y168" s="6">
        <v>8.1692864547528306</v>
      </c>
      <c r="Z168" s="6">
        <v>7.2682563709618204</v>
      </c>
      <c r="AA168" s="6">
        <v>7.1056040020819999</v>
      </c>
      <c r="AB168" s="6">
        <v>7.0303103957074304</v>
      </c>
      <c r="AC168" s="6">
        <v>7.4590855174483197</v>
      </c>
      <c r="AD168" s="6">
        <v>5.2564984651374704</v>
      </c>
      <c r="AE168" s="6">
        <v>4.6654617268044802</v>
      </c>
      <c r="AF168" s="6">
        <v>3.5674747243676999</v>
      </c>
      <c r="AG168" s="6">
        <v>8.9571160297832098</v>
      </c>
    </row>
    <row r="169" spans="1:33" x14ac:dyDescent="0.25">
      <c r="A169" s="6" t="s">
        <v>182</v>
      </c>
      <c r="B169" s="6" t="s">
        <v>183</v>
      </c>
      <c r="C169" s="6" t="s">
        <v>15</v>
      </c>
      <c r="D169" s="6">
        <v>2850.2263170199999</v>
      </c>
      <c r="E169" s="6">
        <v>2829.9076901399999</v>
      </c>
      <c r="F169" s="6">
        <v>3756.8659929400001</v>
      </c>
      <c r="G169" s="6">
        <v>4164.126655565</v>
      </c>
      <c r="H169" s="6">
        <v>5039.8733444</v>
      </c>
      <c r="I169" s="6">
        <v>4377.7880518399998</v>
      </c>
      <c r="J169" s="6">
        <v>4228.7855245000001</v>
      </c>
      <c r="K169" s="6">
        <v>4232.3857678799995</v>
      </c>
      <c r="L169" s="6">
        <v>4308.1557020399996</v>
      </c>
      <c r="M169" s="6">
        <v>3368.7083134600002</v>
      </c>
      <c r="N169" s="6">
        <v>4637.1766403700003</v>
      </c>
      <c r="O169" s="6">
        <v>3536.0413456199999</v>
      </c>
      <c r="P169" s="6">
        <v>2619.0146355000002</v>
      </c>
      <c r="Q169" s="6">
        <v>2023.19214296</v>
      </c>
      <c r="R169" s="6">
        <v>4503.7518757950002</v>
      </c>
      <c r="S169" s="6">
        <v>5.0467921188088498</v>
      </c>
      <c r="T169" s="6">
        <v>5.0108146648815399</v>
      </c>
      <c r="U169" s="6">
        <v>6.6521460318330004</v>
      </c>
      <c r="V169" s="6">
        <v>7.373267681073</v>
      </c>
      <c r="W169" s="6">
        <v>8.92392050498853</v>
      </c>
      <c r="X169" s="6">
        <v>7.7515901477400604</v>
      </c>
      <c r="Y169" s="6">
        <v>7.4877567896057702</v>
      </c>
      <c r="Z169" s="6">
        <v>7.4941316096709203</v>
      </c>
      <c r="AA169" s="6">
        <v>7.6282946774518603</v>
      </c>
      <c r="AB169" s="6">
        <v>5.9648493403538003</v>
      </c>
      <c r="AC169" s="6">
        <v>8.2108800913087592</v>
      </c>
      <c r="AD169" s="6">
        <v>6.2611398569624601</v>
      </c>
      <c r="AE169" s="6">
        <v>4.6373940001037797</v>
      </c>
      <c r="AF169" s="6">
        <v>3.5823927738489401</v>
      </c>
      <c r="AG169" s="6">
        <v>7.9746297113687401</v>
      </c>
    </row>
    <row r="170" spans="1:33" x14ac:dyDescent="0.25">
      <c r="A170" s="6" t="s">
        <v>184</v>
      </c>
      <c r="B170" s="6" t="s">
        <v>185</v>
      </c>
      <c r="C170" s="6" t="s">
        <v>15</v>
      </c>
      <c r="D170" s="6">
        <v>7890.3129964899999</v>
      </c>
      <c r="E170" s="6">
        <v>9086.4224677000002</v>
      </c>
      <c r="F170" s="6">
        <v>9468.2645358200007</v>
      </c>
      <c r="G170" s="6">
        <v>11232.742695950001</v>
      </c>
      <c r="H170" s="6">
        <v>12018.25730429</v>
      </c>
      <c r="I170" s="6">
        <v>12305.36940016</v>
      </c>
      <c r="J170" s="6">
        <v>10453.16412374</v>
      </c>
      <c r="K170" s="6">
        <v>11922.873231879999</v>
      </c>
      <c r="L170" s="6">
        <v>7955.0611553999997</v>
      </c>
      <c r="M170" s="6">
        <v>6908.1800984499996</v>
      </c>
      <c r="N170" s="6">
        <v>8087.3519906000001</v>
      </c>
      <c r="O170" s="6">
        <v>6550.7817178799996</v>
      </c>
      <c r="P170" s="6">
        <v>5564.2822903200004</v>
      </c>
      <c r="Q170" s="6">
        <v>3975.8325494400001</v>
      </c>
      <c r="R170" s="6">
        <v>7480.1034421300001</v>
      </c>
      <c r="S170" s="6">
        <v>6.02778706978276</v>
      </c>
      <c r="T170" s="6">
        <v>6.9415522407983596</v>
      </c>
      <c r="U170" s="6">
        <v>7.2332596397236903</v>
      </c>
      <c r="V170" s="6">
        <v>8.5812288068881699</v>
      </c>
      <c r="W170" s="6">
        <v>9.1813209453602003</v>
      </c>
      <c r="X170" s="6">
        <v>9.4006595926145309</v>
      </c>
      <c r="Y170" s="6">
        <v>7.9856714900190502</v>
      </c>
      <c r="Z170" s="6">
        <v>9.1084524953263397</v>
      </c>
      <c r="AA170" s="6">
        <v>6.0772512818163698</v>
      </c>
      <c r="AB170" s="6">
        <v>5.27748882606957</v>
      </c>
      <c r="AC170" s="6">
        <v>6.1783145712225096</v>
      </c>
      <c r="AD170" s="6">
        <v>5.0044551278982201</v>
      </c>
      <c r="AE170" s="6">
        <v>4.2508210836670797</v>
      </c>
      <c r="AF170" s="6">
        <v>3.0373284359944699</v>
      </c>
      <c r="AG170" s="6">
        <v>5.7144083928186697</v>
      </c>
    </row>
    <row r="171" spans="1:33" x14ac:dyDescent="0.25">
      <c r="A171" s="6" t="s">
        <v>186</v>
      </c>
      <c r="B171" s="6" t="s">
        <v>187</v>
      </c>
      <c r="C171" s="6" t="s">
        <v>15</v>
      </c>
      <c r="D171" s="6">
        <v>3697.38047117</v>
      </c>
      <c r="E171" s="6">
        <v>4134.1984945000004</v>
      </c>
      <c r="F171" s="6">
        <v>4471.4210344499998</v>
      </c>
      <c r="G171" s="6">
        <v>5321.89833241</v>
      </c>
      <c r="H171" s="6">
        <v>6066.1016674299999</v>
      </c>
      <c r="I171" s="6">
        <v>5154.7713284399997</v>
      </c>
      <c r="J171" s="6">
        <v>5212.1432288599999</v>
      </c>
      <c r="K171" s="6">
        <v>5429.5773657099999</v>
      </c>
      <c r="L171" s="6">
        <v>4435.3095738599995</v>
      </c>
      <c r="M171" s="6">
        <v>5623.490221</v>
      </c>
      <c r="N171" s="6">
        <v>5823.7082823299997</v>
      </c>
      <c r="O171" s="6">
        <v>3748.7590508200001</v>
      </c>
      <c r="P171" s="6">
        <v>3329.7544175799999</v>
      </c>
      <c r="Q171" s="6">
        <v>2519.4053505500001</v>
      </c>
      <c r="R171" s="6">
        <v>5800.0811808899998</v>
      </c>
      <c r="S171" s="6">
        <v>5.2246502249180402</v>
      </c>
      <c r="T171" s="6">
        <v>5.8419038188164096</v>
      </c>
      <c r="U171" s="6">
        <v>6.3184222168918103</v>
      </c>
      <c r="V171" s="6">
        <v>7.5202045167448599</v>
      </c>
      <c r="W171" s="6">
        <v>8.5718144746636895</v>
      </c>
      <c r="X171" s="6">
        <v>7.2840426865814996</v>
      </c>
      <c r="Y171" s="6">
        <v>7.3651130862254099</v>
      </c>
      <c r="Z171" s="6">
        <v>7.6723623187175001</v>
      </c>
      <c r="AA171" s="6">
        <v>6.2673942655720101</v>
      </c>
      <c r="AB171" s="6">
        <v>7.9463743796631201</v>
      </c>
      <c r="AC171" s="6">
        <v>8.2292961258337094</v>
      </c>
      <c r="AD171" s="6">
        <v>5.2972516544483401</v>
      </c>
      <c r="AE171" s="6">
        <v>4.7051695930081401</v>
      </c>
      <c r="AF171" s="6">
        <v>3.5600912143200301</v>
      </c>
      <c r="AG171" s="6">
        <v>8.1959094235954097</v>
      </c>
    </row>
    <row r="172" spans="1:33" x14ac:dyDescent="0.25">
      <c r="A172" s="6" t="s">
        <v>188</v>
      </c>
      <c r="B172" s="6" t="s">
        <v>189</v>
      </c>
      <c r="C172" s="6" t="s">
        <v>15</v>
      </c>
      <c r="D172" s="6">
        <v>3498.4335659200001</v>
      </c>
      <c r="E172" s="6">
        <v>5113.6794769400003</v>
      </c>
      <c r="F172" s="6">
        <v>4951.88695689</v>
      </c>
      <c r="G172" s="6">
        <v>6247.0817755600001</v>
      </c>
      <c r="H172" s="6">
        <v>6655.9182243499999</v>
      </c>
      <c r="I172" s="6">
        <v>5599.4925446999996</v>
      </c>
      <c r="J172" s="6">
        <v>6133.1452506400001</v>
      </c>
      <c r="K172" s="6">
        <v>6107.8897185599999</v>
      </c>
      <c r="L172" s="6">
        <v>6582.4343683300003</v>
      </c>
      <c r="M172" s="6">
        <v>6046.4820412400004</v>
      </c>
      <c r="N172" s="6">
        <v>5758.55607676</v>
      </c>
      <c r="O172" s="6">
        <v>3976.7771993699998</v>
      </c>
      <c r="P172" s="6">
        <v>4448.4380666300003</v>
      </c>
      <c r="Q172" s="6">
        <v>2662.9718523900001</v>
      </c>
      <c r="R172" s="6">
        <v>5348.8128823999996</v>
      </c>
      <c r="S172" s="6">
        <v>4.4210099149395203</v>
      </c>
      <c r="T172" s="6">
        <v>6.4622143720568896</v>
      </c>
      <c r="U172" s="6">
        <v>6.2577553415147404</v>
      </c>
      <c r="V172" s="6">
        <v>7.8945076271373402</v>
      </c>
      <c r="W172" s="6">
        <v>8.4111588539311608</v>
      </c>
      <c r="X172" s="6">
        <v>7.0761418195570496</v>
      </c>
      <c r="Y172" s="6">
        <v>7.7505247568459001</v>
      </c>
      <c r="Z172" s="6">
        <v>7.7186090563962901</v>
      </c>
      <c r="AA172" s="6">
        <v>8.3182964771185297</v>
      </c>
      <c r="AB172" s="6">
        <v>7.6410074826720402</v>
      </c>
      <c r="AC172" s="6">
        <v>7.2771521972280704</v>
      </c>
      <c r="AD172" s="6">
        <v>5.0254981541422303</v>
      </c>
      <c r="AE172" s="6">
        <v>5.6215413064143096</v>
      </c>
      <c r="AF172" s="6">
        <v>3.3652275342050202</v>
      </c>
      <c r="AG172" s="6">
        <v>6.7593551058409203</v>
      </c>
    </row>
    <row r="173" spans="1:33" x14ac:dyDescent="0.25">
      <c r="A173" s="6" t="s">
        <v>190</v>
      </c>
      <c r="B173" s="6" t="s">
        <v>191</v>
      </c>
      <c r="C173" s="6" t="s">
        <v>15</v>
      </c>
      <c r="D173" s="6">
        <v>4794.1173215600002</v>
      </c>
      <c r="E173" s="6">
        <v>5157.45849112</v>
      </c>
      <c r="F173" s="6">
        <v>6826.4241873600004</v>
      </c>
      <c r="G173" s="6">
        <v>7294.48845188</v>
      </c>
      <c r="H173" s="6">
        <v>8559.5115482099991</v>
      </c>
      <c r="I173" s="6">
        <v>7191.5225213100002</v>
      </c>
      <c r="J173" s="6">
        <v>6844.1996479999998</v>
      </c>
      <c r="K173" s="6">
        <v>7169.5311689399996</v>
      </c>
      <c r="L173" s="6">
        <v>5420.5059771300002</v>
      </c>
      <c r="M173" s="6">
        <v>7735.1090867299999</v>
      </c>
      <c r="N173" s="6">
        <v>5590.13159756</v>
      </c>
      <c r="O173" s="6">
        <v>4579.4914057799997</v>
      </c>
      <c r="P173" s="6">
        <v>3340.0847119599998</v>
      </c>
      <c r="Q173" s="6">
        <v>2932.5404900799999</v>
      </c>
      <c r="R173" s="6">
        <v>6565.8833917000002</v>
      </c>
      <c r="S173" s="6">
        <v>5.3267378380198203</v>
      </c>
      <c r="T173" s="6">
        <v>5.7304457630014802</v>
      </c>
      <c r="U173" s="6">
        <v>7.5848314878852197</v>
      </c>
      <c r="V173" s="6">
        <v>8.1048971144044106</v>
      </c>
      <c r="W173" s="6">
        <v>9.5104627151639107</v>
      </c>
      <c r="X173" s="6">
        <v>7.99049179605153</v>
      </c>
      <c r="Y173" s="6">
        <v>7.6045817802598998</v>
      </c>
      <c r="Z173" s="6">
        <v>7.9660572315798399</v>
      </c>
      <c r="AA173" s="6">
        <v>6.0227174999955002</v>
      </c>
      <c r="AB173" s="6">
        <v>8.5944701578742908</v>
      </c>
      <c r="AC173" s="6">
        <v>6.2111883174656199</v>
      </c>
      <c r="AD173" s="6">
        <v>5.0882672479356899</v>
      </c>
      <c r="AE173" s="6">
        <v>3.7111640003835902</v>
      </c>
      <c r="AF173" s="6">
        <v>3.2583421185344101</v>
      </c>
      <c r="AG173" s="6">
        <v>7.2953449314447703</v>
      </c>
    </row>
    <row r="174" spans="1:33" x14ac:dyDescent="0.25">
      <c r="A174" s="6" t="s">
        <v>192</v>
      </c>
      <c r="B174" s="6" t="s">
        <v>193</v>
      </c>
      <c r="C174" s="6" t="s">
        <v>15</v>
      </c>
      <c r="D174" s="6">
        <v>4775.8800646399995</v>
      </c>
      <c r="E174" s="6">
        <v>5114.2650447599999</v>
      </c>
      <c r="F174" s="6">
        <v>6585.8548903600004</v>
      </c>
      <c r="G174" s="6">
        <v>6708.3498620600003</v>
      </c>
      <c r="H174" s="6">
        <v>8789.6501380900008</v>
      </c>
      <c r="I174" s="6">
        <v>7952.5493093100004</v>
      </c>
      <c r="J174" s="6">
        <v>6838.9509263800001</v>
      </c>
      <c r="K174" s="6">
        <v>6285.4913514</v>
      </c>
      <c r="L174" s="6">
        <v>6346.3520873199996</v>
      </c>
      <c r="M174" s="6">
        <v>5808.3246005600004</v>
      </c>
      <c r="N174" s="6">
        <v>7039.3317242900002</v>
      </c>
      <c r="O174" s="6">
        <v>4670.3204625799999</v>
      </c>
      <c r="P174" s="6">
        <v>4939.6473155399999</v>
      </c>
      <c r="Q174" s="6">
        <v>4093.2156811099999</v>
      </c>
      <c r="R174" s="6">
        <v>8075.8165405399996</v>
      </c>
      <c r="S174" s="6">
        <v>5.0794265982024198</v>
      </c>
      <c r="T174" s="6">
        <v>5.4393187322573597</v>
      </c>
      <c r="U174" s="6">
        <v>7.0044402391243201</v>
      </c>
      <c r="V174" s="6">
        <v>7.1347207756909201</v>
      </c>
      <c r="W174" s="6">
        <v>9.3483048351368705</v>
      </c>
      <c r="X174" s="6">
        <v>8.4579993505909705</v>
      </c>
      <c r="Y174" s="6">
        <v>7.2736226138614599</v>
      </c>
      <c r="Z174" s="6">
        <v>6.6849861221293096</v>
      </c>
      <c r="AA174" s="6">
        <v>6.7497150593375599</v>
      </c>
      <c r="AB174" s="6">
        <v>6.1774914921993096</v>
      </c>
      <c r="AC174" s="6">
        <v>7.4867392627088396</v>
      </c>
      <c r="AD174" s="6">
        <v>4.9671578135717001</v>
      </c>
      <c r="AE174" s="6">
        <v>5.2536026074148001</v>
      </c>
      <c r="AF174" s="6">
        <v>4.3533732676297001</v>
      </c>
      <c r="AG174" s="6">
        <v>8.5891012301444807</v>
      </c>
    </row>
    <row r="175" spans="1:33" x14ac:dyDescent="0.25">
      <c r="A175" s="6" t="s">
        <v>194</v>
      </c>
      <c r="B175" s="6" t="s">
        <v>195</v>
      </c>
      <c r="C175" s="6" t="s">
        <v>15</v>
      </c>
      <c r="D175" s="6">
        <v>8334.8754205400001</v>
      </c>
      <c r="E175" s="6">
        <v>9973.1900019999994</v>
      </c>
      <c r="F175" s="6">
        <v>9190.9345776299997</v>
      </c>
      <c r="G175" s="6">
        <v>10627.151824140001</v>
      </c>
      <c r="H175" s="6">
        <v>13860.848175839999</v>
      </c>
      <c r="I175" s="6">
        <v>12616.41638622</v>
      </c>
      <c r="J175" s="6">
        <v>10276.129459530001</v>
      </c>
      <c r="K175" s="6">
        <v>10748.48934305</v>
      </c>
      <c r="L175" s="6">
        <v>9619.5812859500002</v>
      </c>
      <c r="M175" s="6">
        <v>8825.9043296500004</v>
      </c>
      <c r="N175" s="6">
        <v>10092.47919539</v>
      </c>
      <c r="O175" s="6">
        <v>8443.4673000900002</v>
      </c>
      <c r="P175" s="6">
        <v>6034.0524161900003</v>
      </c>
      <c r="Q175" s="6">
        <v>5167.1713374499996</v>
      </c>
      <c r="R175" s="6">
        <v>6861.3089460600004</v>
      </c>
      <c r="S175" s="6">
        <v>5.9250422404998799</v>
      </c>
      <c r="T175" s="6">
        <v>7.0896766961578299</v>
      </c>
      <c r="U175" s="6">
        <v>6.5335920280138504</v>
      </c>
      <c r="V175" s="6">
        <v>7.5545608395134796</v>
      </c>
      <c r="W175" s="6">
        <v>9.8533099521344703</v>
      </c>
      <c r="X175" s="6">
        <v>8.9686763437245602</v>
      </c>
      <c r="Y175" s="6">
        <v>7.3050283350984699</v>
      </c>
      <c r="Z175" s="6">
        <v>7.6408164688570803</v>
      </c>
      <c r="AA175" s="6">
        <v>6.8383056229871402</v>
      </c>
      <c r="AB175" s="6">
        <v>6.27410169022047</v>
      </c>
      <c r="AC175" s="6">
        <v>7.1744762251260896</v>
      </c>
      <c r="AD175" s="6">
        <v>6.0022373323093499</v>
      </c>
      <c r="AE175" s="6">
        <v>4.28944808931527</v>
      </c>
      <c r="AF175" s="6">
        <v>3.6732052842498302</v>
      </c>
      <c r="AG175" s="6">
        <v>4.8775228517922304</v>
      </c>
    </row>
    <row r="176" spans="1:33" x14ac:dyDescent="0.25">
      <c r="A176" s="6" t="s">
        <v>196</v>
      </c>
      <c r="B176" s="6" t="s">
        <v>197</v>
      </c>
      <c r="C176" s="6" t="s">
        <v>15</v>
      </c>
      <c r="D176" s="6">
        <v>2102.0890006079999</v>
      </c>
      <c r="E176" s="6">
        <v>2230.013195986</v>
      </c>
      <c r="F176" s="6">
        <v>2664.897803591</v>
      </c>
      <c r="G176" s="6">
        <v>2755.8361426649999</v>
      </c>
      <c r="H176" s="6">
        <v>3487.1638572440002</v>
      </c>
      <c r="I176" s="6">
        <v>2762.1487371859998</v>
      </c>
      <c r="J176" s="6">
        <v>2992.8154295879999</v>
      </c>
      <c r="K176" s="6">
        <v>2992.0257475570002</v>
      </c>
      <c r="L176" s="6">
        <v>2360.3844892910001</v>
      </c>
      <c r="M176" s="6">
        <v>2379.0442881610002</v>
      </c>
      <c r="N176" s="6">
        <v>2392.5813085690002</v>
      </c>
      <c r="O176" s="6">
        <v>2232.8039712499999</v>
      </c>
      <c r="P176" s="6">
        <v>1804.4134932649999</v>
      </c>
      <c r="Q176" s="6">
        <v>1343.49653601</v>
      </c>
      <c r="R176" s="6">
        <v>1919.2859996960001</v>
      </c>
      <c r="S176" s="6">
        <v>5.7719569471141501</v>
      </c>
      <c r="T176" s="6">
        <v>6.1232136959970296</v>
      </c>
      <c r="U176" s="6">
        <v>7.3173283273626204</v>
      </c>
      <c r="V176" s="6">
        <v>7.56702859115991</v>
      </c>
      <c r="W176" s="6">
        <v>9.5751224832646002</v>
      </c>
      <c r="X176" s="6">
        <v>7.58436183622673</v>
      </c>
      <c r="Y176" s="6">
        <v>8.2177309358664097</v>
      </c>
      <c r="Z176" s="6">
        <v>8.2155626115549598</v>
      </c>
      <c r="AA176" s="6">
        <v>6.4811897340612603</v>
      </c>
      <c r="AB176" s="6">
        <v>6.5324261734738203</v>
      </c>
      <c r="AC176" s="6">
        <v>6.5695963879435997</v>
      </c>
      <c r="AD176" s="6">
        <v>6.1308766611085099</v>
      </c>
      <c r="AE176" s="6">
        <v>4.9545937374226403</v>
      </c>
      <c r="AF176" s="6">
        <v>3.6889989730234101</v>
      </c>
      <c r="AG176" s="6">
        <v>5.2700129044203496</v>
      </c>
    </row>
    <row r="177" spans="1:33" x14ac:dyDescent="0.25">
      <c r="A177" s="6" t="s">
        <v>198</v>
      </c>
      <c r="B177" s="6" t="s">
        <v>199</v>
      </c>
      <c r="C177" s="6" t="s">
        <v>15</v>
      </c>
      <c r="D177" s="6">
        <v>7337.2281227599997</v>
      </c>
      <c r="E177" s="6">
        <v>6775.2961261399996</v>
      </c>
      <c r="F177" s="6">
        <v>7488.4757511500002</v>
      </c>
      <c r="G177" s="6">
        <v>8701.8405422399992</v>
      </c>
      <c r="H177" s="6">
        <v>9170.1594577300002</v>
      </c>
      <c r="I177" s="6">
        <v>8009.2148848099996</v>
      </c>
      <c r="J177" s="6">
        <v>6703.2735839699999</v>
      </c>
      <c r="K177" s="6">
        <v>6225.5395133900001</v>
      </c>
      <c r="L177" s="6">
        <v>5953.7677420999999</v>
      </c>
      <c r="M177" s="6">
        <v>5736.6364149000001</v>
      </c>
      <c r="N177" s="6">
        <v>6009.5678607899999</v>
      </c>
      <c r="O177" s="6">
        <v>3367.58404028</v>
      </c>
      <c r="P177" s="6">
        <v>3132.6197864300002</v>
      </c>
      <c r="Q177" s="6">
        <v>2636.9302486199999</v>
      </c>
      <c r="R177" s="6">
        <v>5495.8659249499997</v>
      </c>
      <c r="S177" s="6">
        <v>7.91126986407685</v>
      </c>
      <c r="T177" s="6">
        <v>7.30537406853382</v>
      </c>
      <c r="U177" s="6">
        <v>8.0743506330641406</v>
      </c>
      <c r="V177" s="6">
        <v>9.3826452840244201</v>
      </c>
      <c r="W177" s="6">
        <v>9.8876040042528803</v>
      </c>
      <c r="X177" s="6">
        <v>8.6358307651034494</v>
      </c>
      <c r="Y177" s="6">
        <v>7.2277167083058798</v>
      </c>
      <c r="Z177" s="6">
        <v>6.71260622075018</v>
      </c>
      <c r="AA177" s="6">
        <v>6.4195718775158603</v>
      </c>
      <c r="AB177" s="6">
        <v>6.18545287553256</v>
      </c>
      <c r="AC177" s="6">
        <v>6.4797376226744099</v>
      </c>
      <c r="AD177" s="6">
        <v>3.6310532651929601</v>
      </c>
      <c r="AE177" s="6">
        <v>3.3777061442478402</v>
      </c>
      <c r="AF177" s="6">
        <v>2.8432354099592501</v>
      </c>
      <c r="AG177" s="6">
        <v>5.9258452567655002</v>
      </c>
    </row>
    <row r="178" spans="1:33" x14ac:dyDescent="0.25">
      <c r="A178" s="6" t="s">
        <v>200</v>
      </c>
      <c r="B178" s="6" t="s">
        <v>201</v>
      </c>
      <c r="C178" s="6" t="s">
        <v>15</v>
      </c>
      <c r="D178" s="6">
        <v>5490.4578961799998</v>
      </c>
      <c r="E178" s="6">
        <v>5664.4563697699996</v>
      </c>
      <c r="F178" s="6">
        <v>6905.0857342299996</v>
      </c>
      <c r="G178" s="6">
        <v>6794.78450178</v>
      </c>
      <c r="H178" s="6">
        <v>7480.2154981100002</v>
      </c>
      <c r="I178" s="6">
        <v>5680.4953606999998</v>
      </c>
      <c r="J178" s="6">
        <v>6330.4639650299996</v>
      </c>
      <c r="K178" s="6">
        <v>4967.08471396</v>
      </c>
      <c r="L178" s="6">
        <v>4523.6867596599996</v>
      </c>
      <c r="M178" s="6">
        <v>4637.1857581300001</v>
      </c>
      <c r="N178" s="6">
        <v>4030.0834427300001</v>
      </c>
      <c r="O178" s="6">
        <v>3463.8783622599999</v>
      </c>
      <c r="P178" s="6">
        <v>2089.9125349000001</v>
      </c>
      <c r="Q178" s="6">
        <v>1778.1372476900001</v>
      </c>
      <c r="R178" s="6">
        <v>3362.0718556000002</v>
      </c>
      <c r="S178" s="6">
        <v>7.5008304818782499</v>
      </c>
      <c r="T178" s="6">
        <v>7.7385398094394802</v>
      </c>
      <c r="U178" s="6">
        <v>9.4334349765856107</v>
      </c>
      <c r="V178" s="6">
        <v>9.2827461156209701</v>
      </c>
      <c r="W178" s="6">
        <v>10.219152843022201</v>
      </c>
      <c r="X178" s="6">
        <v>7.7604515979170898</v>
      </c>
      <c r="Y178" s="6">
        <v>8.6484111109140507</v>
      </c>
      <c r="Z178" s="6">
        <v>6.7858202599940798</v>
      </c>
      <c r="AA178" s="6">
        <v>6.1800687991678496</v>
      </c>
      <c r="AB178" s="6">
        <v>6.3351263123087396</v>
      </c>
      <c r="AC178" s="6">
        <v>5.5057289033714198</v>
      </c>
      <c r="AD178" s="6">
        <v>4.73220356051457</v>
      </c>
      <c r="AE178" s="6">
        <v>2.85514977851739</v>
      </c>
      <c r="AF178" s="6">
        <v>2.4292156174653199</v>
      </c>
      <c r="AG178" s="6">
        <v>4.5931198332829704</v>
      </c>
    </row>
    <row r="179" spans="1:33" x14ac:dyDescent="0.25">
      <c r="A179" s="6" t="s">
        <v>202</v>
      </c>
      <c r="B179" s="6" t="s">
        <v>203</v>
      </c>
      <c r="C179" s="6" t="s">
        <v>15</v>
      </c>
      <c r="D179" s="6">
        <v>1547.6544333859999</v>
      </c>
      <c r="E179" s="6">
        <v>1656.3080767470001</v>
      </c>
      <c r="F179" s="6">
        <v>1837.037489845</v>
      </c>
      <c r="G179" s="6">
        <v>1915.968184395</v>
      </c>
      <c r="H179" s="6">
        <v>1773.0318156159999</v>
      </c>
      <c r="I179" s="6">
        <v>1493.9787291770001</v>
      </c>
      <c r="J179" s="6">
        <v>1303.6488512650001</v>
      </c>
      <c r="K179" s="6">
        <v>1241.3328642250001</v>
      </c>
      <c r="L179" s="6">
        <v>1132.258552238</v>
      </c>
      <c r="M179" s="6">
        <v>933.80513932300005</v>
      </c>
      <c r="N179" s="6">
        <v>850.97586376100003</v>
      </c>
      <c r="O179" s="6">
        <v>835.73624049</v>
      </c>
      <c r="P179" s="6">
        <v>651.38193944800003</v>
      </c>
      <c r="Q179" s="6">
        <v>448.33901114100001</v>
      </c>
      <c r="R179" s="6">
        <v>368.54280893499998</v>
      </c>
      <c r="S179" s="6">
        <v>8.6028595518993196</v>
      </c>
      <c r="T179" s="6">
        <v>9.2068264410658003</v>
      </c>
      <c r="U179" s="6">
        <v>10.2114368529506</v>
      </c>
      <c r="V179" s="6">
        <v>10.6501844602326</v>
      </c>
      <c r="W179" s="6">
        <v>9.8556521157131094</v>
      </c>
      <c r="X179" s="6">
        <v>8.3044954373410995</v>
      </c>
      <c r="Y179" s="6">
        <v>7.2465194622878304</v>
      </c>
      <c r="Z179" s="6">
        <v>6.9001270940831096</v>
      </c>
      <c r="AA179" s="6">
        <v>6.2938218579127501</v>
      </c>
      <c r="AB179" s="6">
        <v>5.1906900462668997</v>
      </c>
      <c r="AC179" s="6">
        <v>4.7302716162389</v>
      </c>
      <c r="AD179" s="6">
        <v>4.64555998049123</v>
      </c>
      <c r="AE179" s="6">
        <v>3.6208001081061099</v>
      </c>
      <c r="AF179" s="6">
        <v>2.4921568156820402</v>
      </c>
      <c r="AG179" s="6">
        <v>2.0485981597285399</v>
      </c>
    </row>
    <row r="180" spans="1:33" x14ac:dyDescent="0.25">
      <c r="A180" s="6" t="s">
        <v>204</v>
      </c>
      <c r="B180" s="6" t="s">
        <v>205</v>
      </c>
      <c r="C180" s="6" t="s">
        <v>15</v>
      </c>
      <c r="D180" s="6">
        <v>7141.2164534800004</v>
      </c>
      <c r="E180" s="6">
        <v>7984.66766585</v>
      </c>
      <c r="F180" s="6">
        <v>8466.1158809000008</v>
      </c>
      <c r="G180" s="6">
        <v>10234.329047130001</v>
      </c>
      <c r="H180" s="6">
        <v>10411.670952820001</v>
      </c>
      <c r="I180" s="6">
        <v>8333.2009156399999</v>
      </c>
      <c r="J180" s="6">
        <v>9870.6294479699991</v>
      </c>
      <c r="K180" s="6">
        <v>9646.8026360799995</v>
      </c>
      <c r="L180" s="6">
        <v>7451.23428891</v>
      </c>
      <c r="M180" s="6">
        <v>7258.6580091300002</v>
      </c>
      <c r="N180" s="6">
        <v>7424.4747025999995</v>
      </c>
      <c r="O180" s="6">
        <v>4640.2793185099999</v>
      </c>
      <c r="P180" s="6">
        <v>4436.6248713499999</v>
      </c>
      <c r="Q180" s="6">
        <v>2370.7737596500001</v>
      </c>
      <c r="R180" s="6">
        <v>4402.3220507799997</v>
      </c>
      <c r="S180" s="6">
        <v>6.4877094777357698</v>
      </c>
      <c r="T180" s="6">
        <v>7.2539747856349601</v>
      </c>
      <c r="U180" s="6">
        <v>7.6913647132707101</v>
      </c>
      <c r="V180" s="6">
        <v>9.2977651622610598</v>
      </c>
      <c r="W180" s="6">
        <v>9.4588781560821698</v>
      </c>
      <c r="X180" s="6">
        <v>7.5706130618584302</v>
      </c>
      <c r="Y180" s="6">
        <v>8.9673484395794194</v>
      </c>
      <c r="Z180" s="6">
        <v>8.7640044661360097</v>
      </c>
      <c r="AA180" s="6">
        <v>6.7693569620668503</v>
      </c>
      <c r="AB180" s="6">
        <v>6.5944037221455298</v>
      </c>
      <c r="AC180" s="6">
        <v>6.7450461989280202</v>
      </c>
      <c r="AD180" s="6">
        <v>4.21563809333467</v>
      </c>
      <c r="AE180" s="6">
        <v>4.0306204712488602</v>
      </c>
      <c r="AF180" s="6">
        <v>2.1538195194396201</v>
      </c>
      <c r="AG180" s="6">
        <v>3.9994567702779098</v>
      </c>
    </row>
    <row r="181" spans="1:33" x14ac:dyDescent="0.25">
      <c r="A181" s="6" t="s">
        <v>206</v>
      </c>
      <c r="B181" s="6" t="s">
        <v>207</v>
      </c>
      <c r="C181" s="6" t="s">
        <v>15</v>
      </c>
      <c r="D181" s="6">
        <v>5639.0973869199997</v>
      </c>
      <c r="E181" s="6">
        <v>6181.5065341600002</v>
      </c>
      <c r="F181" s="6">
        <v>6016.3960789700004</v>
      </c>
      <c r="G181" s="6">
        <v>6162.4011543500001</v>
      </c>
      <c r="H181" s="6">
        <v>7377.5988456200002</v>
      </c>
      <c r="I181" s="6">
        <v>5728.5481211699998</v>
      </c>
      <c r="J181" s="6">
        <v>6325.7482676400004</v>
      </c>
      <c r="K181" s="6">
        <v>5191.6798418500002</v>
      </c>
      <c r="L181" s="6">
        <v>4474.9017006000004</v>
      </c>
      <c r="M181" s="6">
        <v>3693.08430469</v>
      </c>
      <c r="N181" s="6">
        <v>3725.0377641599998</v>
      </c>
      <c r="O181" s="6">
        <v>3104.4623099099999</v>
      </c>
      <c r="P181" s="6">
        <v>3024.51920879</v>
      </c>
      <c r="Q181" s="6">
        <v>1881.66893377</v>
      </c>
      <c r="R181" s="6">
        <v>2900.3495477299998</v>
      </c>
      <c r="S181" s="6">
        <v>7.8949100296721797</v>
      </c>
      <c r="T181" s="6">
        <v>8.6542995423739502</v>
      </c>
      <c r="U181" s="6">
        <v>8.4231398195951197</v>
      </c>
      <c r="V181" s="6">
        <v>8.6275514221814298</v>
      </c>
      <c r="W181" s="6">
        <v>10.328865618863899</v>
      </c>
      <c r="X181" s="6">
        <v>8.0201438127648306</v>
      </c>
      <c r="Y181" s="6">
        <v>8.8562424119881502</v>
      </c>
      <c r="Z181" s="6">
        <v>7.2685116858135101</v>
      </c>
      <c r="AA181" s="6">
        <v>6.2650002108156899</v>
      </c>
      <c r="AB181" s="6">
        <v>5.1704317760411804</v>
      </c>
      <c r="AC181" s="6">
        <v>5.2151676034871803</v>
      </c>
      <c r="AD181" s="6">
        <v>4.3463428533966901</v>
      </c>
      <c r="AE181" s="6">
        <v>4.2344200495275297</v>
      </c>
      <c r="AF181" s="6">
        <v>2.63439446394404</v>
      </c>
      <c r="AG181" s="6">
        <v>4.0605786995346298</v>
      </c>
    </row>
    <row r="182" spans="1:33" x14ac:dyDescent="0.25">
      <c r="A182" s="6" t="s">
        <v>208</v>
      </c>
      <c r="B182" s="6" t="s">
        <v>209</v>
      </c>
      <c r="C182" s="6" t="s">
        <v>15</v>
      </c>
      <c r="D182" s="6">
        <v>8596.7919125299995</v>
      </c>
      <c r="E182" s="6">
        <v>9874.4278465400002</v>
      </c>
      <c r="F182" s="6">
        <v>10668.780240870001</v>
      </c>
      <c r="G182" s="6">
        <v>10992.90968893</v>
      </c>
      <c r="H182" s="6">
        <v>12762.090311219999</v>
      </c>
      <c r="I182" s="6">
        <v>10790.96522706</v>
      </c>
      <c r="J182" s="6">
        <v>8719.3554252199992</v>
      </c>
      <c r="K182" s="6">
        <v>8981.1874172700009</v>
      </c>
      <c r="L182" s="6">
        <v>8128.2850052399999</v>
      </c>
      <c r="M182" s="6">
        <v>6958.7279664099997</v>
      </c>
      <c r="N182" s="6">
        <v>7497.4789587200003</v>
      </c>
      <c r="O182" s="6">
        <v>6253.4268228800001</v>
      </c>
      <c r="P182" s="6">
        <v>4068.1504835999999</v>
      </c>
      <c r="Q182" s="6">
        <v>3008.7630708199999</v>
      </c>
      <c r="R182" s="6">
        <v>5184.6596223899996</v>
      </c>
      <c r="S182" s="6">
        <v>7.0185914411043298</v>
      </c>
      <c r="T182" s="6">
        <v>8.0616787604821702</v>
      </c>
      <c r="U182" s="6">
        <v>8.7102038117794098</v>
      </c>
      <c r="V182" s="6">
        <v>8.9748295225225103</v>
      </c>
      <c r="W182" s="6">
        <v>10.4192236755639</v>
      </c>
      <c r="X182" s="6">
        <v>8.80995805813434</v>
      </c>
      <c r="Y182" s="6">
        <v>7.1186547240022202</v>
      </c>
      <c r="Z182" s="6">
        <v>7.3324195559427201</v>
      </c>
      <c r="AA182" s="6">
        <v>6.6360931088123598</v>
      </c>
      <c r="AB182" s="6">
        <v>5.6812435432841699</v>
      </c>
      <c r="AC182" s="6">
        <v>6.1210905399297602</v>
      </c>
      <c r="AD182" s="6">
        <v>5.1054216995373496</v>
      </c>
      <c r="AE182" s="6">
        <v>3.3213187495795098</v>
      </c>
      <c r="AF182" s="6">
        <v>2.4564138520544101</v>
      </c>
      <c r="AG182" s="6">
        <v>4.23285895727079</v>
      </c>
    </row>
    <row r="183" spans="1:33" x14ac:dyDescent="0.25">
      <c r="A183" s="6" t="s">
        <v>210</v>
      </c>
      <c r="B183" s="6" t="s">
        <v>211</v>
      </c>
      <c r="C183" s="6" t="s">
        <v>15</v>
      </c>
      <c r="D183" s="6">
        <v>5557.7206917599997</v>
      </c>
      <c r="E183" s="6">
        <v>8068.4248031799998</v>
      </c>
      <c r="F183" s="6">
        <v>8718.8545050800003</v>
      </c>
      <c r="G183" s="6">
        <v>9859.2644856999996</v>
      </c>
      <c r="H183" s="6">
        <v>8149.7355143900004</v>
      </c>
      <c r="I183" s="6">
        <v>7484.9365826900003</v>
      </c>
      <c r="J183" s="6">
        <v>7468.6081372999997</v>
      </c>
      <c r="K183" s="6">
        <v>7429.7270870499997</v>
      </c>
      <c r="L183" s="6">
        <v>5723.29956339</v>
      </c>
      <c r="M183" s="6">
        <v>4493.8432635899999</v>
      </c>
      <c r="N183" s="6">
        <v>4751.5853659599998</v>
      </c>
      <c r="O183" s="6">
        <v>4337.2996470999997</v>
      </c>
      <c r="P183" s="6">
        <v>3466.6919109599999</v>
      </c>
      <c r="Q183" s="6">
        <v>1957.8421654399999</v>
      </c>
      <c r="R183" s="6">
        <v>3223.16627642</v>
      </c>
      <c r="S183" s="6">
        <v>6.1281942990587703</v>
      </c>
      <c r="T183" s="6">
        <v>8.8966102514903493</v>
      </c>
      <c r="U183" s="6">
        <v>9.6138034701117405</v>
      </c>
      <c r="V183" s="6">
        <v>10.871271113670501</v>
      </c>
      <c r="W183" s="6">
        <v>8.9862671206504494</v>
      </c>
      <c r="X183" s="6">
        <v>8.2532297391021991</v>
      </c>
      <c r="Y183" s="6">
        <v>8.2352252564192394</v>
      </c>
      <c r="Z183" s="6">
        <v>8.1923532512037394</v>
      </c>
      <c r="AA183" s="6">
        <v>6.3107690546905104</v>
      </c>
      <c r="AB183" s="6">
        <v>4.95511491061903</v>
      </c>
      <c r="AC183" s="6">
        <v>5.2393130144771503</v>
      </c>
      <c r="AD183" s="6">
        <v>4.7825028361133102</v>
      </c>
      <c r="AE183" s="6">
        <v>3.8225313547756898</v>
      </c>
      <c r="AF183" s="6">
        <v>2.1588053560328899</v>
      </c>
      <c r="AG183" s="6">
        <v>3.5540089715844401</v>
      </c>
    </row>
    <row r="184" spans="1:33" x14ac:dyDescent="0.25">
      <c r="A184" s="6" t="s">
        <v>212</v>
      </c>
      <c r="B184" s="6" t="s">
        <v>213</v>
      </c>
      <c r="C184" s="6" t="s">
        <v>15</v>
      </c>
      <c r="D184" s="6">
        <v>2326.7088568630002</v>
      </c>
      <c r="E184" s="6">
        <v>3114.7010528810001</v>
      </c>
      <c r="F184" s="6">
        <v>3325.590090231</v>
      </c>
      <c r="G184" s="6">
        <v>3368.742227579</v>
      </c>
      <c r="H184" s="6">
        <v>3934.2577724359999</v>
      </c>
      <c r="I184" s="6">
        <v>3224.7751028970001</v>
      </c>
      <c r="J184" s="6">
        <v>2444.6336387440001</v>
      </c>
      <c r="K184" s="6">
        <v>2705.583229806</v>
      </c>
      <c r="L184" s="6">
        <v>2509.9385490730001</v>
      </c>
      <c r="M184" s="6">
        <v>2724.5517437160001</v>
      </c>
      <c r="N184" s="6">
        <v>3010.5177348249999</v>
      </c>
      <c r="O184" s="6">
        <v>2013.250709229</v>
      </c>
      <c r="P184" s="6">
        <v>1351.37819487</v>
      </c>
      <c r="Q184" s="6">
        <v>1151.3560517850001</v>
      </c>
      <c r="R184" s="6">
        <v>2335.0150436419999</v>
      </c>
      <c r="S184" s="6">
        <v>5.8842944208460404</v>
      </c>
      <c r="T184" s="6">
        <v>7.8771428466480202</v>
      </c>
      <c r="U184" s="6">
        <v>8.4104855475346607</v>
      </c>
      <c r="V184" s="6">
        <v>8.5196181879574002</v>
      </c>
      <c r="W184" s="6">
        <v>9.9498185998775597</v>
      </c>
      <c r="X184" s="6">
        <v>8.1555223768064895</v>
      </c>
      <c r="Y184" s="6">
        <v>6.1825286129131198</v>
      </c>
      <c r="Z184" s="6">
        <v>6.8424754809017703</v>
      </c>
      <c r="AA184" s="6">
        <v>6.3476860705680904</v>
      </c>
      <c r="AB184" s="6">
        <v>6.8904472416328701</v>
      </c>
      <c r="AC184" s="6">
        <v>7.6136610984379303</v>
      </c>
      <c r="AD184" s="6">
        <v>5.0915523363128203</v>
      </c>
      <c r="AE184" s="6">
        <v>3.4176631721975501</v>
      </c>
      <c r="AF184" s="6">
        <v>2.9118030697919499</v>
      </c>
      <c r="AG184" s="6">
        <v>5.90530093757374</v>
      </c>
    </row>
    <row r="185" spans="1:33" x14ac:dyDescent="0.25">
      <c r="A185" s="6" t="s">
        <v>214</v>
      </c>
      <c r="B185" s="6" t="s">
        <v>215</v>
      </c>
      <c r="C185" s="6" t="s">
        <v>15</v>
      </c>
      <c r="D185" s="6">
        <v>6220.8391707399996</v>
      </c>
      <c r="E185" s="6">
        <v>4857.82465443</v>
      </c>
      <c r="F185" s="6">
        <v>4895.3361749400001</v>
      </c>
      <c r="G185" s="6">
        <v>5162.6146427200001</v>
      </c>
      <c r="H185" s="6">
        <v>7962.3853573099996</v>
      </c>
      <c r="I185" s="6">
        <v>8175.1039948300004</v>
      </c>
      <c r="J185" s="6">
        <v>6599.3818898</v>
      </c>
      <c r="K185" s="6">
        <v>6806.4614673899996</v>
      </c>
      <c r="L185" s="6">
        <v>4751.88523928</v>
      </c>
      <c r="M185" s="6">
        <v>4937.6633120300003</v>
      </c>
      <c r="N185" s="6">
        <v>4322.5040963800002</v>
      </c>
      <c r="O185" s="6">
        <v>3751.7780789799999</v>
      </c>
      <c r="P185" s="6">
        <v>2808.3597933000001</v>
      </c>
      <c r="Q185" s="6">
        <v>2267.0895820999999</v>
      </c>
      <c r="R185" s="6">
        <v>2581.7725453799999</v>
      </c>
      <c r="S185" s="6">
        <v>8.1744512828634104</v>
      </c>
      <c r="T185" s="6">
        <v>6.3833913541936296</v>
      </c>
      <c r="U185" s="6">
        <v>6.4326831118711798</v>
      </c>
      <c r="V185" s="6">
        <v>6.7838985594755101</v>
      </c>
      <c r="W185" s="6">
        <v>10.4629181710501</v>
      </c>
      <c r="X185" s="6">
        <v>10.7424396458284</v>
      </c>
      <c r="Y185" s="6">
        <v>8.6718727609805608</v>
      </c>
      <c r="Z185" s="6">
        <v>8.9439842675193297</v>
      </c>
      <c r="AA185" s="6">
        <v>6.2441823882792002</v>
      </c>
      <c r="AB185" s="6">
        <v>6.4883027976705998</v>
      </c>
      <c r="AC185" s="6">
        <v>5.6799570260602996</v>
      </c>
      <c r="AD185" s="6">
        <v>4.9299983955522597</v>
      </c>
      <c r="AE185" s="6">
        <v>3.6903060318713199</v>
      </c>
      <c r="AF185" s="6">
        <v>2.9790536025960499</v>
      </c>
      <c r="AG185" s="6">
        <v>3.39256060418816</v>
      </c>
    </row>
    <row r="186" spans="1:33" x14ac:dyDescent="0.25">
      <c r="A186" s="6" t="s">
        <v>216</v>
      </c>
      <c r="B186" s="6" t="s">
        <v>217</v>
      </c>
      <c r="C186" s="6" t="s">
        <v>15</v>
      </c>
      <c r="D186" s="6">
        <v>5002.1445931300004</v>
      </c>
      <c r="E186" s="6">
        <v>5041.9204842899999</v>
      </c>
      <c r="F186" s="6">
        <v>5647.93492272</v>
      </c>
      <c r="G186" s="6">
        <v>5987.8140815999996</v>
      </c>
      <c r="H186" s="6">
        <v>6948.18591844</v>
      </c>
      <c r="I186" s="6">
        <v>5874.53200775</v>
      </c>
      <c r="J186" s="6">
        <v>4737.5038334299998</v>
      </c>
      <c r="K186" s="6">
        <v>5648.9940728399997</v>
      </c>
      <c r="L186" s="6">
        <v>4278.6430113200004</v>
      </c>
      <c r="M186" s="6">
        <v>4114.7239633099998</v>
      </c>
      <c r="N186" s="6">
        <v>4048.6031117000002</v>
      </c>
      <c r="O186" s="6">
        <v>2546.3487879300001</v>
      </c>
      <c r="P186" s="6">
        <v>2287.4770227499998</v>
      </c>
      <c r="Q186" s="6">
        <v>1782.25013653</v>
      </c>
      <c r="R186" s="6">
        <v>3666.92405272</v>
      </c>
      <c r="S186" s="6">
        <v>7.3980900303131998</v>
      </c>
      <c r="T186" s="6">
        <v>7.4569179227019502</v>
      </c>
      <c r="U186" s="6">
        <v>8.3532033642168404</v>
      </c>
      <c r="V186" s="6">
        <v>8.8558790806035201</v>
      </c>
      <c r="W186" s="6">
        <v>10.276253317941199</v>
      </c>
      <c r="X186" s="6">
        <v>8.6883367463987309</v>
      </c>
      <c r="Y186" s="6">
        <v>7.0066906755964302</v>
      </c>
      <c r="Z186" s="6">
        <v>8.3547698299191993</v>
      </c>
      <c r="AA186" s="6">
        <v>6.3280430255433702</v>
      </c>
      <c r="AB186" s="6">
        <v>6.0856094348537404</v>
      </c>
      <c r="AC186" s="6">
        <v>5.9878177768989502</v>
      </c>
      <c r="AD186" s="6">
        <v>3.7660082052721</v>
      </c>
      <c r="AE186" s="6">
        <v>3.3831410990836801</v>
      </c>
      <c r="AF186" s="6">
        <v>2.6359187986480199</v>
      </c>
      <c r="AG186" s="6">
        <v>5.4233206920091304</v>
      </c>
    </row>
    <row r="187" spans="1:33" x14ac:dyDescent="0.25">
      <c r="A187" s="6" t="s">
        <v>218</v>
      </c>
      <c r="B187" s="6" t="s">
        <v>219</v>
      </c>
      <c r="C187" s="6" t="s">
        <v>15</v>
      </c>
      <c r="D187" s="6">
        <v>13330.30844592</v>
      </c>
      <c r="E187" s="6">
        <v>14337.66640955</v>
      </c>
      <c r="F187" s="6">
        <v>14207.025144789999</v>
      </c>
      <c r="G187" s="6">
        <v>13945.982392</v>
      </c>
      <c r="H187" s="6">
        <v>16582.017608130001</v>
      </c>
      <c r="I187" s="6">
        <v>13526.40795282</v>
      </c>
      <c r="J187" s="6">
        <v>10425.63188743</v>
      </c>
      <c r="K187" s="6">
        <v>10767.634768420001</v>
      </c>
      <c r="L187" s="6">
        <v>9841.0308960300008</v>
      </c>
      <c r="M187" s="6">
        <v>7406.8459517299998</v>
      </c>
      <c r="N187" s="6">
        <v>8578.4485441399993</v>
      </c>
      <c r="O187" s="6">
        <v>5778.3188163000004</v>
      </c>
      <c r="P187" s="6">
        <v>4518.8637134500004</v>
      </c>
      <c r="Q187" s="6">
        <v>3467.8801065100001</v>
      </c>
      <c r="R187" s="6">
        <v>5928.9373632799998</v>
      </c>
      <c r="S187" s="6">
        <v>8.7329968920136096</v>
      </c>
      <c r="T187" s="6">
        <v>9.3929406585975403</v>
      </c>
      <c r="U187" s="6">
        <v>9.3073545100289294</v>
      </c>
      <c r="V187" s="6">
        <v>9.1363392962365193</v>
      </c>
      <c r="W187" s="6">
        <v>10.8632676297476</v>
      </c>
      <c r="X187" s="6">
        <v>8.8614662662393204</v>
      </c>
      <c r="Y187" s="6">
        <v>6.8300753309328597</v>
      </c>
      <c r="Z187" s="6">
        <v>7.0541294185679897</v>
      </c>
      <c r="AA187" s="6">
        <v>6.4470895461945599</v>
      </c>
      <c r="AB187" s="6">
        <v>4.8523980475395101</v>
      </c>
      <c r="AC187" s="6">
        <v>5.6199423125278596</v>
      </c>
      <c r="AD187" s="6">
        <v>3.7855118258165001</v>
      </c>
      <c r="AE187" s="6">
        <v>2.9604133261500398</v>
      </c>
      <c r="AF187" s="6">
        <v>2.27188938012136</v>
      </c>
      <c r="AG187" s="6">
        <v>3.8841855592857701</v>
      </c>
    </row>
    <row r="188" spans="1:33" x14ac:dyDescent="0.25">
      <c r="A188" s="6" t="s">
        <v>220</v>
      </c>
      <c r="B188" s="6" t="s">
        <v>221</v>
      </c>
      <c r="C188" s="6" t="s">
        <v>15</v>
      </c>
      <c r="D188" s="6">
        <v>11486.186633290001</v>
      </c>
      <c r="E188" s="6">
        <v>12027.75057914</v>
      </c>
      <c r="F188" s="6">
        <v>13386.062787389999</v>
      </c>
      <c r="G188" s="6">
        <v>13296.591568899999</v>
      </c>
      <c r="H188" s="6">
        <v>17237.408430899999</v>
      </c>
      <c r="I188" s="6">
        <v>13260.809956720001</v>
      </c>
      <c r="J188" s="6">
        <v>13189.01103822</v>
      </c>
      <c r="K188" s="6">
        <v>10906.58578585</v>
      </c>
      <c r="L188" s="6">
        <v>8346.4865720599992</v>
      </c>
      <c r="M188" s="6">
        <v>9081.3156408199993</v>
      </c>
      <c r="N188" s="6">
        <v>11736.79100605</v>
      </c>
      <c r="O188" s="6">
        <v>7139.8573678000002</v>
      </c>
      <c r="P188" s="6">
        <v>5007.2723370699996</v>
      </c>
      <c r="Q188" s="6">
        <v>3091.9817579</v>
      </c>
      <c r="R188" s="6">
        <v>4842.8885372300001</v>
      </c>
      <c r="S188" s="6">
        <v>7.4567711870129996</v>
      </c>
      <c r="T188" s="6">
        <v>7.8083516162944804</v>
      </c>
      <c r="U188" s="6">
        <v>8.6901606675327105</v>
      </c>
      <c r="V188" s="6">
        <v>8.6320764290118408</v>
      </c>
      <c r="W188" s="6">
        <v>11.1904337470698</v>
      </c>
      <c r="X188" s="6">
        <v>8.6088471969571092</v>
      </c>
      <c r="Y188" s="6">
        <v>8.5622357214672498</v>
      </c>
      <c r="Z188" s="6">
        <v>7.0804974038034603</v>
      </c>
      <c r="AA188" s="6">
        <v>5.4184946292746297</v>
      </c>
      <c r="AB188" s="6">
        <v>5.8955417470211096</v>
      </c>
      <c r="AC188" s="6">
        <v>7.6194622110923298</v>
      </c>
      <c r="AD188" s="6">
        <v>4.6351573763645</v>
      </c>
      <c r="AE188" s="6">
        <v>3.2506945325418299</v>
      </c>
      <c r="AF188" s="6">
        <v>2.00729808936376</v>
      </c>
      <c r="AG188" s="6">
        <v>3.1439774451922302</v>
      </c>
    </row>
    <row r="189" spans="1:33" x14ac:dyDescent="0.25">
      <c r="A189" s="6" t="s">
        <v>222</v>
      </c>
      <c r="B189" s="6" t="s">
        <v>223</v>
      </c>
      <c r="C189" s="6" t="s">
        <v>15</v>
      </c>
      <c r="D189" s="6">
        <v>8438.4649955599998</v>
      </c>
      <c r="E189" s="6">
        <v>8537.7731629699992</v>
      </c>
      <c r="F189" s="6">
        <v>7639.76184147</v>
      </c>
      <c r="G189" s="6">
        <v>9066.7130884800008</v>
      </c>
      <c r="H189" s="6">
        <v>9752.2869114000005</v>
      </c>
      <c r="I189" s="6">
        <v>8793.5988227300004</v>
      </c>
      <c r="J189" s="6">
        <v>7904.0701569499997</v>
      </c>
      <c r="K189" s="6">
        <v>6497.3907825200004</v>
      </c>
      <c r="L189" s="6">
        <v>5230.6463695599996</v>
      </c>
      <c r="M189" s="6">
        <v>4765.5592312600002</v>
      </c>
      <c r="N189" s="6">
        <v>5188.7346370499999</v>
      </c>
      <c r="O189" s="6">
        <v>3573.2924324199998</v>
      </c>
      <c r="P189" s="6">
        <v>3350.2223930199998</v>
      </c>
      <c r="Q189" s="6">
        <v>2311.04279636</v>
      </c>
      <c r="R189" s="6">
        <v>2950.4423785099998</v>
      </c>
      <c r="S189" s="6">
        <v>8.9770904207836804</v>
      </c>
      <c r="T189" s="6">
        <v>9.0827374073897698</v>
      </c>
      <c r="U189" s="6">
        <v>8.1274062143073103</v>
      </c>
      <c r="V189" s="6">
        <v>9.6454394558031105</v>
      </c>
      <c r="W189" s="6">
        <v>10.3747733099713</v>
      </c>
      <c r="X189" s="6">
        <v>9.3548923645805093</v>
      </c>
      <c r="Y189" s="6">
        <v>8.4085852733278106</v>
      </c>
      <c r="Z189" s="6">
        <v>6.9121178537255599</v>
      </c>
      <c r="AA189" s="6">
        <v>5.5645174144101404</v>
      </c>
      <c r="AB189" s="6">
        <v>5.0697438630285303</v>
      </c>
      <c r="AC189" s="6">
        <v>5.5199304649315399</v>
      </c>
      <c r="AD189" s="6">
        <v>3.80137492809587</v>
      </c>
      <c r="AE189" s="6">
        <v>3.5640663755433302</v>
      </c>
      <c r="AF189" s="6">
        <v>2.4585561663336302</v>
      </c>
      <c r="AG189" s="6">
        <v>3.1387684877679098</v>
      </c>
    </row>
    <row r="190" spans="1:33" x14ac:dyDescent="0.25">
      <c r="A190" s="6" t="s">
        <v>224</v>
      </c>
      <c r="B190" s="6" t="s">
        <v>225</v>
      </c>
      <c r="C190" s="6" t="s">
        <v>15</v>
      </c>
      <c r="D190" s="6">
        <v>17424.92347247</v>
      </c>
      <c r="E190" s="6">
        <v>21898.985119730001</v>
      </c>
      <c r="F190" s="6">
        <v>21235.091407470001</v>
      </c>
      <c r="G190" s="6">
        <v>25227.329202209999</v>
      </c>
      <c r="H190" s="6">
        <v>27642.67079828</v>
      </c>
      <c r="I190" s="6">
        <v>25284.55839056</v>
      </c>
      <c r="J190" s="6">
        <v>19389.3726494</v>
      </c>
      <c r="K190" s="6">
        <v>19915.089517060002</v>
      </c>
      <c r="L190" s="6">
        <v>20618.752382139999</v>
      </c>
      <c r="M190" s="6">
        <v>17592.970000130001</v>
      </c>
      <c r="N190" s="6">
        <v>16450.257060039999</v>
      </c>
      <c r="O190" s="6">
        <v>13072.62743708</v>
      </c>
      <c r="P190" s="6">
        <v>6550.0811862500004</v>
      </c>
      <c r="Q190" s="6">
        <v>6008.90374496</v>
      </c>
      <c r="R190" s="6">
        <v>7456.3876312299999</v>
      </c>
      <c r="S190" s="6">
        <v>6.5564415100895896</v>
      </c>
      <c r="T190" s="6">
        <v>8.2398878419567296</v>
      </c>
      <c r="U190" s="6">
        <v>7.9900858672033896</v>
      </c>
      <c r="V190" s="6">
        <v>9.4922372905330903</v>
      </c>
      <c r="W190" s="6">
        <v>10.401053098335</v>
      </c>
      <c r="X190" s="6">
        <v>9.5137708041051496</v>
      </c>
      <c r="Y190" s="6">
        <v>7.2956009186479296</v>
      </c>
      <c r="Z190" s="6">
        <v>7.4934113652261303</v>
      </c>
      <c r="AA190" s="6">
        <v>7.7581772004969798</v>
      </c>
      <c r="AB190" s="6">
        <v>6.6196720448645197</v>
      </c>
      <c r="AC190" s="6">
        <v>6.1897057057664098</v>
      </c>
      <c r="AD190" s="6">
        <v>4.9188116842993503</v>
      </c>
      <c r="AE190" s="6">
        <v>2.4645861000099298</v>
      </c>
      <c r="AF190" s="6">
        <v>2.2609583339538202</v>
      </c>
      <c r="AG190" s="6">
        <v>2.8056002345119699</v>
      </c>
    </row>
    <row r="191" spans="1:33" x14ac:dyDescent="0.25">
      <c r="A191" s="6" t="s">
        <v>226</v>
      </c>
      <c r="B191" s="6" t="s">
        <v>227</v>
      </c>
      <c r="C191" s="6" t="s">
        <v>15</v>
      </c>
      <c r="D191" s="6">
        <v>3221.6268127399999</v>
      </c>
      <c r="E191" s="6">
        <v>3681.9697505399999</v>
      </c>
      <c r="F191" s="6">
        <v>4539.4034365500002</v>
      </c>
      <c r="G191" s="6">
        <v>5496.91394356</v>
      </c>
      <c r="H191" s="6">
        <v>7500.0860566800002</v>
      </c>
      <c r="I191" s="6">
        <v>6093.0951130000003</v>
      </c>
      <c r="J191" s="6">
        <v>6131.6867232100003</v>
      </c>
      <c r="K191" s="6">
        <v>6093.8893070399999</v>
      </c>
      <c r="L191" s="6">
        <v>4918.7899299399996</v>
      </c>
      <c r="M191" s="6">
        <v>6085.4914911100004</v>
      </c>
      <c r="N191" s="6">
        <v>7770.0474363399999</v>
      </c>
      <c r="O191" s="6">
        <v>6550.1796273099999</v>
      </c>
      <c r="P191" s="6">
        <v>4641.2837042700003</v>
      </c>
      <c r="Q191" s="6">
        <v>3226.7120402599999</v>
      </c>
      <c r="R191" s="6">
        <v>4920.8246273900004</v>
      </c>
      <c r="S191" s="6">
        <v>3.9836121435631502</v>
      </c>
      <c r="T191" s="6">
        <v>4.5528362728048402</v>
      </c>
      <c r="U191" s="6">
        <v>5.6130718129307704</v>
      </c>
      <c r="V191" s="6">
        <v>6.7970545350233396</v>
      </c>
      <c r="W191" s="6">
        <v>9.2740207447392997</v>
      </c>
      <c r="X191" s="6">
        <v>7.5342456140623701</v>
      </c>
      <c r="Y191" s="6">
        <v>7.5819649856743396</v>
      </c>
      <c r="Z191" s="6">
        <v>7.5352276523945498</v>
      </c>
      <c r="AA191" s="6">
        <v>6.08219152480914</v>
      </c>
      <c r="AB191" s="6">
        <v>7.5248435689911402</v>
      </c>
      <c r="AC191" s="6">
        <v>9.6078339058583495</v>
      </c>
      <c r="AD191" s="6">
        <v>8.0994406312628104</v>
      </c>
      <c r="AE191" s="6">
        <v>5.7390489962823299</v>
      </c>
      <c r="AF191" s="6">
        <v>3.9899001388149098</v>
      </c>
      <c r="AG191" s="6">
        <v>6.0847074727886703</v>
      </c>
    </row>
    <row r="192" spans="1:33" x14ac:dyDescent="0.25">
      <c r="A192" s="6" t="s">
        <v>228</v>
      </c>
      <c r="B192" s="6" t="s">
        <v>229</v>
      </c>
      <c r="C192" s="6" t="s">
        <v>15</v>
      </c>
      <c r="D192" s="6">
        <v>9132.9171401299991</v>
      </c>
      <c r="E192" s="6">
        <v>9649.7138385800008</v>
      </c>
      <c r="F192" s="6">
        <v>9027.3690214100006</v>
      </c>
      <c r="G192" s="6">
        <v>12979.94298582</v>
      </c>
      <c r="H192" s="6">
        <v>13185.057014149999</v>
      </c>
      <c r="I192" s="6">
        <v>14117.746208390001</v>
      </c>
      <c r="J192" s="6">
        <v>14274.09817578</v>
      </c>
      <c r="K192" s="6">
        <v>13029.874507680001</v>
      </c>
      <c r="L192" s="6">
        <v>11011.17491113</v>
      </c>
      <c r="M192" s="6">
        <v>11448.079057299999</v>
      </c>
      <c r="N192" s="6">
        <v>10736.02713997</v>
      </c>
      <c r="O192" s="6">
        <v>8882.1614927999999</v>
      </c>
      <c r="P192" s="6">
        <v>8057.2418078299997</v>
      </c>
      <c r="Q192" s="6">
        <v>4965.3305893099996</v>
      </c>
      <c r="R192" s="6">
        <v>8436.2661100299993</v>
      </c>
      <c r="S192" s="6">
        <v>5.7463944807637102</v>
      </c>
      <c r="T192" s="6">
        <v>6.0715608706569304</v>
      </c>
      <c r="U192" s="6">
        <v>5.6799840318828601</v>
      </c>
      <c r="V192" s="6">
        <v>8.1669275643162091</v>
      </c>
      <c r="W192" s="6">
        <v>8.2959844803308798</v>
      </c>
      <c r="X192" s="6">
        <v>8.8828287444158605</v>
      </c>
      <c r="Y192" s="6">
        <v>8.9812047691493593</v>
      </c>
      <c r="Z192" s="6">
        <v>8.1983442756725093</v>
      </c>
      <c r="AA192" s="6">
        <v>6.9281866642601102</v>
      </c>
      <c r="AB192" s="6">
        <v>7.2030849837841497</v>
      </c>
      <c r="AC192" s="6">
        <v>6.7550648008588903</v>
      </c>
      <c r="AD192" s="6">
        <v>5.5886200429002599</v>
      </c>
      <c r="AE192" s="6">
        <v>5.0695839176346498</v>
      </c>
      <c r="AF192" s="6">
        <v>3.1241658996560302</v>
      </c>
      <c r="AG192" s="6">
        <v>5.30806447371757</v>
      </c>
    </row>
    <row r="193" spans="1:33" x14ac:dyDescent="0.25">
      <c r="A193" s="6" t="s">
        <v>230</v>
      </c>
      <c r="B193" s="6" t="s">
        <v>231</v>
      </c>
      <c r="C193" s="6" t="s">
        <v>15</v>
      </c>
      <c r="D193" s="6">
        <v>8922.63630534</v>
      </c>
      <c r="E193" s="6">
        <v>9532.9358927499998</v>
      </c>
      <c r="F193" s="6">
        <v>10577.42780166</v>
      </c>
      <c r="G193" s="6">
        <v>11967.7646475</v>
      </c>
      <c r="H193" s="6">
        <v>14442.23535228</v>
      </c>
      <c r="I193" s="6">
        <v>13159.33552164</v>
      </c>
      <c r="J193" s="6">
        <v>12087.96177392</v>
      </c>
      <c r="K193" s="6">
        <v>10476.022263659999</v>
      </c>
      <c r="L193" s="6">
        <v>8328.9233062799995</v>
      </c>
      <c r="M193" s="6">
        <v>7899.8666190599997</v>
      </c>
      <c r="N193" s="6">
        <v>9292.8905147299993</v>
      </c>
      <c r="O193" s="6">
        <v>6540.8458827000004</v>
      </c>
      <c r="P193" s="6">
        <v>4707.7985814100002</v>
      </c>
      <c r="Q193" s="6">
        <v>2687.40006791</v>
      </c>
      <c r="R193" s="6">
        <v>3986.95546797</v>
      </c>
      <c r="S193" s="6">
        <v>6.62846001100867</v>
      </c>
      <c r="T193" s="6">
        <v>7.0818401860429496</v>
      </c>
      <c r="U193" s="6">
        <v>7.8577737345042404</v>
      </c>
      <c r="V193" s="6">
        <v>8.8906290329956708</v>
      </c>
      <c r="W193" s="6">
        <v>10.728867144889801</v>
      </c>
      <c r="X193" s="6">
        <v>9.7758248001696195</v>
      </c>
      <c r="Y193" s="6">
        <v>8.9799212352830509</v>
      </c>
      <c r="Z193" s="6">
        <v>7.7824414525949699</v>
      </c>
      <c r="AA193" s="6">
        <v>6.1874017029467296</v>
      </c>
      <c r="AB193" s="6">
        <v>5.8686634963931903</v>
      </c>
      <c r="AC193" s="6">
        <v>6.9035149540618201</v>
      </c>
      <c r="AD193" s="6">
        <v>4.8590723512623999</v>
      </c>
      <c r="AE193" s="6">
        <v>3.4973357165845398</v>
      </c>
      <c r="AF193" s="6">
        <v>1.9964193624100199</v>
      </c>
      <c r="AG193" s="6">
        <v>2.9618348188522798</v>
      </c>
    </row>
    <row r="194" spans="1:33" x14ac:dyDescent="0.25">
      <c r="A194" s="6" t="s">
        <v>232</v>
      </c>
      <c r="B194" s="6" t="s">
        <v>233</v>
      </c>
      <c r="C194" s="6" t="s">
        <v>15</v>
      </c>
      <c r="D194" s="6">
        <v>7280.0232115600002</v>
      </c>
      <c r="E194" s="6">
        <v>7421.5511285900002</v>
      </c>
      <c r="F194" s="6">
        <v>9287.4256599599994</v>
      </c>
      <c r="G194" s="6">
        <v>10204.060311880001</v>
      </c>
      <c r="H194" s="6">
        <v>12151.93968818</v>
      </c>
      <c r="I194" s="6">
        <v>10181.73234189</v>
      </c>
      <c r="J194" s="6">
        <v>11335.63482105</v>
      </c>
      <c r="K194" s="6">
        <v>10718.41536033</v>
      </c>
      <c r="L194" s="6">
        <v>9560.7958446800003</v>
      </c>
      <c r="M194" s="6">
        <v>8176.0902236299999</v>
      </c>
      <c r="N194" s="6">
        <v>8230.3314087899998</v>
      </c>
      <c r="O194" s="6">
        <v>6864.6859699400002</v>
      </c>
      <c r="P194" s="6">
        <v>5518.0706836999998</v>
      </c>
      <c r="Q194" s="6">
        <v>3759.8922741800002</v>
      </c>
      <c r="R194" s="6">
        <v>8261.3510722800002</v>
      </c>
      <c r="S194" s="6">
        <v>5.6455295082851498</v>
      </c>
      <c r="T194" s="6">
        <v>5.7552819099767101</v>
      </c>
      <c r="U194" s="6">
        <v>7.202234676402</v>
      </c>
      <c r="V194" s="6">
        <v>7.9130686703807296</v>
      </c>
      <c r="W194" s="6">
        <v>9.4236147466651801</v>
      </c>
      <c r="X194" s="6">
        <v>7.8957537237417501</v>
      </c>
      <c r="Y194" s="6">
        <v>8.7905847299721902</v>
      </c>
      <c r="Z194" s="6">
        <v>8.3119419320962908</v>
      </c>
      <c r="AA194" s="6">
        <v>7.4142284296734804</v>
      </c>
      <c r="AB194" s="6">
        <v>6.3404136605786796</v>
      </c>
      <c r="AC194" s="6">
        <v>6.3824767423143101</v>
      </c>
      <c r="AD194" s="6">
        <v>5.3234428081037404</v>
      </c>
      <c r="AE194" s="6">
        <v>4.27916642136036</v>
      </c>
      <c r="AF194" s="6">
        <v>2.9157300965951198</v>
      </c>
      <c r="AG194" s="6">
        <v>6.4065319438542998</v>
      </c>
    </row>
    <row r="195" spans="1:33" x14ac:dyDescent="0.25">
      <c r="A195" s="6" t="s">
        <v>234</v>
      </c>
      <c r="B195" s="6" t="s">
        <v>235</v>
      </c>
      <c r="C195" s="6" t="s">
        <v>15</v>
      </c>
      <c r="D195" s="6">
        <v>2343.80559128</v>
      </c>
      <c r="E195" s="6">
        <v>2481.4773595410002</v>
      </c>
      <c r="F195" s="6">
        <v>2377.7170492619998</v>
      </c>
      <c r="G195" s="6">
        <v>2781.0013023430001</v>
      </c>
      <c r="H195" s="6">
        <v>3327.9986976710002</v>
      </c>
      <c r="I195" s="6">
        <v>3398.7482298989999</v>
      </c>
      <c r="J195" s="6">
        <v>2894.4117630239998</v>
      </c>
      <c r="K195" s="6">
        <v>2585.282689617</v>
      </c>
      <c r="L195" s="6">
        <v>1910.0422636650001</v>
      </c>
      <c r="M195" s="6">
        <v>1792.3235237660001</v>
      </c>
      <c r="N195" s="6">
        <v>1972.191529895</v>
      </c>
      <c r="O195" s="6">
        <v>1286.516888396</v>
      </c>
      <c r="P195" s="6">
        <v>1138.4160206030001</v>
      </c>
      <c r="Q195" s="6">
        <v>851.54519051600005</v>
      </c>
      <c r="R195" s="6">
        <v>1335.521900451</v>
      </c>
      <c r="S195" s="6">
        <v>7.2168167973800701</v>
      </c>
      <c r="T195" s="6">
        <v>7.6407222327998996</v>
      </c>
      <c r="U195" s="6">
        <v>7.3212336400135403</v>
      </c>
      <c r="V195" s="6">
        <v>8.5629870442130702</v>
      </c>
      <c r="W195" s="6">
        <v>10.247247891363999</v>
      </c>
      <c r="X195" s="6">
        <v>10.4650929270143</v>
      </c>
      <c r="Y195" s="6">
        <v>8.9121894356939606</v>
      </c>
      <c r="Z195" s="6">
        <v>7.9603494461392703</v>
      </c>
      <c r="AA195" s="6">
        <v>5.8812152097458998</v>
      </c>
      <c r="AB195" s="6">
        <v>5.5187471865317601</v>
      </c>
      <c r="AC195" s="6">
        <v>6.0725791480103197</v>
      </c>
      <c r="AD195" s="6">
        <v>3.9613168962613901</v>
      </c>
      <c r="AE195" s="6">
        <v>3.5052991982187001</v>
      </c>
      <c r="AF195" s="6">
        <v>2.6219946131658101</v>
      </c>
      <c r="AG195" s="6">
        <v>4.1122083334480397</v>
      </c>
    </row>
    <row r="196" spans="1:33" x14ac:dyDescent="0.25">
      <c r="A196" s="6" t="s">
        <v>236</v>
      </c>
      <c r="B196" s="6" t="s">
        <v>237</v>
      </c>
      <c r="C196" s="6" t="s">
        <v>15</v>
      </c>
      <c r="D196" s="6">
        <v>3301.9301041899998</v>
      </c>
      <c r="E196" s="6">
        <v>3779.5365101799998</v>
      </c>
      <c r="F196" s="6">
        <v>4314.5333858599997</v>
      </c>
      <c r="G196" s="6">
        <v>5027.2667112099998</v>
      </c>
      <c r="H196" s="6">
        <v>5594.73328889</v>
      </c>
      <c r="I196" s="6">
        <v>4299.3185694000003</v>
      </c>
      <c r="J196" s="6">
        <v>4827.0581192700001</v>
      </c>
      <c r="K196" s="6">
        <v>5142.26203833</v>
      </c>
      <c r="L196" s="6">
        <v>4498.6967261600003</v>
      </c>
      <c r="M196" s="6">
        <v>4609.7479542600004</v>
      </c>
      <c r="N196" s="6">
        <v>3525.9165928699999</v>
      </c>
      <c r="O196" s="6">
        <v>2686.3480817999998</v>
      </c>
      <c r="P196" s="6">
        <v>1463.6508116499999</v>
      </c>
      <c r="Q196" s="6">
        <v>1260.8306618900001</v>
      </c>
      <c r="R196" s="6">
        <v>1440.1704447499999</v>
      </c>
      <c r="S196" s="6">
        <v>5.9204082768198498</v>
      </c>
      <c r="T196" s="6">
        <v>6.7767634478445897</v>
      </c>
      <c r="U196" s="6">
        <v>7.7360205583537898</v>
      </c>
      <c r="V196" s="6">
        <v>9.0139616853367297</v>
      </c>
      <c r="W196" s="6">
        <v>10.0314374396091</v>
      </c>
      <c r="X196" s="6">
        <v>7.7087401731070599</v>
      </c>
      <c r="Y196" s="6">
        <v>8.6549847938186701</v>
      </c>
      <c r="Z196" s="6">
        <v>9.2201499646140306</v>
      </c>
      <c r="AA196" s="6">
        <v>8.0662280823759804</v>
      </c>
      <c r="AB196" s="6">
        <v>8.2653445352530195</v>
      </c>
      <c r="AC196" s="6">
        <v>6.3220192799704398</v>
      </c>
      <c r="AD196" s="6">
        <v>4.8166608365592101</v>
      </c>
      <c r="AE196" s="6">
        <v>2.6243470050049602</v>
      </c>
      <c r="AF196" s="6">
        <v>2.26068755266791</v>
      </c>
      <c r="AG196" s="6">
        <v>2.5822463686646802</v>
      </c>
    </row>
    <row r="197" spans="1:33" x14ac:dyDescent="0.25">
      <c r="A197" s="6" t="s">
        <v>238</v>
      </c>
      <c r="B197" s="6" t="s">
        <v>239</v>
      </c>
      <c r="C197" s="6" t="s">
        <v>15</v>
      </c>
      <c r="D197" s="6">
        <v>2202.8568265240001</v>
      </c>
      <c r="E197" s="6">
        <v>1659.25133028</v>
      </c>
      <c r="F197" s="6">
        <v>2070.8918432979999</v>
      </c>
      <c r="G197" s="6">
        <v>2244.2592945900001</v>
      </c>
      <c r="H197" s="6">
        <v>2343.740705404</v>
      </c>
      <c r="I197" s="6">
        <v>2017.1950625029999</v>
      </c>
      <c r="J197" s="6">
        <v>2836.3275973029999</v>
      </c>
      <c r="K197" s="6">
        <v>3069.3230600669999</v>
      </c>
      <c r="L197" s="6">
        <v>2526.0641872199999</v>
      </c>
      <c r="M197" s="6">
        <v>1598.4280022180001</v>
      </c>
      <c r="N197" s="6">
        <v>1310.662090796</v>
      </c>
      <c r="O197" s="6">
        <v>1097.136278142</v>
      </c>
      <c r="P197" s="6">
        <v>855.593416015</v>
      </c>
      <c r="Q197" s="6">
        <v>561.22317485200006</v>
      </c>
      <c r="R197" s="6">
        <v>591.04713100399999</v>
      </c>
      <c r="S197" s="6">
        <v>8.1635666561902092</v>
      </c>
      <c r="T197" s="6">
        <v>6.1490191604903597</v>
      </c>
      <c r="U197" s="6">
        <v>7.6745176522436402</v>
      </c>
      <c r="V197" s="6">
        <v>8.3170000540025004</v>
      </c>
      <c r="W197" s="6">
        <v>8.6856681936897395</v>
      </c>
      <c r="X197" s="6">
        <v>7.4755227634407504</v>
      </c>
      <c r="Y197" s="6">
        <v>10.511145854136901</v>
      </c>
      <c r="Z197" s="6">
        <v>11.3746036912334</v>
      </c>
      <c r="AA197" s="6">
        <v>9.3613407471085797</v>
      </c>
      <c r="AB197" s="6">
        <v>5.9236140016498897</v>
      </c>
      <c r="AC197" s="6">
        <v>4.8571823702397996</v>
      </c>
      <c r="AD197" s="6">
        <v>4.0658771054447698</v>
      </c>
      <c r="AE197" s="6">
        <v>3.17074346282297</v>
      </c>
      <c r="AF197" s="6">
        <v>2.0798368471965101</v>
      </c>
      <c r="AG197" s="6">
        <v>2.19036144010995</v>
      </c>
    </row>
    <row r="198" spans="1:33" x14ac:dyDescent="0.25">
      <c r="A198" s="6" t="s">
        <v>240</v>
      </c>
      <c r="B198" s="6" t="s">
        <v>241</v>
      </c>
      <c r="C198" s="6" t="s">
        <v>15</v>
      </c>
      <c r="D198" s="6">
        <v>7533.4335612499999</v>
      </c>
      <c r="E198" s="6">
        <v>8725.9737072099997</v>
      </c>
      <c r="F198" s="6">
        <v>8970.5927315000008</v>
      </c>
      <c r="G198" s="6">
        <v>11431.966483099999</v>
      </c>
      <c r="H198" s="6">
        <v>10886.03351673</v>
      </c>
      <c r="I198" s="6">
        <v>9755.8406605799992</v>
      </c>
      <c r="J198" s="6">
        <v>8481.0787323999994</v>
      </c>
      <c r="K198" s="6">
        <v>10652.067385439999</v>
      </c>
      <c r="L198" s="6">
        <v>10652.569016240001</v>
      </c>
      <c r="M198" s="6">
        <v>9664.0137988900005</v>
      </c>
      <c r="N198" s="6">
        <v>7160.43040664</v>
      </c>
      <c r="O198" s="6">
        <v>4154.8876467</v>
      </c>
      <c r="P198" s="6">
        <v>3395.4182739500002</v>
      </c>
      <c r="Q198" s="6">
        <v>2760.6059135300002</v>
      </c>
      <c r="R198" s="6">
        <v>3167.0881660499999</v>
      </c>
      <c r="S198" s="6">
        <v>6.4173313013122897</v>
      </c>
      <c r="T198" s="6">
        <v>7.4331928131341103</v>
      </c>
      <c r="U198" s="6">
        <v>7.6415707471411602</v>
      </c>
      <c r="V198" s="6">
        <v>9.7382841105693299</v>
      </c>
      <c r="W198" s="6">
        <v>9.2732328580401795</v>
      </c>
      <c r="X198" s="6">
        <v>8.3104816857729205</v>
      </c>
      <c r="Y198" s="6">
        <v>7.2245798115585602</v>
      </c>
      <c r="Z198" s="6">
        <v>9.0739295568871299</v>
      </c>
      <c r="AA198" s="6">
        <v>9.0743568694808392</v>
      </c>
      <c r="AB198" s="6">
        <v>8.2322592671329495</v>
      </c>
      <c r="AC198" s="6">
        <v>6.09958975622461</v>
      </c>
      <c r="AD198" s="6">
        <v>3.5393277622773001</v>
      </c>
      <c r="AE198" s="6">
        <v>2.8923762044636101</v>
      </c>
      <c r="AF198" s="6">
        <v>2.3516133241831301</v>
      </c>
      <c r="AG198" s="6">
        <v>2.6978739318218699</v>
      </c>
    </row>
    <row r="199" spans="1:33" x14ac:dyDescent="0.25">
      <c r="A199" s="6" t="s">
        <v>242</v>
      </c>
      <c r="B199" s="6" t="s">
        <v>243</v>
      </c>
      <c r="C199" s="6" t="s">
        <v>15</v>
      </c>
      <c r="D199" s="6">
        <v>4518.60334779</v>
      </c>
      <c r="E199" s="6">
        <v>4771.1274860900003</v>
      </c>
      <c r="F199" s="6">
        <v>4809.2691663799997</v>
      </c>
      <c r="G199" s="6">
        <v>5061.7002219799997</v>
      </c>
      <c r="H199" s="6">
        <v>6608.2997777999999</v>
      </c>
      <c r="I199" s="6">
        <v>5156.5537220300002</v>
      </c>
      <c r="J199" s="6">
        <v>5453.0279762800001</v>
      </c>
      <c r="K199" s="6">
        <v>4127.06973088</v>
      </c>
      <c r="L199" s="6">
        <v>3070.4837536800001</v>
      </c>
      <c r="M199" s="6">
        <v>2980.3284482499998</v>
      </c>
      <c r="N199" s="6">
        <v>3706.5363684600002</v>
      </c>
      <c r="O199" s="6">
        <v>2531.3029996</v>
      </c>
      <c r="P199" s="6">
        <v>1324.00113786</v>
      </c>
      <c r="Q199" s="6">
        <v>1163.4108255000001</v>
      </c>
      <c r="R199" s="6">
        <v>1515.2850368300001</v>
      </c>
      <c r="S199" s="6">
        <v>7.9557077800534204</v>
      </c>
      <c r="T199" s="6">
        <v>8.4003160134154307</v>
      </c>
      <c r="U199" s="6">
        <v>8.4674704058840398</v>
      </c>
      <c r="V199" s="6">
        <v>8.9119147525971094</v>
      </c>
      <c r="W199" s="6">
        <v>11.6349451165883</v>
      </c>
      <c r="X199" s="6">
        <v>9.0789191719343698</v>
      </c>
      <c r="Y199" s="6">
        <v>9.6009084570252696</v>
      </c>
      <c r="Z199" s="6">
        <v>7.2663516223090499</v>
      </c>
      <c r="AA199" s="6">
        <v>5.4060667882315903</v>
      </c>
      <c r="AB199" s="6">
        <v>5.24733427519228</v>
      </c>
      <c r="AC199" s="6">
        <v>6.5259368778254201</v>
      </c>
      <c r="AD199" s="6">
        <v>4.4567547575158803</v>
      </c>
      <c r="AE199" s="6">
        <v>2.3311110408538398</v>
      </c>
      <c r="AF199" s="6">
        <v>2.0483666840010701</v>
      </c>
      <c r="AG199" s="6">
        <v>2.6678962565729498</v>
      </c>
    </row>
    <row r="200" spans="1:33" x14ac:dyDescent="0.25">
      <c r="A200" s="6" t="s">
        <v>244</v>
      </c>
      <c r="B200" s="6" t="s">
        <v>245</v>
      </c>
      <c r="C200" s="6" t="s">
        <v>15</v>
      </c>
      <c r="D200" s="6">
        <v>4374.9395861599996</v>
      </c>
      <c r="E200" s="6">
        <v>4956.2190248099996</v>
      </c>
      <c r="F200" s="6">
        <v>4537.8413892999997</v>
      </c>
      <c r="G200" s="6">
        <v>5034.6002290799997</v>
      </c>
      <c r="H200" s="6">
        <v>6609.3997709499999</v>
      </c>
      <c r="I200" s="6">
        <v>6181.55695956</v>
      </c>
      <c r="J200" s="6">
        <v>5145.3266839500002</v>
      </c>
      <c r="K200" s="6">
        <v>4311.7788294399998</v>
      </c>
      <c r="L200" s="6">
        <v>4226.4519243100003</v>
      </c>
      <c r="M200" s="6">
        <v>3871.4467847800001</v>
      </c>
      <c r="N200" s="6">
        <v>3794.4388188799999</v>
      </c>
      <c r="O200" s="6">
        <v>2616.2871844900001</v>
      </c>
      <c r="P200" s="6">
        <v>2287.6578785900001</v>
      </c>
      <c r="Q200" s="6">
        <v>2054.5599032800001</v>
      </c>
      <c r="R200" s="6">
        <v>2949.4950336900001</v>
      </c>
      <c r="S200" s="6">
        <v>6.94964351580846</v>
      </c>
      <c r="T200" s="6">
        <v>7.8730128108876798</v>
      </c>
      <c r="U200" s="6">
        <v>7.2084149657015697</v>
      </c>
      <c r="V200" s="6">
        <v>7.9975222851989303</v>
      </c>
      <c r="W200" s="6">
        <v>10.499110069285599</v>
      </c>
      <c r="X200" s="6">
        <v>9.8194766797485293</v>
      </c>
      <c r="Y200" s="6">
        <v>8.1734125744157407</v>
      </c>
      <c r="Z200" s="6">
        <v>6.8493119032802996</v>
      </c>
      <c r="AA200" s="6">
        <v>6.7137691006238702</v>
      </c>
      <c r="AB200" s="6">
        <v>6.1498392182963197</v>
      </c>
      <c r="AC200" s="6">
        <v>6.0275111494526801</v>
      </c>
      <c r="AD200" s="6">
        <v>4.1560032793830501</v>
      </c>
      <c r="AE200" s="6">
        <v>3.63397172217539</v>
      </c>
      <c r="AF200" s="6">
        <v>3.26369281871672</v>
      </c>
      <c r="AG200" s="6">
        <v>4.68530790702519</v>
      </c>
    </row>
    <row r="201" spans="1:33" x14ac:dyDescent="0.25">
      <c r="A201" s="6" t="s">
        <v>246</v>
      </c>
      <c r="B201" s="6" t="s">
        <v>247</v>
      </c>
      <c r="C201" s="6" t="s">
        <v>15</v>
      </c>
      <c r="D201" s="6">
        <v>11237.609718350001</v>
      </c>
      <c r="E201" s="6">
        <v>10865.574189110001</v>
      </c>
      <c r="F201" s="6">
        <v>11188.816092409999</v>
      </c>
      <c r="G201" s="6">
        <v>11969.409996390001</v>
      </c>
      <c r="H201" s="6">
        <v>16247.5900036</v>
      </c>
      <c r="I201" s="6">
        <v>13607.609192170001</v>
      </c>
      <c r="J201" s="6">
        <v>11173.37071293</v>
      </c>
      <c r="K201" s="6">
        <v>10742.948996339999</v>
      </c>
      <c r="L201" s="6">
        <v>8100.5685065899997</v>
      </c>
      <c r="M201" s="6">
        <v>8260.4743607500004</v>
      </c>
      <c r="N201" s="6">
        <v>8967.0282313499993</v>
      </c>
      <c r="O201" s="6">
        <v>5669.0299635700003</v>
      </c>
      <c r="P201" s="6">
        <v>4474.8659534899998</v>
      </c>
      <c r="Q201" s="6">
        <v>3164.5456333900001</v>
      </c>
      <c r="R201" s="6">
        <v>3976.5584493800002</v>
      </c>
      <c r="S201" s="6">
        <v>8.0472120349773597</v>
      </c>
      <c r="T201" s="6">
        <v>7.7807987261532796</v>
      </c>
      <c r="U201" s="6">
        <v>8.0122710943560307</v>
      </c>
      <c r="V201" s="6">
        <v>8.5712515907404594</v>
      </c>
      <c r="W201" s="6">
        <v>11.634840957579099</v>
      </c>
      <c r="X201" s="6">
        <v>9.7443601622585305</v>
      </c>
      <c r="Y201" s="6">
        <v>8.0012107134786508</v>
      </c>
      <c r="Z201" s="6">
        <v>7.6929872651947404</v>
      </c>
      <c r="AA201" s="6">
        <v>5.8007880688315003</v>
      </c>
      <c r="AB201" s="6">
        <v>5.9152960777685397</v>
      </c>
      <c r="AC201" s="6">
        <v>6.4212567716666102</v>
      </c>
      <c r="AD201" s="6">
        <v>4.0595720347001096</v>
      </c>
      <c r="AE201" s="6">
        <v>3.2044354678943701</v>
      </c>
      <c r="AF201" s="6">
        <v>2.2661197838778602</v>
      </c>
      <c r="AG201" s="6">
        <v>2.84759925052284</v>
      </c>
    </row>
    <row r="202" spans="1:33" x14ac:dyDescent="0.25">
      <c r="A202" s="6" t="s">
        <v>248</v>
      </c>
      <c r="B202" s="6" t="s">
        <v>249</v>
      </c>
      <c r="C202" s="6" t="s">
        <v>15</v>
      </c>
      <c r="D202" s="6">
        <v>1716.2719370990001</v>
      </c>
      <c r="E202" s="6">
        <v>2045.08478851</v>
      </c>
      <c r="F202" s="6">
        <v>2288.6432745410002</v>
      </c>
      <c r="G202" s="6">
        <v>3092.3200344930001</v>
      </c>
      <c r="H202" s="6">
        <v>2828.6799657420001</v>
      </c>
      <c r="I202" s="6">
        <v>1859.0675694250001</v>
      </c>
      <c r="J202" s="6">
        <v>1917.7812203139999</v>
      </c>
      <c r="K202" s="6">
        <v>2611.4392556120001</v>
      </c>
      <c r="L202" s="6">
        <v>2607.4120762900002</v>
      </c>
      <c r="M202" s="6">
        <v>2129.9594161770001</v>
      </c>
      <c r="N202" s="6">
        <v>1629.340462721</v>
      </c>
      <c r="O202" s="6">
        <v>1330.4192483899999</v>
      </c>
      <c r="P202" s="6">
        <v>745.75776171200005</v>
      </c>
      <c r="Q202" s="6">
        <v>506.48498637300003</v>
      </c>
      <c r="R202" s="6">
        <v>536.33800341999995</v>
      </c>
      <c r="S202" s="6">
        <v>6.1636629091345698</v>
      </c>
      <c r="T202" s="6">
        <v>7.3445314722565902</v>
      </c>
      <c r="U202" s="6">
        <v>8.2192252629688802</v>
      </c>
      <c r="V202" s="6">
        <v>11.1054768698224</v>
      </c>
      <c r="W202" s="6">
        <v>10.158663909710199</v>
      </c>
      <c r="X202" s="6">
        <v>6.6764861532423003</v>
      </c>
      <c r="Y202" s="6">
        <v>6.8873450179838098</v>
      </c>
      <c r="Z202" s="6">
        <v>9.3784853852942707</v>
      </c>
      <c r="AA202" s="6">
        <v>9.3640225398215406</v>
      </c>
      <c r="AB202" s="6">
        <v>7.6493424891878297</v>
      </c>
      <c r="AC202" s="6">
        <v>5.8514651200326</v>
      </c>
      <c r="AD202" s="6">
        <v>4.7779466631383301</v>
      </c>
      <c r="AE202" s="6">
        <v>2.67824658534769</v>
      </c>
      <c r="AF202" s="6">
        <v>1.81894410615228</v>
      </c>
      <c r="AG202" s="6">
        <v>1.9261555159067201</v>
      </c>
    </row>
    <row r="203" spans="1:33" x14ac:dyDescent="0.25">
      <c r="A203" s="6" t="s">
        <v>250</v>
      </c>
      <c r="B203" s="6" t="s">
        <v>251</v>
      </c>
      <c r="C203" s="6" t="s">
        <v>15</v>
      </c>
      <c r="D203" s="6">
        <v>13844.54491382</v>
      </c>
      <c r="E203" s="6">
        <v>18383.87525261</v>
      </c>
      <c r="F203" s="6">
        <v>14546.579833510001</v>
      </c>
      <c r="G203" s="6">
        <v>18580.46268307</v>
      </c>
      <c r="H203" s="6">
        <v>19697.537316819999</v>
      </c>
      <c r="I203" s="6">
        <v>17172.29634931</v>
      </c>
      <c r="J203" s="6">
        <v>17278.936954379998</v>
      </c>
      <c r="K203" s="6">
        <v>14311.34159625</v>
      </c>
      <c r="L203" s="6">
        <v>11271.12770571</v>
      </c>
      <c r="M203" s="6">
        <v>12754.332205729999</v>
      </c>
      <c r="N203" s="6">
        <v>12119.965188550001</v>
      </c>
      <c r="O203" s="6">
        <v>8438.2214593200006</v>
      </c>
      <c r="P203" s="6">
        <v>6398.7765554600001</v>
      </c>
      <c r="Q203" s="6">
        <v>3037.4760284399999</v>
      </c>
      <c r="R203" s="6">
        <v>6227.5259567200001</v>
      </c>
      <c r="S203" s="6">
        <v>7.13404663116689</v>
      </c>
      <c r="T203" s="6">
        <v>9.4731480254548401</v>
      </c>
      <c r="U203" s="6">
        <v>7.4958028235843503</v>
      </c>
      <c r="V203" s="6">
        <v>9.5744488558348202</v>
      </c>
      <c r="W203" s="6">
        <v>10.150073593034501</v>
      </c>
      <c r="X203" s="6">
        <v>8.8488255614602203</v>
      </c>
      <c r="Y203" s="6">
        <v>8.9037771004296093</v>
      </c>
      <c r="Z203" s="6">
        <v>7.3745853646867898</v>
      </c>
      <c r="AA203" s="6">
        <v>5.8079735476249601</v>
      </c>
      <c r="AB203" s="6">
        <v>6.5722637523637797</v>
      </c>
      <c r="AC203" s="6">
        <v>6.2453765986142296</v>
      </c>
      <c r="AD203" s="6">
        <v>4.3481866503831501</v>
      </c>
      <c r="AE203" s="6">
        <v>3.2972676684735802</v>
      </c>
      <c r="AF203" s="6">
        <v>1.5652010060880699</v>
      </c>
      <c r="AG203" s="6">
        <v>3.20902282080027</v>
      </c>
    </row>
    <row r="204" spans="1:33" x14ac:dyDescent="0.25">
      <c r="A204" s="6" t="s">
        <v>252</v>
      </c>
      <c r="B204" s="6" t="s">
        <v>253</v>
      </c>
      <c r="C204" s="6" t="s">
        <v>15</v>
      </c>
      <c r="D204" s="6">
        <v>15404.938155760001</v>
      </c>
      <c r="E204" s="6">
        <v>17682.045444740001</v>
      </c>
      <c r="F204" s="6">
        <v>19916.016398719999</v>
      </c>
      <c r="G204" s="6">
        <v>21619.099641699999</v>
      </c>
      <c r="H204" s="6">
        <v>21765.900358219998</v>
      </c>
      <c r="I204" s="6">
        <v>18730.790929850002</v>
      </c>
      <c r="J204" s="6">
        <v>19996.430011320001</v>
      </c>
      <c r="K204" s="6">
        <v>19522.558074370001</v>
      </c>
      <c r="L204" s="6">
        <v>15394.49236738</v>
      </c>
      <c r="M204" s="6">
        <v>11296.226364849999</v>
      </c>
      <c r="N204" s="6">
        <v>14986.502251420001</v>
      </c>
      <c r="O204" s="6">
        <v>10583.403585280001</v>
      </c>
      <c r="P204" s="6">
        <v>9072.3939564699995</v>
      </c>
      <c r="Q204" s="6">
        <v>5840.9357013999997</v>
      </c>
      <c r="R204" s="6">
        <v>9348.2667567099998</v>
      </c>
      <c r="S204" s="6">
        <v>6.6641885083408097</v>
      </c>
      <c r="T204" s="6">
        <v>7.6492669341055803</v>
      </c>
      <c r="U204" s="6">
        <v>8.6156845470133003</v>
      </c>
      <c r="V204" s="6">
        <v>9.3524397135617203</v>
      </c>
      <c r="W204" s="6">
        <v>9.4159458203800099</v>
      </c>
      <c r="X204" s="6">
        <v>8.1029550657538802</v>
      </c>
      <c r="Y204" s="6">
        <v>8.6504715398324006</v>
      </c>
      <c r="Z204" s="6">
        <v>8.4454741627110508</v>
      </c>
      <c r="AA204" s="6">
        <v>6.65966965197289</v>
      </c>
      <c r="AB204" s="6">
        <v>4.8867565171043603</v>
      </c>
      <c r="AC204" s="6">
        <v>6.4831728030530096</v>
      </c>
      <c r="AD204" s="6">
        <v>4.5783888152634002</v>
      </c>
      <c r="AE204" s="6">
        <v>3.92472484709337</v>
      </c>
      <c r="AF204" s="6">
        <v>2.5267934337453402</v>
      </c>
      <c r="AG204" s="6">
        <v>4.04406764006887</v>
      </c>
    </row>
    <row r="205" spans="1:33" x14ac:dyDescent="0.25">
      <c r="A205" s="6" t="s">
        <v>254</v>
      </c>
      <c r="B205" s="6" t="s">
        <v>255</v>
      </c>
      <c r="C205" s="6" t="s">
        <v>15</v>
      </c>
      <c r="D205" s="6">
        <v>8454.7690003799999</v>
      </c>
      <c r="E205" s="6">
        <v>10389.02969996</v>
      </c>
      <c r="F205" s="6">
        <v>12599.20129931</v>
      </c>
      <c r="G205" s="6">
        <v>12731.429604229999</v>
      </c>
      <c r="H205" s="6">
        <v>13532.57039558</v>
      </c>
      <c r="I205" s="6">
        <v>9651.3314105699992</v>
      </c>
      <c r="J205" s="6">
        <v>11113.859081230001</v>
      </c>
      <c r="K205" s="6">
        <v>10313.7285077</v>
      </c>
      <c r="L205" s="6">
        <v>8890.2368754800009</v>
      </c>
      <c r="M205" s="6">
        <v>9550.8415638299994</v>
      </c>
      <c r="N205" s="6">
        <v>7768.0025607899997</v>
      </c>
      <c r="O205" s="6">
        <v>5463.3231478099997</v>
      </c>
      <c r="P205" s="6">
        <v>3933.2388083699998</v>
      </c>
      <c r="Q205" s="6">
        <v>2081.2095736800002</v>
      </c>
      <c r="R205" s="6">
        <v>2450.2284700599998</v>
      </c>
      <c r="S205" s="6">
        <v>6.5579989609665397</v>
      </c>
      <c r="T205" s="6">
        <v>8.0583214011791497</v>
      </c>
      <c r="U205" s="6">
        <v>9.7726560035134806</v>
      </c>
      <c r="V205" s="6">
        <v>9.8752197857098594</v>
      </c>
      <c r="W205" s="6">
        <v>10.496630078176199</v>
      </c>
      <c r="X205" s="6">
        <v>7.4861207159671697</v>
      </c>
      <c r="Y205" s="6">
        <v>8.6205402304615397</v>
      </c>
      <c r="Z205" s="6">
        <v>7.9999135203040597</v>
      </c>
      <c r="AA205" s="6">
        <v>6.8957725739785296</v>
      </c>
      <c r="AB205" s="6">
        <v>7.4081750842794296</v>
      </c>
      <c r="AC205" s="6">
        <v>6.0253039107462998</v>
      </c>
      <c r="AD205" s="6">
        <v>4.2376636813084003</v>
      </c>
      <c r="AE205" s="6">
        <v>3.0508433781413098</v>
      </c>
      <c r="AF205" s="6">
        <v>1.6143043318077199</v>
      </c>
      <c r="AG205" s="6">
        <v>1.9005363434603499</v>
      </c>
    </row>
    <row r="206" spans="1:33" x14ac:dyDescent="0.25">
      <c r="A206" s="6" t="s">
        <v>256</v>
      </c>
      <c r="B206" s="6" t="s">
        <v>257</v>
      </c>
      <c r="C206" s="6" t="s">
        <v>15</v>
      </c>
      <c r="D206" s="6">
        <v>6523.8414745700002</v>
      </c>
      <c r="E206" s="6">
        <v>7419.1447034499997</v>
      </c>
      <c r="F206" s="6">
        <v>9262.0138219399996</v>
      </c>
      <c r="G206" s="6">
        <v>9254.3346685800007</v>
      </c>
      <c r="H206" s="6">
        <v>9734.6653314399991</v>
      </c>
      <c r="I206" s="6">
        <v>8452.8909158000006</v>
      </c>
      <c r="J206" s="6">
        <v>6677.7295864799999</v>
      </c>
      <c r="K206" s="6">
        <v>7393.9303091700003</v>
      </c>
      <c r="L206" s="6">
        <v>7811.8517663299999</v>
      </c>
      <c r="M206" s="6">
        <v>6283.9811935500002</v>
      </c>
      <c r="N206" s="6">
        <v>6066.6162285</v>
      </c>
      <c r="O206" s="6">
        <v>4272.52061228</v>
      </c>
      <c r="P206" s="6">
        <v>1858.83968192</v>
      </c>
      <c r="Q206" s="6">
        <v>1397.5766328899999</v>
      </c>
      <c r="R206" s="6">
        <v>1595.0630729899999</v>
      </c>
      <c r="S206" s="6">
        <v>6.9398877448833902</v>
      </c>
      <c r="T206" s="6">
        <v>7.8922873288215296</v>
      </c>
      <c r="U206" s="6">
        <v>9.8526821147288306</v>
      </c>
      <c r="V206" s="6">
        <v>9.8445132371584805</v>
      </c>
      <c r="W206" s="6">
        <v>10.3554761251544</v>
      </c>
      <c r="X206" s="6">
        <v>8.9919588487951607</v>
      </c>
      <c r="Y206" s="6">
        <v>7.1035897946788102</v>
      </c>
      <c r="Z206" s="6">
        <v>7.8654649318426202</v>
      </c>
      <c r="AA206" s="6">
        <v>8.3100385791597695</v>
      </c>
      <c r="AB206" s="6">
        <v>6.6847308053373302</v>
      </c>
      <c r="AC206" s="6">
        <v>6.4535037801256303</v>
      </c>
      <c r="AD206" s="6">
        <v>4.5449929389766499</v>
      </c>
      <c r="AE206" s="6">
        <v>1.9773838433298001</v>
      </c>
      <c r="AF206" s="6">
        <v>1.4867045719819501</v>
      </c>
      <c r="AG206" s="6">
        <v>1.69678535502565</v>
      </c>
    </row>
    <row r="207" spans="1:33" x14ac:dyDescent="0.25">
      <c r="A207" s="6" t="s">
        <v>258</v>
      </c>
      <c r="B207" s="6" t="s">
        <v>259</v>
      </c>
      <c r="C207" s="6" t="s">
        <v>15</v>
      </c>
      <c r="D207" s="6">
        <v>1099.5269915670001</v>
      </c>
      <c r="E207" s="6">
        <v>1100.7667102939999</v>
      </c>
      <c r="F207" s="6">
        <v>1220.7062982309999</v>
      </c>
      <c r="G207" s="6">
        <v>1342.6225834720001</v>
      </c>
      <c r="H207" s="6">
        <v>1528.377416607</v>
      </c>
      <c r="I207" s="6">
        <v>1416.2693031050001</v>
      </c>
      <c r="J207" s="6">
        <v>1306.8656732879999</v>
      </c>
      <c r="K207" s="6">
        <v>1135.601384908</v>
      </c>
      <c r="L207" s="6">
        <v>997.71334697600003</v>
      </c>
      <c r="M207" s="6">
        <v>796.39199420600005</v>
      </c>
      <c r="N207" s="6">
        <v>946.15829761999998</v>
      </c>
      <c r="O207" s="6">
        <v>661.80756206299998</v>
      </c>
      <c r="P207" s="6">
        <v>552.53407152900002</v>
      </c>
      <c r="Q207" s="6">
        <v>360.05275309899997</v>
      </c>
      <c r="R207" s="6">
        <v>543.60561334800002</v>
      </c>
      <c r="S207" s="6">
        <v>7.3257844729433703</v>
      </c>
      <c r="T207" s="6">
        <v>7.3340443085551597</v>
      </c>
      <c r="U207" s="6">
        <v>8.1331620907824806</v>
      </c>
      <c r="V207" s="6">
        <v>8.9454499529882092</v>
      </c>
      <c r="W207" s="6">
        <v>10.1830729334075</v>
      </c>
      <c r="X207" s="6">
        <v>9.4361336736322503</v>
      </c>
      <c r="Y207" s="6">
        <v>8.7072134936421204</v>
      </c>
      <c r="Z207" s="6">
        <v>7.5661362174982898</v>
      </c>
      <c r="AA207" s="6">
        <v>6.6474338527229904</v>
      </c>
      <c r="AB207" s="6">
        <v>5.30609630348052</v>
      </c>
      <c r="AC207" s="6">
        <v>6.3039396202296496</v>
      </c>
      <c r="AD207" s="6">
        <v>4.4094047707988402</v>
      </c>
      <c r="AE207" s="6">
        <v>3.6813516657837102</v>
      </c>
      <c r="AF207" s="6">
        <v>2.3989123398726901</v>
      </c>
      <c r="AG207" s="6">
        <v>3.62186430366223</v>
      </c>
    </row>
    <row r="208" spans="1:33" x14ac:dyDescent="0.25">
      <c r="A208" s="6" t="s">
        <v>260</v>
      </c>
      <c r="B208" s="6" t="s">
        <v>261</v>
      </c>
      <c r="C208" s="6" t="s">
        <v>15</v>
      </c>
      <c r="D208" s="6">
        <v>475.86033202700003</v>
      </c>
      <c r="E208" s="6">
        <v>595.153806648</v>
      </c>
      <c r="F208" s="6">
        <v>572.98586134100003</v>
      </c>
      <c r="G208" s="6">
        <v>988.34310873799996</v>
      </c>
      <c r="H208" s="6">
        <v>1300.656891246</v>
      </c>
      <c r="I208" s="6">
        <v>1058.2620229869999</v>
      </c>
      <c r="J208" s="6">
        <v>953.24166646100002</v>
      </c>
      <c r="K208" s="6">
        <v>1002.476776405</v>
      </c>
      <c r="L208" s="6">
        <v>751.10330282500001</v>
      </c>
      <c r="M208" s="6">
        <v>754.96120818199995</v>
      </c>
      <c r="N208" s="6">
        <v>892.95502315199997</v>
      </c>
      <c r="O208" s="6">
        <v>573.66173551700001</v>
      </c>
      <c r="P208" s="6">
        <v>624.75296133100005</v>
      </c>
      <c r="Q208" s="6">
        <v>486.30050084099997</v>
      </c>
      <c r="R208" s="6">
        <v>911.28480228499996</v>
      </c>
      <c r="S208" s="6">
        <v>3.9847624520813798</v>
      </c>
      <c r="T208" s="6">
        <v>4.98370295301204</v>
      </c>
      <c r="U208" s="6">
        <v>4.7980728633534699</v>
      </c>
      <c r="V208" s="6">
        <v>8.2761941780200896</v>
      </c>
      <c r="W208" s="6">
        <v>10.8914494326539</v>
      </c>
      <c r="X208" s="6">
        <v>8.8616816528909794</v>
      </c>
      <c r="Y208" s="6">
        <v>7.9822614843587099</v>
      </c>
      <c r="Z208" s="6">
        <v>8.3945467794856405</v>
      </c>
      <c r="AA208" s="6">
        <v>6.2895938940368499</v>
      </c>
      <c r="AB208" s="6">
        <v>6.3218992478888403</v>
      </c>
      <c r="AC208" s="6">
        <v>7.4774327847349404</v>
      </c>
      <c r="AD208" s="6">
        <v>4.8037325030788196</v>
      </c>
      <c r="AE208" s="6">
        <v>5.2315605537743499</v>
      </c>
      <c r="AF208" s="6">
        <v>4.0721864079850096</v>
      </c>
      <c r="AG208" s="6">
        <v>7.6309228126450197</v>
      </c>
    </row>
    <row r="209" spans="1:33" x14ac:dyDescent="0.25">
      <c r="A209" s="6" t="s">
        <v>262</v>
      </c>
      <c r="B209" s="6" t="s">
        <v>263</v>
      </c>
      <c r="C209" s="6" t="s">
        <v>15</v>
      </c>
      <c r="D209" s="6">
        <v>674.487229426</v>
      </c>
      <c r="E209" s="6">
        <v>769.89336013299999</v>
      </c>
      <c r="F209" s="6">
        <v>770.61941059399999</v>
      </c>
      <c r="G209" s="6">
        <v>1724.8253111680001</v>
      </c>
      <c r="H209" s="6">
        <v>2072.174688952</v>
      </c>
      <c r="I209" s="6">
        <v>1401.282260708</v>
      </c>
      <c r="J209" s="6">
        <v>1143.9304608929999</v>
      </c>
      <c r="K209" s="6">
        <v>1185.398353368</v>
      </c>
      <c r="L209" s="6">
        <v>1380.060335897</v>
      </c>
      <c r="M209" s="6">
        <v>1062.266075818</v>
      </c>
      <c r="N209" s="6">
        <v>1193.062513526</v>
      </c>
      <c r="O209" s="6">
        <v>1077.716354727</v>
      </c>
      <c r="P209" s="6">
        <v>817.47944554499998</v>
      </c>
      <c r="Q209" s="6">
        <v>635.035843656</v>
      </c>
      <c r="R209" s="6">
        <v>1140.7683560359999</v>
      </c>
      <c r="S209" s="6">
        <v>3.9561688627386702</v>
      </c>
      <c r="T209" s="6">
        <v>4.5157684328278203</v>
      </c>
      <c r="U209" s="6">
        <v>4.5200270430746396</v>
      </c>
      <c r="V209" s="6">
        <v>10.116870849450301</v>
      </c>
      <c r="W209" s="6">
        <v>12.1542300950066</v>
      </c>
      <c r="X209" s="6">
        <v>8.2191463468312609</v>
      </c>
      <c r="Y209" s="6">
        <v>6.7096630938061299</v>
      </c>
      <c r="Z209" s="6">
        <v>6.9528908049558398</v>
      </c>
      <c r="AA209" s="6">
        <v>8.0946702789654292</v>
      </c>
      <c r="AB209" s="6">
        <v>6.2306649996489503</v>
      </c>
      <c r="AC209" s="6">
        <v>6.9978445275072998</v>
      </c>
      <c r="AD209" s="6">
        <v>6.3212877863730697</v>
      </c>
      <c r="AE209" s="6">
        <v>4.7948820782659798</v>
      </c>
      <c r="AF209" s="6">
        <v>3.7247688640937899</v>
      </c>
      <c r="AG209" s="6">
        <v>6.6911159364542803</v>
      </c>
    </row>
    <row r="210" spans="1:33" x14ac:dyDescent="0.25">
      <c r="A210" s="6" t="s">
        <v>264</v>
      </c>
      <c r="B210" s="6" t="s">
        <v>265</v>
      </c>
      <c r="C210" s="6" t="s">
        <v>15</v>
      </c>
      <c r="D210" s="6">
        <v>1347.2418179270001</v>
      </c>
      <c r="E210" s="6">
        <v>1468.650333674</v>
      </c>
      <c r="F210" s="6">
        <v>1532.107848437</v>
      </c>
      <c r="G210" s="6">
        <v>1711.5941518080001</v>
      </c>
      <c r="H210" s="6">
        <v>2217.405848286</v>
      </c>
      <c r="I210" s="6">
        <v>1614.600316751</v>
      </c>
      <c r="J210" s="6">
        <v>1609.1606523160001</v>
      </c>
      <c r="K210" s="6">
        <v>1424.317474832</v>
      </c>
      <c r="L210" s="6">
        <v>1273.5936347899999</v>
      </c>
      <c r="M210" s="6">
        <v>1302.3490895269999</v>
      </c>
      <c r="N210" s="6">
        <v>1292.9788318589999</v>
      </c>
      <c r="O210" s="6">
        <v>861.436201385</v>
      </c>
      <c r="P210" s="6">
        <v>851.00643677999994</v>
      </c>
      <c r="Q210" s="6">
        <v>662.83945437900002</v>
      </c>
      <c r="R210" s="6">
        <v>1092.7179074650001</v>
      </c>
      <c r="S210" s="6">
        <v>6.6491058035368598</v>
      </c>
      <c r="T210" s="6">
        <v>7.2482989520202503</v>
      </c>
      <c r="U210" s="6">
        <v>7.5614838042674304</v>
      </c>
      <c r="V210" s="6">
        <v>8.4473109850446804</v>
      </c>
      <c r="W210" s="6">
        <v>10.943667200979</v>
      </c>
      <c r="X210" s="6">
        <v>7.9686127565580298</v>
      </c>
      <c r="Y210" s="6">
        <v>7.9417661252534097</v>
      </c>
      <c r="Z210" s="6">
        <v>7.0295009121351102</v>
      </c>
      <c r="AA210" s="6">
        <v>6.2856264671622899</v>
      </c>
      <c r="AB210" s="6">
        <v>6.4275446131335299</v>
      </c>
      <c r="AC210" s="6">
        <v>6.3812991404857202</v>
      </c>
      <c r="AD210" s="6">
        <v>4.2514865332929501</v>
      </c>
      <c r="AE210" s="6">
        <v>4.2000120263099801</v>
      </c>
      <c r="AF210" s="6">
        <v>3.2713426827160901</v>
      </c>
      <c r="AG210" s="6">
        <v>5.3929419971046801</v>
      </c>
    </row>
    <row r="211" spans="1:33" x14ac:dyDescent="0.25">
      <c r="A211" s="6" t="s">
        <v>266</v>
      </c>
      <c r="B211" s="6" t="s">
        <v>267</v>
      </c>
      <c r="C211" s="6" t="s">
        <v>15</v>
      </c>
      <c r="D211" s="6">
        <v>3437.2173740990002</v>
      </c>
      <c r="E211" s="6">
        <v>3439.3397341049999</v>
      </c>
      <c r="F211" s="6">
        <v>3746.442892091</v>
      </c>
      <c r="G211" s="6">
        <v>4081.4240152470002</v>
      </c>
      <c r="H211" s="6">
        <v>4226.5759846990004</v>
      </c>
      <c r="I211" s="6">
        <v>3836.4255339410001</v>
      </c>
      <c r="J211" s="6">
        <v>2976.0290417880001</v>
      </c>
      <c r="K211" s="6">
        <v>3121.7912389839998</v>
      </c>
      <c r="L211" s="6">
        <v>2629.6047032209999</v>
      </c>
      <c r="M211" s="6">
        <v>3039.7707576960001</v>
      </c>
      <c r="N211" s="6">
        <v>2577.3787243920001</v>
      </c>
      <c r="O211" s="6">
        <v>2086.446517455</v>
      </c>
      <c r="P211" s="6">
        <v>1477.2980308890001</v>
      </c>
      <c r="Q211" s="6">
        <v>1025.418294845</v>
      </c>
      <c r="R211" s="6">
        <v>2298.837156308</v>
      </c>
      <c r="S211" s="6">
        <v>7.8118576684494299</v>
      </c>
      <c r="T211" s="6">
        <v>7.81668121391764</v>
      </c>
      <c r="U211" s="6">
        <v>8.5146429366168999</v>
      </c>
      <c r="V211" s="6">
        <v>9.2759636710664992</v>
      </c>
      <c r="W211" s="6">
        <v>9.6058545107319393</v>
      </c>
      <c r="X211" s="6">
        <v>8.71914894082256</v>
      </c>
      <c r="Y211" s="6">
        <v>6.7637023677368902</v>
      </c>
      <c r="Z211" s="6">
        <v>7.0949800886386996</v>
      </c>
      <c r="AA211" s="6">
        <v>5.97637432553487</v>
      </c>
      <c r="AB211" s="6">
        <v>6.9085699038922304</v>
      </c>
      <c r="AC211" s="6">
        <v>5.8576789191046803</v>
      </c>
      <c r="AD211" s="6">
        <v>4.7419239033326797</v>
      </c>
      <c r="AE211" s="6">
        <v>3.3574955247660401</v>
      </c>
      <c r="AF211" s="6">
        <v>2.3304961246604399</v>
      </c>
      <c r="AG211" s="6">
        <v>5.2246299007285</v>
      </c>
    </row>
    <row r="212" spans="1:33" x14ac:dyDescent="0.25">
      <c r="A212" s="6" t="s">
        <v>268</v>
      </c>
      <c r="B212" s="6" t="s">
        <v>269</v>
      </c>
      <c r="C212" s="6" t="s">
        <v>15</v>
      </c>
      <c r="D212" s="6">
        <v>1812.7690353</v>
      </c>
      <c r="E212" s="6">
        <v>2247.0054440200001</v>
      </c>
      <c r="F212" s="6">
        <v>1808.2255207400001</v>
      </c>
      <c r="G212" s="6">
        <v>2705.5750248099998</v>
      </c>
      <c r="H212" s="6">
        <v>3574.4249751699999</v>
      </c>
      <c r="I212" s="6">
        <v>3603.2945894750001</v>
      </c>
      <c r="J212" s="6">
        <v>3178.02345487</v>
      </c>
      <c r="K212" s="6">
        <v>3596.513695528</v>
      </c>
      <c r="L212" s="6">
        <v>2761.2135274560001</v>
      </c>
      <c r="M212" s="6">
        <v>2426.260486315</v>
      </c>
      <c r="N212" s="6">
        <v>2924.6942472199999</v>
      </c>
      <c r="O212" s="6">
        <v>1903.081904265</v>
      </c>
      <c r="P212" s="6">
        <v>2074.4526158550002</v>
      </c>
      <c r="Q212" s="6">
        <v>1610.997362306</v>
      </c>
      <c r="R212" s="6">
        <v>3904.4681181199999</v>
      </c>
      <c r="S212" s="6">
        <v>4.5171289906418997</v>
      </c>
      <c r="T212" s="6">
        <v>5.5991763074401604</v>
      </c>
      <c r="U212" s="6">
        <v>4.5058072828353799</v>
      </c>
      <c r="V212" s="6">
        <v>6.7418579769062399</v>
      </c>
      <c r="W212" s="6">
        <v>8.9068923651063994</v>
      </c>
      <c r="X212" s="6">
        <v>8.9788308024838805</v>
      </c>
      <c r="Y212" s="6">
        <v>7.9191235074011903</v>
      </c>
      <c r="Z212" s="6">
        <v>8.9619339049563997</v>
      </c>
      <c r="AA212" s="6">
        <v>6.8805001803000998</v>
      </c>
      <c r="AB212" s="6">
        <v>6.0458510533685601</v>
      </c>
      <c r="AC212" s="6">
        <v>7.2878678505751804</v>
      </c>
      <c r="AD212" s="6">
        <v>4.7421741401814996</v>
      </c>
      <c r="AE212" s="6">
        <v>5.1692024015849301</v>
      </c>
      <c r="AF212" s="6">
        <v>4.0143464210904103</v>
      </c>
      <c r="AG212" s="6">
        <v>9.7293068151277708</v>
      </c>
    </row>
    <row r="213" spans="1:33" x14ac:dyDescent="0.25">
      <c r="A213" s="6" t="s">
        <v>270</v>
      </c>
      <c r="B213" s="6" t="s">
        <v>271</v>
      </c>
      <c r="C213" s="6" t="s">
        <v>15</v>
      </c>
      <c r="D213" s="6">
        <v>1070.22815846</v>
      </c>
      <c r="E213" s="6">
        <v>1474.4538859500001</v>
      </c>
      <c r="F213" s="6">
        <v>1212.31795571</v>
      </c>
      <c r="G213" s="6">
        <v>1709.2382044599999</v>
      </c>
      <c r="H213" s="6">
        <v>3170.7617956300001</v>
      </c>
      <c r="I213" s="6">
        <v>3431.5709119789999</v>
      </c>
      <c r="J213" s="6">
        <v>3249.6200676620001</v>
      </c>
      <c r="K213" s="6">
        <v>3615.3012514709999</v>
      </c>
      <c r="L213" s="6">
        <v>2955.3804152960001</v>
      </c>
      <c r="M213" s="6">
        <v>1890.0126849129999</v>
      </c>
      <c r="N213" s="6">
        <v>2076.114667024</v>
      </c>
      <c r="O213" s="6">
        <v>1865.113902951</v>
      </c>
      <c r="P213" s="6">
        <v>1700.4571963389999</v>
      </c>
      <c r="Q213" s="6">
        <v>1212.746545534</v>
      </c>
      <c r="R213" s="6">
        <v>2848.6823545789998</v>
      </c>
      <c r="S213" s="6">
        <v>3.1964284048899998</v>
      </c>
      <c r="T213" s="6">
        <v>4.4037210621824396</v>
      </c>
      <c r="U213" s="6">
        <v>3.62080507670969</v>
      </c>
      <c r="V213" s="6">
        <v>5.1049465520704898</v>
      </c>
      <c r="W213" s="6">
        <v>9.47004896906809</v>
      </c>
      <c r="X213" s="6">
        <v>10.249002186811699</v>
      </c>
      <c r="Y213" s="6">
        <v>9.7055733464553704</v>
      </c>
      <c r="Z213" s="6">
        <v>10.797745808767401</v>
      </c>
      <c r="AA213" s="6">
        <v>8.8267738351240794</v>
      </c>
      <c r="AB213" s="6">
        <v>5.6448619706954997</v>
      </c>
      <c r="AC213" s="6">
        <v>6.2006889288292797</v>
      </c>
      <c r="AD213" s="6">
        <v>5.57049729127516</v>
      </c>
      <c r="AE213" s="6">
        <v>5.0787204959163299</v>
      </c>
      <c r="AF213" s="6">
        <v>3.6220851371123701</v>
      </c>
      <c r="AG213" s="6">
        <v>8.5081009340921501</v>
      </c>
    </row>
    <row r="214" spans="1:33" x14ac:dyDescent="0.25">
      <c r="A214" s="6" t="s">
        <v>272</v>
      </c>
      <c r="B214" s="6" t="s">
        <v>273</v>
      </c>
      <c r="C214" s="6" t="s">
        <v>15</v>
      </c>
      <c r="D214" s="6">
        <v>785.10450050999998</v>
      </c>
      <c r="E214" s="6">
        <v>924.35450381099997</v>
      </c>
      <c r="F214" s="6">
        <v>895.54099568000004</v>
      </c>
      <c r="G214" s="6">
        <v>1278.141410406</v>
      </c>
      <c r="H214" s="6">
        <v>2355.8585896479999</v>
      </c>
      <c r="I214" s="6">
        <v>2628.9391246579999</v>
      </c>
      <c r="J214" s="6">
        <v>2438.9362492320001</v>
      </c>
      <c r="K214" s="6">
        <v>2650.6948847449999</v>
      </c>
      <c r="L214" s="6">
        <v>1822.2211339969999</v>
      </c>
      <c r="M214" s="6">
        <v>1767.9240448789999</v>
      </c>
      <c r="N214" s="6">
        <v>1759.284563551</v>
      </c>
      <c r="O214" s="6">
        <v>1366.6063368089999</v>
      </c>
      <c r="P214" s="6">
        <v>1495.2087030299999</v>
      </c>
      <c r="Q214" s="6">
        <v>1166.22611394</v>
      </c>
      <c r="R214" s="6">
        <v>2005.9588467399999</v>
      </c>
      <c r="S214" s="6">
        <v>3.0981591115556402</v>
      </c>
      <c r="T214" s="6">
        <v>3.6476638796863701</v>
      </c>
      <c r="U214" s="6">
        <v>3.5339607577529901</v>
      </c>
      <c r="V214" s="6">
        <v>5.0437686370841099</v>
      </c>
      <c r="W214" s="6">
        <v>9.2966283473261004</v>
      </c>
      <c r="X214" s="6">
        <v>10.374251704701001</v>
      </c>
      <c r="Y214" s="6">
        <v>9.6244672628331305</v>
      </c>
      <c r="Z214" s="6">
        <v>10.460103723506901</v>
      </c>
      <c r="AA214" s="6">
        <v>7.1908019962880596</v>
      </c>
      <c r="AB214" s="6">
        <v>6.9765362249511202</v>
      </c>
      <c r="AC214" s="6">
        <v>6.9424433267725103</v>
      </c>
      <c r="AD214" s="6">
        <v>5.3928666458339203</v>
      </c>
      <c r="AE214" s="6">
        <v>5.9003539834002998</v>
      </c>
      <c r="AF214" s="6">
        <v>4.60213138338941</v>
      </c>
      <c r="AG214" s="6">
        <v>7.9158630149185001</v>
      </c>
    </row>
    <row r="215" spans="1:33" x14ac:dyDescent="0.25">
      <c r="A215" s="6" t="s">
        <v>274</v>
      </c>
      <c r="B215" s="6" t="s">
        <v>275</v>
      </c>
      <c r="C215" s="6" t="s">
        <v>15</v>
      </c>
      <c r="D215" s="6">
        <v>1798.684983185</v>
      </c>
      <c r="E215" s="6">
        <v>2257.9987535199998</v>
      </c>
      <c r="F215" s="6">
        <v>2179.3162632019998</v>
      </c>
      <c r="G215" s="6">
        <v>3277.9141970430001</v>
      </c>
      <c r="H215" s="6">
        <v>3709.085802956</v>
      </c>
      <c r="I215" s="6">
        <v>3150.9033994360002</v>
      </c>
      <c r="J215" s="6">
        <v>2394.695107344</v>
      </c>
      <c r="K215" s="6">
        <v>2356.3056861680002</v>
      </c>
      <c r="L215" s="6">
        <v>2841.9946429480001</v>
      </c>
      <c r="M215" s="6">
        <v>2568.7238673689999</v>
      </c>
      <c r="N215" s="6">
        <v>2408.3772969749998</v>
      </c>
      <c r="O215" s="6">
        <v>1623.6443815350001</v>
      </c>
      <c r="P215" s="6">
        <v>1496.233370834</v>
      </c>
      <c r="Q215" s="6">
        <v>1030.918841663</v>
      </c>
      <c r="R215" s="6">
        <v>1977.203406007</v>
      </c>
      <c r="S215" s="6">
        <v>5.1285497923571901</v>
      </c>
      <c r="T215" s="6">
        <v>6.4381807524751604</v>
      </c>
      <c r="U215" s="6">
        <v>6.2138351482393501</v>
      </c>
      <c r="V215" s="6">
        <v>9.3462425781983107</v>
      </c>
      <c r="W215" s="6">
        <v>10.5756324216938</v>
      </c>
      <c r="X215" s="6">
        <v>8.9840995649503306</v>
      </c>
      <c r="Y215" s="6">
        <v>6.8279399730023096</v>
      </c>
      <c r="Z215" s="6">
        <v>6.7184810850694898</v>
      </c>
      <c r="AA215" s="6">
        <v>8.10331501748691</v>
      </c>
      <c r="AB215" s="6">
        <v>7.32414423858192</v>
      </c>
      <c r="AC215" s="6">
        <v>6.8669516906999801</v>
      </c>
      <c r="AD215" s="6">
        <v>4.6294604856479102</v>
      </c>
      <c r="AE215" s="6">
        <v>4.2661763538609403</v>
      </c>
      <c r="AF215" s="6">
        <v>2.9394355658575599</v>
      </c>
      <c r="AG215" s="6">
        <v>5.63755533187891</v>
      </c>
    </row>
    <row r="216" spans="1:33" x14ac:dyDescent="0.25">
      <c r="A216" s="6" t="s">
        <v>276</v>
      </c>
      <c r="B216" s="6" t="s">
        <v>277</v>
      </c>
      <c r="C216" s="6" t="s">
        <v>15</v>
      </c>
      <c r="D216" s="6">
        <v>800.89052131999995</v>
      </c>
      <c r="E216" s="6">
        <v>1087.3650516099999</v>
      </c>
      <c r="F216" s="6">
        <v>962.74442709000004</v>
      </c>
      <c r="G216" s="6">
        <v>1435.3349008499999</v>
      </c>
      <c r="H216" s="6">
        <v>2384.6650992489999</v>
      </c>
      <c r="I216" s="6">
        <v>1941.2320829</v>
      </c>
      <c r="J216" s="6">
        <v>1718.254303857</v>
      </c>
      <c r="K216" s="6">
        <v>2500.6931152779998</v>
      </c>
      <c r="L216" s="6">
        <v>2246.7433699389999</v>
      </c>
      <c r="M216" s="6">
        <v>1728.316511796</v>
      </c>
      <c r="N216" s="6">
        <v>1976.7606163610001</v>
      </c>
      <c r="O216" s="6">
        <v>1666.279171747</v>
      </c>
      <c r="P216" s="6">
        <v>1553.225967112</v>
      </c>
      <c r="Q216" s="6">
        <v>1033.218155</v>
      </c>
      <c r="R216" s="6">
        <v>2254.2767060209999</v>
      </c>
      <c r="S216" s="6">
        <v>3.16682689330124</v>
      </c>
      <c r="T216" s="6">
        <v>4.2995850201835104</v>
      </c>
      <c r="U216" s="6">
        <v>3.8068186124359502</v>
      </c>
      <c r="V216" s="6">
        <v>5.6755037597572997</v>
      </c>
      <c r="W216" s="6">
        <v>9.4292807403588093</v>
      </c>
      <c r="X216" s="6">
        <v>7.6758880304073598</v>
      </c>
      <c r="Y216" s="6">
        <v>6.7942044438440803</v>
      </c>
      <c r="Z216" s="6">
        <v>9.8880708393244205</v>
      </c>
      <c r="AA216" s="6">
        <v>8.8839200076213896</v>
      </c>
      <c r="AB216" s="6">
        <v>6.8339917429304702</v>
      </c>
      <c r="AC216" s="6">
        <v>7.8163725438941798</v>
      </c>
      <c r="AD216" s="6">
        <v>6.5886879072298701</v>
      </c>
      <c r="AE216" s="6">
        <v>6.1416606053934997</v>
      </c>
      <c r="AF216" s="6">
        <v>4.08548103991573</v>
      </c>
      <c r="AG216" s="6">
        <v>8.9137078134021799</v>
      </c>
    </row>
    <row r="217" spans="1:33" x14ac:dyDescent="0.25">
      <c r="A217" s="6" t="s">
        <v>278</v>
      </c>
      <c r="B217" s="6" t="s">
        <v>279</v>
      </c>
      <c r="C217" s="6" t="s">
        <v>15</v>
      </c>
      <c r="D217" s="6">
        <v>911.31430502800004</v>
      </c>
      <c r="E217" s="6">
        <v>1153.4300782769999</v>
      </c>
      <c r="F217" s="6">
        <v>1150.255616813</v>
      </c>
      <c r="G217" s="6">
        <v>1532.2438694479999</v>
      </c>
      <c r="H217" s="6">
        <v>1504.756130515</v>
      </c>
      <c r="I217" s="6">
        <v>1427.580944711</v>
      </c>
      <c r="J217" s="6">
        <v>1346.1190291739999</v>
      </c>
      <c r="K217" s="6">
        <v>1481.426310719</v>
      </c>
      <c r="L217" s="6">
        <v>1884.658044756</v>
      </c>
      <c r="M217" s="6">
        <v>1888.4362168350001</v>
      </c>
      <c r="N217" s="6">
        <v>2041.779453953</v>
      </c>
      <c r="O217" s="6">
        <v>1607.763668284</v>
      </c>
      <c r="P217" s="6">
        <v>927.10596711300002</v>
      </c>
      <c r="Q217" s="6">
        <v>862.09864058799997</v>
      </c>
      <c r="R217" s="6">
        <v>1184.0317239670001</v>
      </c>
      <c r="S217" s="6">
        <v>4.35972972788647</v>
      </c>
      <c r="T217" s="6">
        <v>5.5180121430752198</v>
      </c>
      <c r="U217" s="6">
        <v>5.5028255121419898</v>
      </c>
      <c r="V217" s="6">
        <v>7.3302581898996904</v>
      </c>
      <c r="W217" s="6">
        <v>7.1987567837246802</v>
      </c>
      <c r="X217" s="6">
        <v>6.82955051762253</v>
      </c>
      <c r="Y217" s="6">
        <v>6.4398365266341902</v>
      </c>
      <c r="Z217" s="6">
        <v>7.0871468722488302</v>
      </c>
      <c r="AA217" s="6">
        <v>9.0162084138146703</v>
      </c>
      <c r="AB217" s="6">
        <v>9.0342831977163502</v>
      </c>
      <c r="AC217" s="6">
        <v>9.7678775962078195</v>
      </c>
      <c r="AD217" s="6">
        <v>7.6915450809456898</v>
      </c>
      <c r="AE217" s="6">
        <v>4.4352770755631798</v>
      </c>
      <c r="AF217" s="6">
        <v>4.1242818761925797</v>
      </c>
      <c r="AG217" s="6">
        <v>5.6644104863261102</v>
      </c>
    </row>
    <row r="218" spans="1:33" x14ac:dyDescent="0.25">
      <c r="A218" s="6" t="s">
        <v>280</v>
      </c>
      <c r="B218" s="6" t="s">
        <v>281</v>
      </c>
      <c r="C218" s="6" t="s">
        <v>15</v>
      </c>
      <c r="D218" s="6">
        <v>1845.0879085199999</v>
      </c>
      <c r="E218" s="6">
        <v>1554.20753238</v>
      </c>
      <c r="F218" s="6">
        <v>2356.7045589999998</v>
      </c>
      <c r="G218" s="6">
        <v>2980.2111644299998</v>
      </c>
      <c r="H218" s="6">
        <v>4143.7888355900004</v>
      </c>
      <c r="I218" s="6">
        <v>2772.3762361600002</v>
      </c>
      <c r="J218" s="6">
        <v>2703.3265906900001</v>
      </c>
      <c r="K218" s="6">
        <v>3392.5895511799999</v>
      </c>
      <c r="L218" s="6">
        <v>2679.6416037899999</v>
      </c>
      <c r="M218" s="6">
        <v>3594.4386983200002</v>
      </c>
      <c r="N218" s="6">
        <v>4276.6273205899997</v>
      </c>
      <c r="O218" s="6">
        <v>3255.85143122</v>
      </c>
      <c r="P218" s="6">
        <v>2643.6486319599999</v>
      </c>
      <c r="Q218" s="6">
        <v>1864.1078916399999</v>
      </c>
      <c r="R218" s="6">
        <v>2376.3920454399999</v>
      </c>
      <c r="S218" s="6">
        <v>4.3476234324099003</v>
      </c>
      <c r="T218" s="6">
        <v>3.6622152556532299</v>
      </c>
      <c r="U218" s="6">
        <v>5.553157611983</v>
      </c>
      <c r="V218" s="6">
        <v>7.0223406874952197</v>
      </c>
      <c r="W218" s="6">
        <v>9.7641057411841601</v>
      </c>
      <c r="X218" s="6">
        <v>6.5326144256475303</v>
      </c>
      <c r="Y218" s="6">
        <v>6.3699111445416596</v>
      </c>
      <c r="Z218" s="6">
        <v>7.9940374445845901</v>
      </c>
      <c r="AA218" s="6">
        <v>6.3141016605776299</v>
      </c>
      <c r="AB218" s="6">
        <v>8.4696592715260195</v>
      </c>
      <c r="AC218" s="6">
        <v>10.0771161443443</v>
      </c>
      <c r="AD218" s="6">
        <v>7.6718382411229902</v>
      </c>
      <c r="AE218" s="6">
        <v>6.2292905862610199</v>
      </c>
      <c r="AF218" s="6">
        <v>4.3924406597705596</v>
      </c>
      <c r="AG218" s="6">
        <v>5.5995476928981498</v>
      </c>
    </row>
    <row r="219" spans="1:33" x14ac:dyDescent="0.25">
      <c r="A219" s="6" t="s">
        <v>282</v>
      </c>
      <c r="B219" s="6" t="s">
        <v>283</v>
      </c>
      <c r="C219" s="6" t="s">
        <v>15</v>
      </c>
      <c r="D219" s="6">
        <v>2213.5258663300001</v>
      </c>
      <c r="E219" s="6">
        <v>2465.17792779</v>
      </c>
      <c r="F219" s="6">
        <v>2936.2962058100002</v>
      </c>
      <c r="G219" s="6">
        <v>3003.2923840100002</v>
      </c>
      <c r="H219" s="6">
        <v>3015.70761593</v>
      </c>
      <c r="I219" s="6">
        <v>3095.71534789</v>
      </c>
      <c r="J219" s="6">
        <v>3967.66519866</v>
      </c>
      <c r="K219" s="6">
        <v>4452.6623559199998</v>
      </c>
      <c r="L219" s="6">
        <v>3893.5168333400002</v>
      </c>
      <c r="M219" s="6">
        <v>3480.3412687099999</v>
      </c>
      <c r="N219" s="6">
        <v>3077.0989944799999</v>
      </c>
      <c r="O219" s="6">
        <v>2381.7276984999999</v>
      </c>
      <c r="P219" s="6">
        <v>1902.5456612999999</v>
      </c>
      <c r="Q219" s="6">
        <v>938.66592722999997</v>
      </c>
      <c r="R219" s="6">
        <v>1594.06071331</v>
      </c>
      <c r="S219" s="6">
        <v>5.2183645300844601</v>
      </c>
      <c r="T219" s="6">
        <v>5.8116316842753397</v>
      </c>
      <c r="U219" s="6">
        <v>6.9222881933723599</v>
      </c>
      <c r="V219" s="6">
        <v>7.0802309964306103</v>
      </c>
      <c r="W219" s="6">
        <v>7.1094997783633502</v>
      </c>
      <c r="X219" s="6">
        <v>7.2981171859768397</v>
      </c>
      <c r="Y219" s="6">
        <v>9.3537300172895801</v>
      </c>
      <c r="Z219" s="6">
        <v>10.4971058418665</v>
      </c>
      <c r="AA219" s="6">
        <v>9.1789260064418698</v>
      </c>
      <c r="AB219" s="6">
        <v>8.2048688499571405</v>
      </c>
      <c r="AC219" s="6">
        <v>7.2542293237241502</v>
      </c>
      <c r="AD219" s="6">
        <v>5.6148986245093102</v>
      </c>
      <c r="AE219" s="6">
        <v>4.4852318858395801</v>
      </c>
      <c r="AF219" s="6">
        <v>2.2128952973913898</v>
      </c>
      <c r="AG219" s="6">
        <v>3.75798178447755</v>
      </c>
    </row>
    <row r="220" spans="1:33" x14ac:dyDescent="0.25">
      <c r="A220" s="6" t="s">
        <v>284</v>
      </c>
      <c r="B220" s="6" t="s">
        <v>285</v>
      </c>
      <c r="C220" s="6" t="s">
        <v>15</v>
      </c>
      <c r="D220" s="6">
        <v>1715.1048668769999</v>
      </c>
      <c r="E220" s="6">
        <v>1864.816868251</v>
      </c>
      <c r="F220" s="6">
        <v>2406.0782654569998</v>
      </c>
      <c r="G220" s="6">
        <v>2943.8510628600002</v>
      </c>
      <c r="H220" s="6">
        <v>3337.1489370690001</v>
      </c>
      <c r="I220" s="6">
        <v>2669.5411370530001</v>
      </c>
      <c r="J220" s="6">
        <v>2916.3071077539998</v>
      </c>
      <c r="K220" s="6">
        <v>3485.1029707520001</v>
      </c>
      <c r="L220" s="6">
        <v>3345.999876372</v>
      </c>
      <c r="M220" s="6">
        <v>3060.9326116420002</v>
      </c>
      <c r="N220" s="6">
        <v>3238.116295624</v>
      </c>
      <c r="O220" s="6">
        <v>3174.799877678</v>
      </c>
      <c r="P220" s="6">
        <v>2558.2131081870002</v>
      </c>
      <c r="Q220" s="6">
        <v>1958.609004552</v>
      </c>
      <c r="R220" s="6">
        <v>2947.3780081929999</v>
      </c>
      <c r="S220" s="6">
        <v>4.1206690378794502</v>
      </c>
      <c r="T220" s="6">
        <v>4.4803634335837401</v>
      </c>
      <c r="U220" s="6">
        <v>5.7807848386767997</v>
      </c>
      <c r="V220" s="6">
        <v>7.0728246191407296</v>
      </c>
      <c r="W220" s="6">
        <v>8.0177524799471893</v>
      </c>
      <c r="X220" s="6">
        <v>6.41377429523014</v>
      </c>
      <c r="Y220" s="6">
        <v>7.0066481857470597</v>
      </c>
      <c r="Z220" s="6">
        <v>8.3732232254398795</v>
      </c>
      <c r="AA220" s="6">
        <v>8.0390175304093408</v>
      </c>
      <c r="AB220" s="6">
        <v>7.3541218868999003</v>
      </c>
      <c r="AC220" s="6">
        <v>7.77981907586042</v>
      </c>
      <c r="AD220" s="6">
        <v>7.6276965974870699</v>
      </c>
      <c r="AE220" s="6">
        <v>6.1463002938114402</v>
      </c>
      <c r="AF220" s="6">
        <v>4.7057061280837296</v>
      </c>
      <c r="AG220" s="6">
        <v>7.0812983718031202</v>
      </c>
    </row>
    <row r="221" spans="1:33" x14ac:dyDescent="0.25">
      <c r="A221" s="6" t="s">
        <v>286</v>
      </c>
      <c r="B221" s="6" t="s">
        <v>287</v>
      </c>
      <c r="C221" s="6" t="s">
        <v>15</v>
      </c>
      <c r="D221" s="6">
        <v>6091.43466343</v>
      </c>
      <c r="E221" s="6">
        <v>6923.9412760300002</v>
      </c>
      <c r="F221" s="6">
        <v>6326.6240605499997</v>
      </c>
      <c r="G221" s="6">
        <v>7381.76609216</v>
      </c>
      <c r="H221" s="6">
        <v>9129.23390784</v>
      </c>
      <c r="I221" s="6">
        <v>8317.6235958100006</v>
      </c>
      <c r="J221" s="6">
        <v>6221.1429724299996</v>
      </c>
      <c r="K221" s="6">
        <v>6559.3200878899997</v>
      </c>
      <c r="L221" s="6">
        <v>6117.8134814699997</v>
      </c>
      <c r="M221" s="6">
        <v>5678.1219842700002</v>
      </c>
      <c r="N221" s="6">
        <v>6888.9778781100003</v>
      </c>
      <c r="O221" s="6">
        <v>5386.8250804500003</v>
      </c>
      <c r="P221" s="6">
        <v>3545.3523367799999</v>
      </c>
      <c r="Q221" s="6">
        <v>2425.3826562600002</v>
      </c>
      <c r="R221" s="6">
        <v>5598.4399260800001</v>
      </c>
      <c r="S221" s="6">
        <v>6.5787915408015198</v>
      </c>
      <c r="T221" s="6">
        <v>7.4779044367363303</v>
      </c>
      <c r="U221" s="6">
        <v>6.83279771533185</v>
      </c>
      <c r="V221" s="6">
        <v>7.9723584026644598</v>
      </c>
      <c r="W221" s="6">
        <v>9.8596357221826807</v>
      </c>
      <c r="X221" s="6">
        <v>8.9830909752997297</v>
      </c>
      <c r="Y221" s="6">
        <v>6.7188774110717597</v>
      </c>
      <c r="Z221" s="6">
        <v>7.0841110332654802</v>
      </c>
      <c r="AA221" s="6">
        <v>6.6072808466164199</v>
      </c>
      <c r="AB221" s="6">
        <v>6.1324109904710804</v>
      </c>
      <c r="AC221" s="6">
        <v>7.4401437253139999</v>
      </c>
      <c r="AD221" s="6">
        <v>5.8178083208868996</v>
      </c>
      <c r="AE221" s="6">
        <v>3.8290050293727802</v>
      </c>
      <c r="AF221" s="6">
        <v>2.6194300331254601</v>
      </c>
      <c r="AG221" s="6">
        <v>6.0463538168595603</v>
      </c>
    </row>
    <row r="222" spans="1:33" x14ac:dyDescent="0.25">
      <c r="A222" s="6" t="s">
        <v>288</v>
      </c>
      <c r="B222" s="6" t="s">
        <v>289</v>
      </c>
      <c r="C222" s="6" t="s">
        <v>15</v>
      </c>
      <c r="D222" s="6">
        <v>10494.859025809999</v>
      </c>
      <c r="E222" s="6">
        <v>11056.327604460001</v>
      </c>
      <c r="F222" s="6">
        <v>9974.8133698500005</v>
      </c>
      <c r="G222" s="6">
        <v>11233.41237799</v>
      </c>
      <c r="H222" s="6">
        <v>16918.587621750001</v>
      </c>
      <c r="I222" s="6">
        <v>14295.12986608</v>
      </c>
      <c r="J222" s="6">
        <v>16398.279779709999</v>
      </c>
      <c r="K222" s="6">
        <v>16128.952760489999</v>
      </c>
      <c r="L222" s="6">
        <v>11261.46060918</v>
      </c>
      <c r="M222" s="6">
        <v>12850.76790311</v>
      </c>
      <c r="N222" s="6">
        <v>12877.409080990001</v>
      </c>
      <c r="O222" s="6">
        <v>9150.8648674699998</v>
      </c>
      <c r="P222" s="6">
        <v>7610.4321916999997</v>
      </c>
      <c r="Q222" s="6">
        <v>4871.75852485</v>
      </c>
      <c r="R222" s="6">
        <v>9096.9444163400003</v>
      </c>
      <c r="S222" s="6">
        <v>6.0239117356349698</v>
      </c>
      <c r="T222" s="6">
        <v>6.3461873518964298</v>
      </c>
      <c r="U222" s="6">
        <v>5.7254123348998904</v>
      </c>
      <c r="V222" s="6">
        <v>6.4478316944117697</v>
      </c>
      <c r="W222" s="6">
        <v>9.7110478830050297</v>
      </c>
      <c r="X222" s="6">
        <v>8.2052174641821001</v>
      </c>
      <c r="Y222" s="6">
        <v>9.4123979908912307</v>
      </c>
      <c r="Z222" s="6">
        <v>9.2578078065149594</v>
      </c>
      <c r="AA222" s="6">
        <v>6.4639310120504101</v>
      </c>
      <c r="AB222" s="6">
        <v>7.3761725996591796</v>
      </c>
      <c r="AC222" s="6">
        <v>7.3914642871118499</v>
      </c>
      <c r="AD222" s="6">
        <v>5.25247667746617</v>
      </c>
      <c r="AE222" s="6">
        <v>4.3682884810639502</v>
      </c>
      <c r="AF222" s="6">
        <v>2.7963256370429099</v>
      </c>
      <c r="AG222" s="6">
        <v>5.2215270441691501</v>
      </c>
    </row>
    <row r="223" spans="1:33" x14ac:dyDescent="0.25">
      <c r="A223" s="6" t="s">
        <v>290</v>
      </c>
      <c r="B223" s="6" t="s">
        <v>291</v>
      </c>
      <c r="C223" s="6" t="s">
        <v>15</v>
      </c>
      <c r="D223" s="6">
        <v>6378.1999209799997</v>
      </c>
      <c r="E223" s="6">
        <v>6115.5158693200001</v>
      </c>
      <c r="F223" s="6">
        <v>4933.2842106400003</v>
      </c>
      <c r="G223" s="6">
        <v>6951.0580780199998</v>
      </c>
      <c r="H223" s="6">
        <v>10005.94192205</v>
      </c>
      <c r="I223" s="6">
        <v>7172.9664770999998</v>
      </c>
      <c r="J223" s="6">
        <v>7995.6301137099999</v>
      </c>
      <c r="K223" s="6">
        <v>11669.12824871</v>
      </c>
      <c r="L223" s="6">
        <v>9878.6115707699992</v>
      </c>
      <c r="M223" s="6">
        <v>10959.91204831</v>
      </c>
      <c r="N223" s="6">
        <v>10786.751543259999</v>
      </c>
      <c r="O223" s="6">
        <v>8838.2062660600004</v>
      </c>
      <c r="P223" s="6">
        <v>7760.2958017999999</v>
      </c>
      <c r="Q223" s="6">
        <v>6658.7670384599996</v>
      </c>
      <c r="R223" s="6">
        <v>14262.730893149999</v>
      </c>
      <c r="S223" s="6">
        <v>4.8924957396162503</v>
      </c>
      <c r="T223" s="6">
        <v>4.69099992268767</v>
      </c>
      <c r="U223" s="6">
        <v>3.7841510585895599</v>
      </c>
      <c r="V223" s="6">
        <v>5.3319153450606596</v>
      </c>
      <c r="W223" s="6">
        <v>7.6752106912565301</v>
      </c>
      <c r="X223" s="6">
        <v>5.5021335744254696</v>
      </c>
      <c r="Y223" s="6">
        <v>6.1331702912289803</v>
      </c>
      <c r="Z223" s="6">
        <v>8.9509831847787797</v>
      </c>
      <c r="AA223" s="6">
        <v>7.5775399990739096</v>
      </c>
      <c r="AB223" s="6">
        <v>8.4069680579543</v>
      </c>
      <c r="AC223" s="6">
        <v>8.2741426458124998</v>
      </c>
      <c r="AD223" s="6">
        <v>6.7794812075919202</v>
      </c>
      <c r="AE223" s="6">
        <v>5.9526535102140201</v>
      </c>
      <c r="AF223" s="6">
        <v>5.1077090355231602</v>
      </c>
      <c r="AG223" s="6">
        <v>10.9404457361863</v>
      </c>
    </row>
    <row r="224" spans="1:33" x14ac:dyDescent="0.25">
      <c r="A224" s="6" t="s">
        <v>292</v>
      </c>
      <c r="B224" s="6" t="s">
        <v>293</v>
      </c>
      <c r="C224" s="6" t="s">
        <v>15</v>
      </c>
      <c r="D224" s="6">
        <v>9507.6993938800006</v>
      </c>
      <c r="E224" s="6">
        <v>11981.92216756</v>
      </c>
      <c r="F224" s="6">
        <v>9386.3784383399998</v>
      </c>
      <c r="G224" s="6">
        <v>11664.5110104</v>
      </c>
      <c r="H224" s="6">
        <v>15551.488989850001</v>
      </c>
      <c r="I224" s="6">
        <v>13307.764373509999</v>
      </c>
      <c r="J224" s="6">
        <v>12874.376681219999</v>
      </c>
      <c r="K224" s="6">
        <v>14298.82142178</v>
      </c>
      <c r="L224" s="6">
        <v>11750.89317272</v>
      </c>
      <c r="M224" s="6">
        <v>8835.0999823599996</v>
      </c>
      <c r="N224" s="6">
        <v>9042.0443679700002</v>
      </c>
      <c r="O224" s="6">
        <v>7231.3044689199996</v>
      </c>
      <c r="P224" s="6">
        <v>5484.1919131799996</v>
      </c>
      <c r="Q224" s="6">
        <v>4220.1981177400003</v>
      </c>
      <c r="R224" s="6">
        <v>5381.3055006100003</v>
      </c>
      <c r="S224" s="6">
        <v>6.3166527550708098</v>
      </c>
      <c r="T224" s="6">
        <v>7.9604579967557498</v>
      </c>
      <c r="U224" s="6">
        <v>6.2360504646205097</v>
      </c>
      <c r="V224" s="6">
        <v>7.7495787948264701</v>
      </c>
      <c r="W224" s="6">
        <v>10.331979557159899</v>
      </c>
      <c r="X224" s="6">
        <v>8.8413109219538306</v>
      </c>
      <c r="Y224" s="6">
        <v>8.5533801148145603</v>
      </c>
      <c r="Z224" s="6">
        <v>9.4997418393655195</v>
      </c>
      <c r="AA224" s="6">
        <v>7.8069687165102399</v>
      </c>
      <c r="AB224" s="6">
        <v>5.8697962917110598</v>
      </c>
      <c r="AC224" s="6">
        <v>6.0072844231039504</v>
      </c>
      <c r="AD224" s="6">
        <v>4.8042788695824301</v>
      </c>
      <c r="AE224" s="6">
        <v>3.6435455647686901</v>
      </c>
      <c r="AF224" s="6">
        <v>2.8037830144825699</v>
      </c>
      <c r="AG224" s="6">
        <v>3.5751906752737699</v>
      </c>
    </row>
    <row r="225" spans="1:33" x14ac:dyDescent="0.25">
      <c r="A225" s="6" t="s">
        <v>294</v>
      </c>
      <c r="B225" s="6" t="s">
        <v>295</v>
      </c>
      <c r="C225" s="6" t="s">
        <v>15</v>
      </c>
      <c r="D225" s="6">
        <v>3800.5306061900001</v>
      </c>
      <c r="E225" s="6">
        <v>3585.2330217799999</v>
      </c>
      <c r="F225" s="6">
        <v>3080.2363720399999</v>
      </c>
      <c r="G225" s="6">
        <v>4288.3263469499998</v>
      </c>
      <c r="H225" s="6">
        <v>5374.6736530600001</v>
      </c>
      <c r="I225" s="6">
        <v>4944.50798648</v>
      </c>
      <c r="J225" s="6">
        <v>6778.8444532699996</v>
      </c>
      <c r="K225" s="6">
        <v>7994.4532677500001</v>
      </c>
      <c r="L225" s="6">
        <v>6091.7637216900002</v>
      </c>
      <c r="M225" s="6">
        <v>5979.4944856499997</v>
      </c>
      <c r="N225" s="6">
        <v>5372.9360848899996</v>
      </c>
      <c r="O225" s="6">
        <v>5717.8425864600003</v>
      </c>
      <c r="P225" s="6">
        <v>3695.5070651800002</v>
      </c>
      <c r="Q225" s="6">
        <v>3539.68123178</v>
      </c>
      <c r="R225" s="6">
        <v>9229.9691159800004</v>
      </c>
      <c r="S225" s="6">
        <v>4.7821056021222601</v>
      </c>
      <c r="T225" s="6">
        <v>4.5112024332716896</v>
      </c>
      <c r="U225" s="6">
        <v>3.8757787101101502</v>
      </c>
      <c r="V225" s="6">
        <v>5.3958858834283703</v>
      </c>
      <c r="W225" s="6">
        <v>6.7628075258795102</v>
      </c>
      <c r="X225" s="6">
        <v>6.2215416193130899</v>
      </c>
      <c r="Y225" s="6">
        <v>8.5296379361080401</v>
      </c>
      <c r="Z225" s="6">
        <v>10.0592058633459</v>
      </c>
      <c r="AA225" s="6">
        <v>7.6651027024626304</v>
      </c>
      <c r="AB225" s="6">
        <v>7.5238373376374099</v>
      </c>
      <c r="AC225" s="6">
        <v>6.7606211905119498</v>
      </c>
      <c r="AD225" s="6">
        <v>7.1946077793003402</v>
      </c>
      <c r="AE225" s="6">
        <v>4.6499573007770101</v>
      </c>
      <c r="AF225" s="6">
        <v>4.4538858391648297</v>
      </c>
      <c r="AG225" s="6">
        <v>11.6138222765668</v>
      </c>
    </row>
    <row r="226" spans="1:33" x14ac:dyDescent="0.25">
      <c r="A226" s="6" t="s">
        <v>296</v>
      </c>
      <c r="B226" s="6" t="s">
        <v>297</v>
      </c>
      <c r="C226" s="6" t="s">
        <v>15</v>
      </c>
      <c r="D226" s="6">
        <v>2328.93982207</v>
      </c>
      <c r="E226" s="6">
        <v>2449.2196617300001</v>
      </c>
      <c r="F226" s="6">
        <v>3543.8405163699999</v>
      </c>
      <c r="G226" s="6">
        <v>3914.3206391600002</v>
      </c>
      <c r="H226" s="6">
        <v>5222.6793607999998</v>
      </c>
      <c r="I226" s="6">
        <v>4454.6560414899996</v>
      </c>
      <c r="J226" s="6">
        <v>3948.4625244600002</v>
      </c>
      <c r="K226" s="6">
        <v>3616.8128544400001</v>
      </c>
      <c r="L226" s="6">
        <v>3550.7539410099998</v>
      </c>
      <c r="M226" s="6">
        <v>3900.8220587599999</v>
      </c>
      <c r="N226" s="6">
        <v>4207.4925798000004</v>
      </c>
      <c r="O226" s="6">
        <v>3281.4037434400002</v>
      </c>
      <c r="P226" s="6">
        <v>2664.8264380300002</v>
      </c>
      <c r="Q226" s="6">
        <v>2223.9942838900001</v>
      </c>
      <c r="R226" s="6">
        <v>3765.7755345300002</v>
      </c>
      <c r="S226" s="6">
        <v>4.38809929922538</v>
      </c>
      <c r="T226" s="6">
        <v>4.6147259707783901</v>
      </c>
      <c r="U226" s="6">
        <v>6.6771687010048897</v>
      </c>
      <c r="V226" s="6">
        <v>7.37521317247894</v>
      </c>
      <c r="W226" s="6">
        <v>9.8403726133360294</v>
      </c>
      <c r="X226" s="6">
        <v>8.3932924623952907</v>
      </c>
      <c r="Y226" s="6">
        <v>7.4395420063712701</v>
      </c>
      <c r="Z226" s="6">
        <v>6.8146603882152501</v>
      </c>
      <c r="AA226" s="6">
        <v>6.6901947111793696</v>
      </c>
      <c r="AB226" s="6">
        <v>7.3497796637929502</v>
      </c>
      <c r="AC226" s="6">
        <v>7.9275965252319098</v>
      </c>
      <c r="AD226" s="6">
        <v>6.1826953752143003</v>
      </c>
      <c r="AE226" s="6">
        <v>5.02096400880093</v>
      </c>
      <c r="AF226" s="6">
        <v>4.19036493177608</v>
      </c>
      <c r="AG226" s="6">
        <v>7.0953301701990004</v>
      </c>
    </row>
    <row r="227" spans="1:33" x14ac:dyDescent="0.25">
      <c r="A227" s="6" t="s">
        <v>298</v>
      </c>
      <c r="B227" s="6" t="s">
        <v>299</v>
      </c>
      <c r="C227" s="6" t="s">
        <v>15</v>
      </c>
      <c r="D227" s="6">
        <v>3876.0622268299999</v>
      </c>
      <c r="E227" s="6">
        <v>3184.84217201</v>
      </c>
      <c r="F227" s="6">
        <v>3927.09560091</v>
      </c>
      <c r="G227" s="6">
        <v>4753.4899072600001</v>
      </c>
      <c r="H227" s="6">
        <v>5514.5100927000003</v>
      </c>
      <c r="I227" s="6">
        <v>5411.8047661399996</v>
      </c>
      <c r="J227" s="6">
        <v>4620.4318415500002</v>
      </c>
      <c r="K227" s="6">
        <v>5502.5828145900005</v>
      </c>
      <c r="L227" s="6">
        <v>5187.0769407500002</v>
      </c>
      <c r="M227" s="6">
        <v>4464.18522682</v>
      </c>
      <c r="N227" s="6">
        <v>5345.9184094900002</v>
      </c>
      <c r="O227" s="6">
        <v>3341.5938563999998</v>
      </c>
      <c r="P227" s="6">
        <v>2966.5366716100002</v>
      </c>
      <c r="Q227" s="6">
        <v>2576.0379470299999</v>
      </c>
      <c r="R227" s="6">
        <v>5776.8315248999997</v>
      </c>
      <c r="S227" s="6">
        <v>5.8331385376588303</v>
      </c>
      <c r="T227" s="6">
        <v>4.7929121161468302</v>
      </c>
      <c r="U227" s="6">
        <v>5.9099393534435301</v>
      </c>
      <c r="V227" s="6">
        <v>7.1535913367127399</v>
      </c>
      <c r="W227" s="6">
        <v>8.2988609200797896</v>
      </c>
      <c r="X227" s="6">
        <v>8.1442982832281192</v>
      </c>
      <c r="Y227" s="6">
        <v>6.953350451655</v>
      </c>
      <c r="Z227" s="6">
        <v>8.2809113977240294</v>
      </c>
      <c r="AA227" s="6">
        <v>7.8061023353682399</v>
      </c>
      <c r="AB227" s="6">
        <v>6.7182128051405696</v>
      </c>
      <c r="AC227" s="6">
        <v>8.0451450128237507</v>
      </c>
      <c r="AD227" s="6">
        <v>5.0288098488326298</v>
      </c>
      <c r="AE227" s="6">
        <v>4.4643812121402702</v>
      </c>
      <c r="AF227" s="6">
        <v>3.8767143930971901</v>
      </c>
      <c r="AG227" s="6">
        <v>8.6936319959484791</v>
      </c>
    </row>
    <row r="228" spans="1:33" x14ac:dyDescent="0.25">
      <c r="A228" s="6" t="s">
        <v>300</v>
      </c>
      <c r="B228" s="6" t="s">
        <v>301</v>
      </c>
      <c r="C228" s="6" t="s">
        <v>15</v>
      </c>
      <c r="D228" s="6">
        <v>1755.9115689600001</v>
      </c>
      <c r="E228" s="6">
        <v>1376.49158048</v>
      </c>
      <c r="F228" s="6">
        <v>1629.5968504699999</v>
      </c>
      <c r="G228" s="6">
        <v>2436.8045393399998</v>
      </c>
      <c r="H228" s="6">
        <v>2952.19546068</v>
      </c>
      <c r="I228" s="6">
        <v>2945.4859389200001</v>
      </c>
      <c r="J228" s="6">
        <v>2744.0638685600002</v>
      </c>
      <c r="K228" s="6">
        <v>2502.9249419500002</v>
      </c>
      <c r="L228" s="6">
        <v>2811.28325946</v>
      </c>
      <c r="M228" s="6">
        <v>2412.8577672800002</v>
      </c>
      <c r="N228" s="6">
        <v>3359.3842240200001</v>
      </c>
      <c r="O228" s="6">
        <v>2848.6717093799998</v>
      </c>
      <c r="P228" s="6">
        <v>2193.7501927899998</v>
      </c>
      <c r="Q228" s="6">
        <v>1921.47833554</v>
      </c>
      <c r="R228" s="6">
        <v>4304.0997616200002</v>
      </c>
      <c r="S228" s="6">
        <v>4.5972288754687396</v>
      </c>
      <c r="T228" s="6">
        <v>3.6038528092677602</v>
      </c>
      <c r="U228" s="6">
        <v>4.2665187864732701</v>
      </c>
      <c r="V228" s="6">
        <v>6.3799045408432802</v>
      </c>
      <c r="W228" s="6">
        <v>7.7292720532072501</v>
      </c>
      <c r="X228" s="6">
        <v>7.7117055608388902</v>
      </c>
      <c r="Y228" s="6">
        <v>7.1843536290077603</v>
      </c>
      <c r="Z228" s="6">
        <v>6.5530172587669604</v>
      </c>
      <c r="AA228" s="6">
        <v>7.3603436562389897</v>
      </c>
      <c r="AB228" s="6">
        <v>6.3172084495738803</v>
      </c>
      <c r="AC228" s="6">
        <v>8.7953507633679102</v>
      </c>
      <c r="AD228" s="6">
        <v>7.4582319922006004</v>
      </c>
      <c r="AE228" s="6">
        <v>5.74355332588451</v>
      </c>
      <c r="AF228" s="6">
        <v>5.0307064683012701</v>
      </c>
      <c r="AG228" s="6">
        <v>11.2687518305589</v>
      </c>
    </row>
    <row r="229" spans="1:33" x14ac:dyDescent="0.25">
      <c r="A229" s="6" t="s">
        <v>302</v>
      </c>
      <c r="B229" s="6" t="s">
        <v>303</v>
      </c>
      <c r="C229" s="6" t="s">
        <v>15</v>
      </c>
      <c r="D229" s="6">
        <v>542.26412417999995</v>
      </c>
      <c r="E229" s="6">
        <v>704.60375618</v>
      </c>
      <c r="F229" s="6">
        <v>903.13211951000005</v>
      </c>
      <c r="G229" s="6">
        <v>1553.1657831289999</v>
      </c>
      <c r="H229" s="6">
        <v>1902.974609286</v>
      </c>
      <c r="I229" s="6">
        <v>1339.8525918580001</v>
      </c>
      <c r="J229" s="6">
        <v>1188.3298563819999</v>
      </c>
      <c r="K229" s="6">
        <v>873.27903807899997</v>
      </c>
      <c r="L229" s="6">
        <v>1283.23347745</v>
      </c>
      <c r="M229" s="6">
        <v>1182.1106627910001</v>
      </c>
      <c r="N229" s="6">
        <v>1071.1651480150001</v>
      </c>
      <c r="O229" s="6">
        <v>977.57090798399997</v>
      </c>
      <c r="P229" s="6">
        <v>856.04333311599999</v>
      </c>
      <c r="Q229" s="6">
        <v>589.173167681</v>
      </c>
      <c r="R229" s="6">
        <v>1427.101423696</v>
      </c>
      <c r="S229" s="6">
        <v>3.3076986958761099</v>
      </c>
      <c r="T229" s="6">
        <v>4.2979367830211999</v>
      </c>
      <c r="U229" s="6">
        <v>5.5089186260005096</v>
      </c>
      <c r="V229" s="6">
        <v>9.4739891618385492</v>
      </c>
      <c r="W229" s="6">
        <v>11.6077504535986</v>
      </c>
      <c r="X229" s="6">
        <v>8.1728229346845502</v>
      </c>
      <c r="Y229" s="6">
        <v>7.2485656729904697</v>
      </c>
      <c r="Z229" s="6">
        <v>5.3268210205826296</v>
      </c>
      <c r="AA229" s="6">
        <v>7.8274580791868704</v>
      </c>
      <c r="AB229" s="6">
        <v>7.2106298819007302</v>
      </c>
      <c r="AC229" s="6">
        <v>6.5338852510572103</v>
      </c>
      <c r="AD229" s="6">
        <v>5.9629797976304397</v>
      </c>
      <c r="AE229" s="6">
        <v>5.2216867948677503</v>
      </c>
      <c r="AF229" s="6">
        <v>3.59383413263894</v>
      </c>
      <c r="AG229" s="6">
        <v>8.7050227141253806</v>
      </c>
    </row>
    <row r="230" spans="1:33" x14ac:dyDescent="0.25">
      <c r="A230" s="6" t="s">
        <v>304</v>
      </c>
      <c r="B230" s="6" t="s">
        <v>305</v>
      </c>
      <c r="C230" s="6" t="s">
        <v>15</v>
      </c>
      <c r="D230" s="6">
        <v>4946.0582864199996</v>
      </c>
      <c r="E230" s="6">
        <v>3502.4155423799998</v>
      </c>
      <c r="F230" s="6">
        <v>3563.5261707999998</v>
      </c>
      <c r="G230" s="6">
        <v>6316.6769774900004</v>
      </c>
      <c r="H230" s="6">
        <v>6475.32302273</v>
      </c>
      <c r="I230" s="6">
        <v>4657.77990598</v>
      </c>
      <c r="J230" s="6">
        <v>6432.2098379899999</v>
      </c>
      <c r="K230" s="6">
        <v>9345.9940875699995</v>
      </c>
      <c r="L230" s="6">
        <v>6257.1881597000001</v>
      </c>
      <c r="M230" s="6">
        <v>5094.7482639500004</v>
      </c>
      <c r="N230" s="6">
        <v>4816.0797441499999</v>
      </c>
      <c r="O230" s="6">
        <v>4092.5843811099999</v>
      </c>
      <c r="P230" s="6">
        <v>3256.1700839599998</v>
      </c>
      <c r="Q230" s="6">
        <v>4470.85017892</v>
      </c>
      <c r="R230" s="6">
        <v>6213.3953562300003</v>
      </c>
      <c r="S230" s="6">
        <v>6.2260775751294704</v>
      </c>
      <c r="T230" s="6">
        <v>4.4088261003856104</v>
      </c>
      <c r="U230" s="6">
        <v>4.4857519049707504</v>
      </c>
      <c r="V230" s="6">
        <v>7.9514066760731898</v>
      </c>
      <c r="W230" s="6">
        <v>8.1511096572053905</v>
      </c>
      <c r="X230" s="6">
        <v>5.8631939502478003</v>
      </c>
      <c r="Y230" s="6">
        <v>8.0968389597817296</v>
      </c>
      <c r="Z230" s="6">
        <v>11.764698439902499</v>
      </c>
      <c r="AA230" s="6">
        <v>7.8765223999557303</v>
      </c>
      <c r="AB230" s="6">
        <v>6.4132478996862599</v>
      </c>
      <c r="AC230" s="6">
        <v>6.0624611273619298</v>
      </c>
      <c r="AD230" s="6">
        <v>5.1517281770646699</v>
      </c>
      <c r="AE230" s="6">
        <v>4.0988533427139799</v>
      </c>
      <c r="AF230" s="6">
        <v>5.6278875882162804</v>
      </c>
      <c r="AG230" s="6">
        <v>7.8213962013047302</v>
      </c>
    </row>
    <row r="231" spans="1:33" x14ac:dyDescent="0.25">
      <c r="A231" s="6" t="s">
        <v>306</v>
      </c>
      <c r="B231" s="6" t="s">
        <v>307</v>
      </c>
      <c r="C231" s="6" t="s">
        <v>15</v>
      </c>
      <c r="D231" s="6">
        <v>5791.6826893400003</v>
      </c>
      <c r="E231" s="6">
        <v>6104.5164861699996</v>
      </c>
      <c r="F231" s="6">
        <v>6477.8008242200003</v>
      </c>
      <c r="G231" s="6">
        <v>6776.3047678700004</v>
      </c>
      <c r="H231" s="6">
        <v>7736.6952320399996</v>
      </c>
      <c r="I231" s="6">
        <v>5731.6300071200003</v>
      </c>
      <c r="J231" s="6">
        <v>5382.6929407899997</v>
      </c>
      <c r="K231" s="6">
        <v>4974.7001638299998</v>
      </c>
      <c r="L231" s="6">
        <v>4305.4251676200001</v>
      </c>
      <c r="M231" s="6">
        <v>3227.3847529700001</v>
      </c>
      <c r="N231" s="6">
        <v>4642.1669672999997</v>
      </c>
      <c r="O231" s="6">
        <v>2896.6427776300002</v>
      </c>
      <c r="P231" s="6">
        <v>2081.2633446499999</v>
      </c>
      <c r="Q231" s="6">
        <v>1683.9985465699999</v>
      </c>
      <c r="R231" s="6">
        <v>2151.0953313700002</v>
      </c>
      <c r="S231" s="6">
        <v>8.2780897166860399</v>
      </c>
      <c r="T231" s="6">
        <v>8.7252250960701208</v>
      </c>
      <c r="U231" s="6">
        <v>9.2587628269784705</v>
      </c>
      <c r="V231" s="6">
        <v>9.6854164540612206</v>
      </c>
      <c r="W231" s="6">
        <v>11.058108787514101</v>
      </c>
      <c r="X231" s="6">
        <v>8.1922560276167502</v>
      </c>
      <c r="Y231" s="6">
        <v>7.6935180104471401</v>
      </c>
      <c r="Z231" s="6">
        <v>7.1103712821826397</v>
      </c>
      <c r="AA231" s="6">
        <v>6.1537721794799998</v>
      </c>
      <c r="AB231" s="6">
        <v>4.6129220070229398</v>
      </c>
      <c r="AC231" s="6">
        <v>6.6350794227514696</v>
      </c>
      <c r="AD231" s="6">
        <v>4.1401903516824596</v>
      </c>
      <c r="AE231" s="6">
        <v>2.97476322775309</v>
      </c>
      <c r="AF231" s="6">
        <v>2.4069500694389601</v>
      </c>
      <c r="AG231" s="6">
        <v>3.0745745403145599</v>
      </c>
    </row>
    <row r="232" spans="1:33" x14ac:dyDescent="0.25">
      <c r="A232" s="6" t="s">
        <v>308</v>
      </c>
      <c r="B232" s="6" t="s">
        <v>309</v>
      </c>
      <c r="C232" s="6" t="s">
        <v>15</v>
      </c>
      <c r="D232" s="6">
        <v>4246.9710440170002</v>
      </c>
      <c r="E232" s="6">
        <v>4535.2169694470003</v>
      </c>
      <c r="F232" s="6">
        <v>4390.811986277</v>
      </c>
      <c r="G232" s="6">
        <v>4473.4126147899997</v>
      </c>
      <c r="H232" s="6">
        <v>5456.58738524</v>
      </c>
      <c r="I232" s="6">
        <v>3937.7305624370001</v>
      </c>
      <c r="J232" s="6">
        <v>4125.3461795100002</v>
      </c>
      <c r="K232" s="6">
        <v>4893.6969105999997</v>
      </c>
      <c r="L232" s="6">
        <v>3560.19436584</v>
      </c>
      <c r="M232" s="6">
        <v>2814.714663317</v>
      </c>
      <c r="N232" s="6">
        <v>2434.3173181870002</v>
      </c>
      <c r="O232" s="6">
        <v>2013.244740717</v>
      </c>
      <c r="P232" s="6">
        <v>1394.6162583099999</v>
      </c>
      <c r="Q232" s="6">
        <v>769.61426779999999</v>
      </c>
      <c r="R232" s="6">
        <v>1047.5247329900001</v>
      </c>
      <c r="S232" s="6">
        <v>8.4780034416520405</v>
      </c>
      <c r="T232" s="6">
        <v>9.0534135215677907</v>
      </c>
      <c r="U232" s="6">
        <v>8.7651454991070104</v>
      </c>
      <c r="V232" s="6">
        <v>8.9300367605631905</v>
      </c>
      <c r="W232" s="6">
        <v>10.892696501171301</v>
      </c>
      <c r="X232" s="6">
        <v>7.8606830408391302</v>
      </c>
      <c r="Y232" s="6">
        <v>8.2352101639975004</v>
      </c>
      <c r="Z232" s="6">
        <v>9.7690280485704797</v>
      </c>
      <c r="AA232" s="6">
        <v>7.1070275200164303</v>
      </c>
      <c r="AB232" s="6">
        <v>5.6188658588778599</v>
      </c>
      <c r="AC232" s="6">
        <v>4.8594987787206403</v>
      </c>
      <c r="AD232" s="6">
        <v>4.0189338857706298</v>
      </c>
      <c r="AE232" s="6">
        <v>2.7839985992823602</v>
      </c>
      <c r="AF232" s="6">
        <v>1.53634021600991</v>
      </c>
      <c r="AG232" s="6">
        <v>2.0911181638537402</v>
      </c>
    </row>
    <row r="233" spans="1:33" x14ac:dyDescent="0.25">
      <c r="A233" s="6" t="s">
        <v>310</v>
      </c>
      <c r="B233" s="6" t="s">
        <v>311</v>
      </c>
      <c r="C233" s="6" t="s">
        <v>15</v>
      </c>
      <c r="D233" s="6">
        <v>797.205370152</v>
      </c>
      <c r="E233" s="6">
        <v>939.84011893100001</v>
      </c>
      <c r="F233" s="6">
        <v>1154.954510907</v>
      </c>
      <c r="G233" s="6">
        <v>1458.6144726289999</v>
      </c>
      <c r="H233" s="6">
        <v>1706.3855273710001</v>
      </c>
      <c r="I233" s="6">
        <v>1335.3983737900001</v>
      </c>
      <c r="J233" s="6">
        <v>1053.2129714279999</v>
      </c>
      <c r="K233" s="6">
        <v>1518.8128306589999</v>
      </c>
      <c r="L233" s="6">
        <v>1269.227641442</v>
      </c>
      <c r="M233" s="6">
        <v>1635.9946260659999</v>
      </c>
      <c r="N233" s="6">
        <v>1655.3535565970001</v>
      </c>
      <c r="O233" s="6">
        <v>1072.1871198470001</v>
      </c>
      <c r="P233" s="6">
        <v>767.16017498400004</v>
      </c>
      <c r="Q233" s="6">
        <v>467.03753943300001</v>
      </c>
      <c r="R233" s="6">
        <v>962.61516574500001</v>
      </c>
      <c r="S233" s="6">
        <v>4.4801920318806996</v>
      </c>
      <c r="T233" s="6">
        <v>5.2817810437900601</v>
      </c>
      <c r="U233" s="6">
        <v>6.4906963634271904</v>
      </c>
      <c r="V233" s="6">
        <v>8.1972264394209091</v>
      </c>
      <c r="W233" s="6">
        <v>9.5896680194044208</v>
      </c>
      <c r="X233" s="6">
        <v>7.5047677520030698</v>
      </c>
      <c r="Y233" s="6">
        <v>5.9189219480112696</v>
      </c>
      <c r="Z233" s="6">
        <v>8.5355334981489399</v>
      </c>
      <c r="AA233" s="6">
        <v>7.1328967148665603</v>
      </c>
      <c r="AB233" s="6">
        <v>9.1940801734727806</v>
      </c>
      <c r="AC233" s="6">
        <v>9.3028748825377505</v>
      </c>
      <c r="AD233" s="6">
        <v>6.0255542309101102</v>
      </c>
      <c r="AE233" s="6">
        <v>4.3113418848197096</v>
      </c>
      <c r="AF233" s="6">
        <v>2.6246911286585299</v>
      </c>
      <c r="AG233" s="6">
        <v>5.4097738886480196</v>
      </c>
    </row>
    <row r="234" spans="1:33" x14ac:dyDescent="0.25">
      <c r="A234" s="6" t="s">
        <v>312</v>
      </c>
      <c r="B234" s="6" t="s">
        <v>313</v>
      </c>
      <c r="C234" s="6" t="s">
        <v>15</v>
      </c>
      <c r="D234" s="6">
        <v>1363.7244243600001</v>
      </c>
      <c r="E234" s="6">
        <v>949.28379899000004</v>
      </c>
      <c r="F234" s="6">
        <v>936.99177673999998</v>
      </c>
      <c r="G234" s="6">
        <v>1422.20165116</v>
      </c>
      <c r="H234" s="6">
        <v>3111.7983488899999</v>
      </c>
      <c r="I234" s="6">
        <v>3034.6093487600001</v>
      </c>
      <c r="J234" s="6">
        <v>2442.1837758820002</v>
      </c>
      <c r="K234" s="6">
        <v>2564.4513481200001</v>
      </c>
      <c r="L234" s="6">
        <v>2223.4155062499999</v>
      </c>
      <c r="M234" s="6">
        <v>1454.5131909900001</v>
      </c>
      <c r="N234" s="6">
        <v>1508.82683021</v>
      </c>
      <c r="O234" s="6">
        <v>1548.9474924000001</v>
      </c>
      <c r="P234" s="6">
        <v>1127.8524013819999</v>
      </c>
      <c r="Q234" s="6">
        <v>813.09445817999995</v>
      </c>
      <c r="R234" s="6">
        <v>1408.105648016</v>
      </c>
      <c r="S234" s="6">
        <v>5.2633131005118896</v>
      </c>
      <c r="T234" s="6">
        <v>3.6637738285523298</v>
      </c>
      <c r="U234" s="6">
        <v>3.6163326002626999</v>
      </c>
      <c r="V234" s="6">
        <v>5.4890067585561004</v>
      </c>
      <c r="W234" s="6">
        <v>12.010028362988701</v>
      </c>
      <c r="X234" s="6">
        <v>11.712116359403099</v>
      </c>
      <c r="Y234" s="6">
        <v>9.4256417439247198</v>
      </c>
      <c r="Z234" s="6">
        <v>9.8975351141927401</v>
      </c>
      <c r="AA234" s="6">
        <v>8.5813026098868495</v>
      </c>
      <c r="AB234" s="6">
        <v>5.6137135892376504</v>
      </c>
      <c r="AC234" s="6">
        <v>5.8233378239705997</v>
      </c>
      <c r="AD234" s="6">
        <v>5.9781840693951098</v>
      </c>
      <c r="AE234" s="6">
        <v>4.3529617960927602</v>
      </c>
      <c r="AF234" s="6">
        <v>3.13814920173541</v>
      </c>
      <c r="AG234" s="6">
        <v>5.4346030412893302</v>
      </c>
    </row>
    <row r="235" spans="1:33" x14ac:dyDescent="0.25">
      <c r="A235" s="6" t="s">
        <v>314</v>
      </c>
      <c r="B235" s="6" t="s">
        <v>315</v>
      </c>
      <c r="C235" s="6" t="s">
        <v>15</v>
      </c>
      <c r="D235" s="6">
        <v>4946.65016836</v>
      </c>
      <c r="E235" s="6">
        <v>5442.4704349800004</v>
      </c>
      <c r="F235" s="6">
        <v>4960.8793967499996</v>
      </c>
      <c r="G235" s="6">
        <v>5642.3844706399996</v>
      </c>
      <c r="H235" s="6">
        <v>5563.6155293900001</v>
      </c>
      <c r="I235" s="6">
        <v>4659.3079679299999</v>
      </c>
      <c r="J235" s="6">
        <v>4436.2580098999997</v>
      </c>
      <c r="K235" s="6">
        <v>3795.35865358</v>
      </c>
      <c r="L235" s="6">
        <v>3497.10491546</v>
      </c>
      <c r="M235" s="6">
        <v>2899.5259142599998</v>
      </c>
      <c r="N235" s="6">
        <v>2392.4445392299999</v>
      </c>
      <c r="O235" s="6">
        <v>1784.1871910100001</v>
      </c>
      <c r="P235" s="6">
        <v>1459.2575734699999</v>
      </c>
      <c r="Q235" s="6">
        <v>1145.12158357</v>
      </c>
      <c r="R235" s="6">
        <v>1741.43365193</v>
      </c>
      <c r="S235" s="6">
        <v>9.0987936731011008</v>
      </c>
      <c r="T235" s="6">
        <v>10.010797989430801</v>
      </c>
      <c r="U235" s="6">
        <v>9.1249667010779305</v>
      </c>
      <c r="V235" s="6">
        <v>10.378516849855201</v>
      </c>
      <c r="W235" s="6">
        <v>10.233630447969199</v>
      </c>
      <c r="X235" s="6">
        <v>8.5702607657186096</v>
      </c>
      <c r="Y235" s="6">
        <v>8.1599860388155498</v>
      </c>
      <c r="Z235" s="6">
        <v>6.9811254341829203</v>
      </c>
      <c r="AA235" s="6">
        <v>6.4325220090321302</v>
      </c>
      <c r="AB235" s="6">
        <v>5.3333442118888001</v>
      </c>
      <c r="AC235" s="6">
        <v>4.4006263826835799</v>
      </c>
      <c r="AD235" s="6">
        <v>3.2818069951714399</v>
      </c>
      <c r="AE235" s="6">
        <v>2.6841363599633099</v>
      </c>
      <c r="AF235" s="6">
        <v>2.1063193605568</v>
      </c>
      <c r="AG235" s="6">
        <v>3.20316678055267</v>
      </c>
    </row>
    <row r="236" spans="1:33" x14ac:dyDescent="0.25">
      <c r="A236" s="6" t="s">
        <v>316</v>
      </c>
      <c r="B236" s="6" t="s">
        <v>317</v>
      </c>
      <c r="C236" s="6" t="s">
        <v>15</v>
      </c>
      <c r="D236" s="6">
        <v>3021.1252279</v>
      </c>
      <c r="E236" s="6">
        <v>2579.2941062</v>
      </c>
      <c r="F236" s="6">
        <v>2344.5806651299999</v>
      </c>
      <c r="G236" s="6">
        <v>3845.4030566900001</v>
      </c>
      <c r="H236" s="6">
        <v>7606.5969432299999</v>
      </c>
      <c r="I236" s="6">
        <v>7329.4500621400002</v>
      </c>
      <c r="J236" s="6">
        <v>7435.3828643099996</v>
      </c>
      <c r="K236" s="6">
        <v>9410.3960565399993</v>
      </c>
      <c r="L236" s="6">
        <v>5322.3915227199996</v>
      </c>
      <c r="M236" s="6">
        <v>4581.5576562699998</v>
      </c>
      <c r="N236" s="6">
        <v>3831.82183648</v>
      </c>
      <c r="O236" s="6">
        <v>3198.1139868</v>
      </c>
      <c r="P236" s="6">
        <v>2340.0880449299998</v>
      </c>
      <c r="Q236" s="6">
        <v>1686.1300570400001</v>
      </c>
      <c r="R236" s="6">
        <v>4322.6679113199998</v>
      </c>
      <c r="S236" s="6">
        <v>4.3876628102547599</v>
      </c>
      <c r="T236" s="6">
        <v>3.7459793860811201</v>
      </c>
      <c r="U236" s="6">
        <v>3.4050986351148298</v>
      </c>
      <c r="V236" s="6">
        <v>5.584784048825</v>
      </c>
      <c r="W236" s="6">
        <v>11.047268816330099</v>
      </c>
      <c r="X236" s="6">
        <v>10.6447608196715</v>
      </c>
      <c r="Y236" s="6">
        <v>10.7986099260161</v>
      </c>
      <c r="Z236" s="6">
        <v>13.6669756108552</v>
      </c>
      <c r="AA236" s="6">
        <v>7.7298548005196297</v>
      </c>
      <c r="AB236" s="6">
        <v>6.6539215110348398</v>
      </c>
      <c r="AC236" s="6">
        <v>5.5650596712046996</v>
      </c>
      <c r="AD236" s="6">
        <v>4.6447084262680001</v>
      </c>
      <c r="AE236" s="6">
        <v>3.3985738799043901</v>
      </c>
      <c r="AF236" s="6">
        <v>2.4488128053101801</v>
      </c>
      <c r="AG236" s="6">
        <v>6.2779288526096799</v>
      </c>
    </row>
    <row r="237" spans="1:33" x14ac:dyDescent="0.25">
      <c r="A237" s="6" t="s">
        <v>318</v>
      </c>
      <c r="B237" s="6" t="s">
        <v>319</v>
      </c>
      <c r="C237" s="6" t="s">
        <v>15</v>
      </c>
      <c r="D237" s="6">
        <v>3502.4050747699998</v>
      </c>
      <c r="E237" s="6">
        <v>3837.1696099199999</v>
      </c>
      <c r="F237" s="6">
        <v>1977.4253154999999</v>
      </c>
      <c r="G237" s="6">
        <v>2776.2282875599999</v>
      </c>
      <c r="H237" s="6">
        <v>5335.7717126199996</v>
      </c>
      <c r="I237" s="6">
        <v>3838.87293993</v>
      </c>
      <c r="J237" s="6">
        <v>6917.0591551199996</v>
      </c>
      <c r="K237" s="6">
        <v>6768.8631936000002</v>
      </c>
      <c r="L237" s="6">
        <v>5981.8241516199996</v>
      </c>
      <c r="M237" s="6">
        <v>4004.00835422</v>
      </c>
      <c r="N237" s="6">
        <v>5353.3722048700001</v>
      </c>
      <c r="O237" s="6">
        <v>4560.8110472899998</v>
      </c>
      <c r="P237" s="6">
        <v>3785.2259478000001</v>
      </c>
      <c r="Q237" s="6">
        <v>3392.6744239700001</v>
      </c>
      <c r="R237" s="6">
        <v>7769.2885807700004</v>
      </c>
      <c r="S237" s="6">
        <v>5.0177004266300997</v>
      </c>
      <c r="T237" s="6">
        <v>5.4972989068124898</v>
      </c>
      <c r="U237" s="6">
        <v>2.8329469714079498</v>
      </c>
      <c r="V237" s="6">
        <v>3.9773474414084302</v>
      </c>
      <c r="W237" s="6">
        <v>7.6442625645100097</v>
      </c>
      <c r="X237" s="6">
        <v>5.4997391727256</v>
      </c>
      <c r="Y237" s="6">
        <v>9.9096848972989005</v>
      </c>
      <c r="Z237" s="6">
        <v>9.6973728079005603</v>
      </c>
      <c r="AA237" s="6">
        <v>8.5698258644685694</v>
      </c>
      <c r="AB237" s="6">
        <v>5.7363194714190904</v>
      </c>
      <c r="AC237" s="6">
        <v>7.6694778082029602</v>
      </c>
      <c r="AD237" s="6">
        <v>6.5340196377111397</v>
      </c>
      <c r="AE237" s="6">
        <v>5.422882118915</v>
      </c>
      <c r="AF237" s="6">
        <v>4.8604954427463598</v>
      </c>
      <c r="AG237" s="6">
        <v>11.1306264678428</v>
      </c>
    </row>
    <row r="238" spans="1:33" x14ac:dyDescent="0.25">
      <c r="A238" t="s">
        <v>18</v>
      </c>
    </row>
    <row r="239" spans="1:33" x14ac:dyDescent="0.25">
      <c r="A239" t="s">
        <v>19</v>
      </c>
    </row>
    <row r="240" spans="1:33" x14ac:dyDescent="0.25">
      <c r="A240" t="s">
        <v>20</v>
      </c>
    </row>
    <row r="241" spans="1:33" x14ac:dyDescent="0.25">
      <c r="A241" t="s">
        <v>21</v>
      </c>
    </row>
    <row r="242" spans="1:33" x14ac:dyDescent="0.25">
      <c r="A242" t="s">
        <v>22</v>
      </c>
    </row>
    <row r="245" spans="1:33" x14ac:dyDescent="0.25">
      <c r="L245" s="7" t="str">
        <f>HYPERLINK("#'Indice'!A1", "Ir al índice")</f>
        <v>Ir al índice</v>
      </c>
    </row>
    <row r="246" spans="1:33" ht="17.25" x14ac:dyDescent="0.3">
      <c r="A246" s="4" t="s">
        <v>417</v>
      </c>
    </row>
    <row r="247" spans="1:33" x14ac:dyDescent="0.25">
      <c r="A247" s="5" t="s">
        <v>24</v>
      </c>
      <c r="B247" s="5" t="s">
        <v>101</v>
      </c>
      <c r="C247" s="5" t="s">
        <v>11</v>
      </c>
      <c r="D247" s="5" t="s">
        <v>382</v>
      </c>
      <c r="E247" s="5" t="s">
        <v>383</v>
      </c>
      <c r="F247" s="5" t="s">
        <v>384</v>
      </c>
      <c r="G247" s="5" t="s">
        <v>385</v>
      </c>
      <c r="H247" s="5" t="s">
        <v>386</v>
      </c>
      <c r="I247" s="5" t="s">
        <v>387</v>
      </c>
      <c r="J247" s="5" t="s">
        <v>388</v>
      </c>
      <c r="K247" s="5" t="s">
        <v>389</v>
      </c>
      <c r="L247" s="5" t="s">
        <v>390</v>
      </c>
      <c r="M247" s="5" t="s">
        <v>391</v>
      </c>
      <c r="N247" s="5" t="s">
        <v>392</v>
      </c>
      <c r="O247" s="5" t="s">
        <v>393</v>
      </c>
      <c r="P247" s="5" t="s">
        <v>394</v>
      </c>
      <c r="Q247" s="5" t="s">
        <v>395</v>
      </c>
      <c r="R247" s="5" t="s">
        <v>396</v>
      </c>
      <c r="S247" s="5" t="s">
        <v>397</v>
      </c>
      <c r="T247" s="5" t="s">
        <v>398</v>
      </c>
      <c r="U247" s="5" t="s">
        <v>399</v>
      </c>
      <c r="V247" s="5" t="s">
        <v>400</v>
      </c>
      <c r="W247" s="5" t="s">
        <v>401</v>
      </c>
      <c r="X247" s="5" t="s">
        <v>402</v>
      </c>
      <c r="Y247" s="5" t="s">
        <v>403</v>
      </c>
      <c r="Z247" s="5" t="s">
        <v>404</v>
      </c>
      <c r="AA247" s="5" t="s">
        <v>405</v>
      </c>
      <c r="AB247" s="5" t="s">
        <v>406</v>
      </c>
      <c r="AC247" s="5" t="s">
        <v>407</v>
      </c>
      <c r="AD247" s="5" t="s">
        <v>408</v>
      </c>
      <c r="AE247" s="5" t="s">
        <v>409</v>
      </c>
      <c r="AF247" s="5" t="s">
        <v>410</v>
      </c>
      <c r="AG247" s="5" t="s">
        <v>411</v>
      </c>
    </row>
    <row r="248" spans="1:33" x14ac:dyDescent="0.25">
      <c r="A248" s="6" t="s">
        <v>102</v>
      </c>
      <c r="B248" s="6" t="s">
        <v>103</v>
      </c>
      <c r="C248" s="6" t="s">
        <v>15</v>
      </c>
      <c r="D248" s="6">
        <v>38.061849780000003</v>
      </c>
      <c r="E248" s="6">
        <v>69.118211697000007</v>
      </c>
      <c r="F248" s="6">
        <v>55.547227821</v>
      </c>
      <c r="G248" s="6">
        <v>36.827595998</v>
      </c>
      <c r="H248" s="6">
        <v>38.959488888999999</v>
      </c>
      <c r="I248" s="6">
        <v>18.064987147</v>
      </c>
      <c r="J248" s="6">
        <v>56.551264113999999</v>
      </c>
      <c r="K248" s="6">
        <v>29.403488655</v>
      </c>
      <c r="L248" s="6">
        <v>16.830733365</v>
      </c>
      <c r="M248" s="6">
        <v>7.854342237</v>
      </c>
      <c r="N248" s="6">
        <v>20.309084929000001</v>
      </c>
      <c r="O248" s="6">
        <v>29.783080355999999</v>
      </c>
      <c r="P248" s="6">
        <v>22.553182711000002</v>
      </c>
      <c r="Q248" s="6">
        <v>10.098440019</v>
      </c>
      <c r="R248" s="6">
        <v>33.037022137999998</v>
      </c>
      <c r="S248" s="6">
        <v>7.88030016384009</v>
      </c>
      <c r="T248" s="6">
        <v>14.310188761409201</v>
      </c>
      <c r="U248" s="6">
        <v>11.5004612500126</v>
      </c>
      <c r="V248" s="6">
        <v>7.6247610784636999</v>
      </c>
      <c r="W248" s="6">
        <v>8.0661467703137202</v>
      </c>
      <c r="X248" s="6">
        <v>3.7401629715084499</v>
      </c>
      <c r="Y248" s="6">
        <v>11.7083362589772</v>
      </c>
      <c r="Z248" s="6">
        <v>6.0876788123739702</v>
      </c>
      <c r="AA248" s="6">
        <v>3.4846238861320602</v>
      </c>
      <c r="AB248" s="6">
        <v>1.6261578135282999</v>
      </c>
      <c r="AC248" s="6">
        <v>4.2047794896594004</v>
      </c>
      <c r="AD248" s="6">
        <v>6.1662692266831103</v>
      </c>
      <c r="AE248" s="6">
        <v>4.6693960078103398</v>
      </c>
      <c r="AF248" s="6">
        <v>2.0907743316792402</v>
      </c>
      <c r="AG248" s="6">
        <v>6.8399631776085998</v>
      </c>
    </row>
    <row r="249" spans="1:33" x14ac:dyDescent="0.25">
      <c r="A249" s="6" t="s">
        <v>104</v>
      </c>
      <c r="B249" s="6" t="s">
        <v>105</v>
      </c>
      <c r="C249" s="6" t="s">
        <v>15</v>
      </c>
      <c r="D249" s="6">
        <v>71.095383738999999</v>
      </c>
      <c r="E249" s="6">
        <v>61.537201801000002</v>
      </c>
      <c r="F249" s="6">
        <v>72.367414459000003</v>
      </c>
      <c r="G249" s="6">
        <v>67.833316281999998</v>
      </c>
      <c r="H249" s="6">
        <v>69.166683715000005</v>
      </c>
      <c r="I249" s="6">
        <v>60.700639512999999</v>
      </c>
      <c r="J249" s="6">
        <v>69.078177713000002</v>
      </c>
      <c r="K249" s="6">
        <v>61.577858032000002</v>
      </c>
      <c r="L249" s="6">
        <v>62.102107003999997</v>
      </c>
      <c r="M249" s="6">
        <v>63.700915459000001</v>
      </c>
      <c r="N249" s="6">
        <v>48.840302266999998</v>
      </c>
      <c r="O249" s="6">
        <v>33.512874863999997</v>
      </c>
      <c r="P249" s="6">
        <v>53.387262063999998</v>
      </c>
      <c r="Q249" s="6">
        <v>23.413180955000001</v>
      </c>
      <c r="R249" s="6">
        <v>22.686682113</v>
      </c>
      <c r="S249" s="6">
        <v>8.4536722640535995</v>
      </c>
      <c r="T249" s="6">
        <v>7.3171464687828101</v>
      </c>
      <c r="U249" s="6">
        <v>8.6049244305256796</v>
      </c>
      <c r="V249" s="6">
        <v>8.0657926615473396</v>
      </c>
      <c r="W249" s="6">
        <v>8.2243381351539693</v>
      </c>
      <c r="X249" s="6">
        <v>7.2176741396484596</v>
      </c>
      <c r="Y249" s="6">
        <v>8.2138142347970007</v>
      </c>
      <c r="Z249" s="6">
        <v>7.3219807411967199</v>
      </c>
      <c r="AA249" s="6">
        <v>7.3843171231244797</v>
      </c>
      <c r="AB249" s="6">
        <v>7.5744251439375603</v>
      </c>
      <c r="AC249" s="6">
        <v>5.8074081174983903</v>
      </c>
      <c r="AD249" s="6">
        <v>3.98488405051094</v>
      </c>
      <c r="AE249" s="6">
        <v>6.3480692110903201</v>
      </c>
      <c r="AF249" s="6">
        <v>2.7839691980448</v>
      </c>
      <c r="AG249" s="6">
        <v>2.69758408008793</v>
      </c>
    </row>
    <row r="250" spans="1:33" x14ac:dyDescent="0.25">
      <c r="A250" s="6" t="s">
        <v>106</v>
      </c>
      <c r="B250" s="6" t="s">
        <v>107</v>
      </c>
      <c r="C250" s="6" t="s">
        <v>15</v>
      </c>
      <c r="D250" s="6">
        <v>80.553543848999993</v>
      </c>
      <c r="E250" s="6">
        <v>118.28056708299999</v>
      </c>
      <c r="F250" s="6">
        <v>102.165889065</v>
      </c>
      <c r="G250" s="6">
        <v>82.249259035999998</v>
      </c>
      <c r="H250" s="6">
        <v>63.750740962000002</v>
      </c>
      <c r="I250" s="6">
        <v>57.337690324999997</v>
      </c>
      <c r="J250" s="6">
        <v>86.966215579000007</v>
      </c>
      <c r="K250" s="6">
        <v>59.174567377000002</v>
      </c>
      <c r="L250" s="6">
        <v>41.280943831999998</v>
      </c>
      <c r="M250" s="6">
        <v>41.135286454999999</v>
      </c>
      <c r="N250" s="6">
        <v>34.105296430000003</v>
      </c>
      <c r="O250" s="6">
        <v>31.867292779</v>
      </c>
      <c r="P250" s="6">
        <v>24.547164236</v>
      </c>
      <c r="Q250" s="6">
        <v>16.954281591000001</v>
      </c>
      <c r="R250" s="6">
        <v>29.631261386999999</v>
      </c>
      <c r="S250" s="6">
        <v>9.2590280287696896</v>
      </c>
      <c r="T250" s="6">
        <v>13.5954674810234</v>
      </c>
      <c r="U250" s="6">
        <v>11.743205639844099</v>
      </c>
      <c r="V250" s="6">
        <v>9.4539378203820199</v>
      </c>
      <c r="W250" s="6">
        <v>7.3276713750604499</v>
      </c>
      <c r="X250" s="6">
        <v>6.59053911792215</v>
      </c>
      <c r="Y250" s="6">
        <v>9.9961167333792496</v>
      </c>
      <c r="Z250" s="6">
        <v>6.8016744112588796</v>
      </c>
      <c r="AA250" s="6">
        <v>4.74493607272003</v>
      </c>
      <c r="AB250" s="6">
        <v>4.7281938454783798</v>
      </c>
      <c r="AC250" s="6">
        <v>3.92014901500561</v>
      </c>
      <c r="AD250" s="6">
        <v>3.6629072160359502</v>
      </c>
      <c r="AE250" s="6">
        <v>2.82151313062012</v>
      </c>
      <c r="AF250" s="6">
        <v>1.94876799899688</v>
      </c>
      <c r="AG250" s="6">
        <v>3.40589211350308</v>
      </c>
    </row>
    <row r="251" spans="1:33" x14ac:dyDescent="0.25">
      <c r="A251" s="6" t="s">
        <v>108</v>
      </c>
      <c r="B251" s="6" t="s">
        <v>109</v>
      </c>
      <c r="C251" s="6" t="s">
        <v>15</v>
      </c>
      <c r="D251" s="6">
        <v>9</v>
      </c>
      <c r="E251" s="6">
        <v>12</v>
      </c>
      <c r="F251" s="6">
        <v>19</v>
      </c>
      <c r="G251" s="6">
        <v>15</v>
      </c>
      <c r="H251" s="6">
        <v>16</v>
      </c>
      <c r="I251" s="6">
        <v>15</v>
      </c>
      <c r="J251" s="6">
        <v>11</v>
      </c>
      <c r="K251" s="6">
        <v>8</v>
      </c>
      <c r="L251" s="6">
        <v>7</v>
      </c>
      <c r="M251" s="6">
        <v>6</v>
      </c>
      <c r="N251" s="6">
        <v>8</v>
      </c>
      <c r="O251" s="6">
        <v>8</v>
      </c>
      <c r="P251" s="6">
        <v>8</v>
      </c>
      <c r="Q251" s="6">
        <v>3</v>
      </c>
      <c r="R251" s="6">
        <v>7</v>
      </c>
      <c r="S251" s="6">
        <v>5.9210526315789496</v>
      </c>
      <c r="T251" s="6">
        <v>7.8947368421052602</v>
      </c>
      <c r="U251" s="6">
        <v>12.5</v>
      </c>
      <c r="V251" s="6">
        <v>9.8684210526315805</v>
      </c>
      <c r="W251" s="6">
        <v>10.526315789473699</v>
      </c>
      <c r="X251" s="6">
        <v>9.8684210526315805</v>
      </c>
      <c r="Y251" s="6">
        <v>7.2368421052631602</v>
      </c>
      <c r="Z251" s="6">
        <v>5.2631578947368398</v>
      </c>
      <c r="AA251" s="6">
        <v>4.6052631578947398</v>
      </c>
      <c r="AB251" s="6">
        <v>3.9473684210526301</v>
      </c>
      <c r="AC251" s="6">
        <v>5.2631578947368398</v>
      </c>
      <c r="AD251" s="6">
        <v>5.2631578947368398</v>
      </c>
      <c r="AE251" s="6">
        <v>5.2631578947368398</v>
      </c>
      <c r="AF251" s="6">
        <v>1.9736842105263199</v>
      </c>
      <c r="AG251" s="6">
        <v>4.6052631578947398</v>
      </c>
    </row>
    <row r="252" spans="1:33" x14ac:dyDescent="0.25">
      <c r="A252" s="6" t="s">
        <v>110</v>
      </c>
      <c r="B252" s="6" t="s">
        <v>111</v>
      </c>
      <c r="C252" s="6" t="s">
        <v>15</v>
      </c>
      <c r="D252" s="6">
        <v>576.05216310000003</v>
      </c>
      <c r="E252" s="6">
        <v>735.79668536199995</v>
      </c>
      <c r="F252" s="6">
        <v>884.15115153299996</v>
      </c>
      <c r="G252" s="6">
        <v>750.28557082600003</v>
      </c>
      <c r="H252" s="6">
        <v>638.71442914700003</v>
      </c>
      <c r="I252" s="6">
        <v>585.56925560299999</v>
      </c>
      <c r="J252" s="6">
        <v>534.25345746400001</v>
      </c>
      <c r="K252" s="6">
        <v>531.73184939099997</v>
      </c>
      <c r="L252" s="6">
        <v>504.43068424299997</v>
      </c>
      <c r="M252" s="6">
        <v>413.926847608</v>
      </c>
      <c r="N252" s="6">
        <v>365.087905675</v>
      </c>
      <c r="O252" s="6">
        <v>331.19370462000001</v>
      </c>
      <c r="P252" s="6">
        <v>228.92188792799999</v>
      </c>
      <c r="Q252" s="6">
        <v>153.78940442000001</v>
      </c>
      <c r="R252" s="6">
        <v>353.09500303900001</v>
      </c>
      <c r="S252" s="6">
        <v>7.5926211032438804</v>
      </c>
      <c r="T252" s="6">
        <v>9.6981242304728692</v>
      </c>
      <c r="U252" s="6">
        <v>11.653501404214801</v>
      </c>
      <c r="V252" s="6">
        <v>9.8890941192836994</v>
      </c>
      <c r="W252" s="6">
        <v>8.4185373553506206</v>
      </c>
      <c r="X252" s="6">
        <v>7.7180605721123596</v>
      </c>
      <c r="Y252" s="6">
        <v>7.0416957620520204</v>
      </c>
      <c r="Z252" s="6">
        <v>7.0084598575704904</v>
      </c>
      <c r="AA252" s="6">
        <v>6.6486184822159702</v>
      </c>
      <c r="AB252" s="6">
        <v>5.4557380731545697</v>
      </c>
      <c r="AC252" s="6">
        <v>4.8120193182677298</v>
      </c>
      <c r="AD252" s="6">
        <v>4.3652788272280203</v>
      </c>
      <c r="AE252" s="6">
        <v>3.01729126043544</v>
      </c>
      <c r="AF252" s="6">
        <v>2.02701205246911</v>
      </c>
      <c r="AG252" s="6">
        <v>4.65394758192841</v>
      </c>
    </row>
    <row r="253" spans="1:33" x14ac:dyDescent="0.25">
      <c r="A253" s="6" t="s">
        <v>122</v>
      </c>
      <c r="B253" s="6" t="s">
        <v>123</v>
      </c>
      <c r="C253" s="6" t="s">
        <v>15</v>
      </c>
      <c r="D253" s="6">
        <v>214.84616520099999</v>
      </c>
      <c r="E253" s="6">
        <v>289.14661824699999</v>
      </c>
      <c r="F253" s="6">
        <v>327.007216535</v>
      </c>
      <c r="G253" s="6">
        <v>284.99579624699999</v>
      </c>
      <c r="H253" s="6">
        <v>306.00420373899999</v>
      </c>
      <c r="I253" s="6">
        <v>206.53032324500001</v>
      </c>
      <c r="J253" s="6">
        <v>258.311226412</v>
      </c>
      <c r="K253" s="6">
        <v>220.11217220500001</v>
      </c>
      <c r="L253" s="6">
        <v>219.11110130599999</v>
      </c>
      <c r="M253" s="6">
        <v>191.35422974700001</v>
      </c>
      <c r="N253" s="6">
        <v>187.580947057</v>
      </c>
      <c r="O253" s="6">
        <v>171.945572916</v>
      </c>
      <c r="P253" s="6">
        <v>111.31289607399999</v>
      </c>
      <c r="Q253" s="6">
        <v>85.156066124999995</v>
      </c>
      <c r="R253" s="6">
        <v>118.58546490400001</v>
      </c>
      <c r="S253" s="6">
        <v>6.7307695865818404</v>
      </c>
      <c r="T253" s="6">
        <v>9.0584780153704099</v>
      </c>
      <c r="U253" s="6">
        <v>10.244586984307601</v>
      </c>
      <c r="V253" s="6">
        <v>8.9284397321607596</v>
      </c>
      <c r="W253" s="6">
        <v>9.5865978616176299</v>
      </c>
      <c r="X253" s="6">
        <v>6.4702482220422297</v>
      </c>
      <c r="Y253" s="6">
        <v>8.0924569678959006</v>
      </c>
      <c r="Z253" s="6">
        <v>6.8957447433508197</v>
      </c>
      <c r="AA253" s="6">
        <v>6.8643828730810101</v>
      </c>
      <c r="AB253" s="6">
        <v>5.99480669640971</v>
      </c>
      <c r="AC253" s="6">
        <v>5.8765960858192603</v>
      </c>
      <c r="AD253" s="6">
        <v>5.3867660688644996</v>
      </c>
      <c r="AE253" s="6">
        <v>3.4872461176502201</v>
      </c>
      <c r="AF253" s="6">
        <v>2.6677965578341798</v>
      </c>
      <c r="AG253" s="6">
        <v>3.71508348701397</v>
      </c>
    </row>
    <row r="254" spans="1:33" x14ac:dyDescent="0.25">
      <c r="A254" s="6" t="s">
        <v>138</v>
      </c>
      <c r="B254" s="6" t="s">
        <v>139</v>
      </c>
      <c r="C254" s="6" t="s">
        <v>15</v>
      </c>
      <c r="D254" s="6">
        <v>818.64470134999999</v>
      </c>
      <c r="E254" s="6">
        <v>781.14562836300001</v>
      </c>
      <c r="F254" s="6">
        <v>972.20967000500002</v>
      </c>
      <c r="G254" s="6">
        <v>771.37360842400005</v>
      </c>
      <c r="H254" s="6">
        <v>618.62639144100001</v>
      </c>
      <c r="I254" s="6">
        <v>560.47024990800003</v>
      </c>
      <c r="J254" s="6">
        <v>445.98382217599999</v>
      </c>
      <c r="K254" s="6">
        <v>666.63806781999995</v>
      </c>
      <c r="L254" s="6">
        <v>520.81545231699999</v>
      </c>
      <c r="M254" s="6">
        <v>469.88365674200003</v>
      </c>
      <c r="N254" s="6">
        <v>358.20875090800001</v>
      </c>
      <c r="O254" s="6">
        <v>379.06321800299997</v>
      </c>
      <c r="P254" s="6">
        <v>209.168775466</v>
      </c>
      <c r="Q254" s="6">
        <v>220.33497608600001</v>
      </c>
      <c r="R254" s="6">
        <v>245.43303044500001</v>
      </c>
      <c r="S254" s="6">
        <v>10.1846815303012</v>
      </c>
      <c r="T254" s="6">
        <v>9.7181590994782407</v>
      </c>
      <c r="U254" s="6">
        <v>12.095168823974101</v>
      </c>
      <c r="V254" s="6">
        <v>9.59658632093055</v>
      </c>
      <c r="W254" s="6">
        <v>7.6962725986939704</v>
      </c>
      <c r="X254" s="6">
        <v>6.9727575260770296</v>
      </c>
      <c r="Y254" s="6">
        <v>5.54844267487303</v>
      </c>
      <c r="Z254" s="6">
        <v>8.2935813369654507</v>
      </c>
      <c r="AA254" s="6">
        <v>6.4794159287431903</v>
      </c>
      <c r="AB254" s="6">
        <v>5.8457782629250801</v>
      </c>
      <c r="AC254" s="6">
        <v>4.4564412905241602</v>
      </c>
      <c r="AD254" s="6">
        <v>4.71588974905137</v>
      </c>
      <c r="AE254" s="6">
        <v>2.6022490107017702</v>
      </c>
      <c r="AF254" s="6">
        <v>2.74116665962885</v>
      </c>
      <c r="AG254" s="6">
        <v>3.0534091871320199</v>
      </c>
    </row>
    <row r="255" spans="1:33" x14ac:dyDescent="0.25">
      <c r="A255" s="6" t="s">
        <v>140</v>
      </c>
      <c r="B255" s="6" t="s">
        <v>141</v>
      </c>
      <c r="C255" s="6" t="s">
        <v>15</v>
      </c>
      <c r="D255" s="6">
        <v>252.901143491</v>
      </c>
      <c r="E255" s="6">
        <v>320.177557992</v>
      </c>
      <c r="F255" s="6">
        <v>316.92129849600002</v>
      </c>
      <c r="G255" s="6">
        <v>307.04715857299999</v>
      </c>
      <c r="H255" s="6">
        <v>213.952841433</v>
      </c>
      <c r="I255" s="6">
        <v>234.62426268600001</v>
      </c>
      <c r="J255" s="6">
        <v>242.38127144000001</v>
      </c>
      <c r="K255" s="6">
        <v>199.50012920099999</v>
      </c>
      <c r="L255" s="6">
        <v>157.906561745</v>
      </c>
      <c r="M255" s="6">
        <v>225.75433588300001</v>
      </c>
      <c r="N255" s="6">
        <v>191.83343901200001</v>
      </c>
      <c r="O255" s="6">
        <v>139.63145201399999</v>
      </c>
      <c r="P255" s="6">
        <v>78.180253402999995</v>
      </c>
      <c r="Q255" s="6">
        <v>88.227614852000002</v>
      </c>
      <c r="R255" s="6">
        <v>166.96067971799999</v>
      </c>
      <c r="S255" s="6">
        <v>8.0644497288239592</v>
      </c>
      <c r="T255" s="6">
        <v>10.209743558616999</v>
      </c>
      <c r="U255" s="6">
        <v>10.1059087532578</v>
      </c>
      <c r="V255" s="6">
        <v>9.7910445975437597</v>
      </c>
      <c r="W255" s="6">
        <v>6.8224758111339803</v>
      </c>
      <c r="X255" s="6">
        <v>7.4816410296735896</v>
      </c>
      <c r="Y255" s="6">
        <v>7.7289946251503396</v>
      </c>
      <c r="Z255" s="6">
        <v>6.3616112629107304</v>
      </c>
      <c r="AA255" s="6">
        <v>5.03528577002779</v>
      </c>
      <c r="AB255" s="6">
        <v>7.198798976001</v>
      </c>
      <c r="AC255" s="6">
        <v>6.1171377237159303</v>
      </c>
      <c r="AD255" s="6">
        <v>4.4525335464514004</v>
      </c>
      <c r="AE255" s="6">
        <v>2.49299277437885</v>
      </c>
      <c r="AF255" s="6">
        <v>2.8133805756924799</v>
      </c>
      <c r="AG255" s="6">
        <v>5.32400126662142</v>
      </c>
    </row>
    <row r="256" spans="1:33" x14ac:dyDescent="0.25">
      <c r="A256" t="s">
        <v>18</v>
      </c>
    </row>
    <row r="257" spans="1:33" x14ac:dyDescent="0.25">
      <c r="A257" t="s">
        <v>19</v>
      </c>
    </row>
    <row r="258" spans="1:33" x14ac:dyDescent="0.25">
      <c r="A258" t="s">
        <v>20</v>
      </c>
    </row>
    <row r="259" spans="1:33" x14ac:dyDescent="0.25">
      <c r="A259" t="s">
        <v>21</v>
      </c>
    </row>
    <row r="260" spans="1:33" x14ac:dyDescent="0.25">
      <c r="A260" t="s">
        <v>22</v>
      </c>
    </row>
    <row r="263" spans="1:33" x14ac:dyDescent="0.25">
      <c r="L263" s="7" t="str">
        <f>HYPERLINK("#'Indice'!A1", "Ir al índice")</f>
        <v>Ir al índice</v>
      </c>
    </row>
    <row r="264" spans="1:33" ht="17.25" x14ac:dyDescent="0.3">
      <c r="A264" s="8" t="s">
        <v>418</v>
      </c>
    </row>
    <row r="265" spans="1:33" x14ac:dyDescent="0.25">
      <c r="A265" s="5" t="s">
        <v>24</v>
      </c>
      <c r="B265" s="5" t="s">
        <v>10</v>
      </c>
      <c r="C265" s="5" t="s">
        <v>11</v>
      </c>
      <c r="D265" s="5" t="s">
        <v>382</v>
      </c>
      <c r="E265" s="5" t="s">
        <v>383</v>
      </c>
      <c r="F265" s="5" t="s">
        <v>384</v>
      </c>
      <c r="G265" s="5" t="s">
        <v>385</v>
      </c>
      <c r="H265" s="5" t="s">
        <v>386</v>
      </c>
      <c r="I265" s="5" t="s">
        <v>387</v>
      </c>
      <c r="J265" s="5" t="s">
        <v>388</v>
      </c>
      <c r="K265" s="5" t="s">
        <v>389</v>
      </c>
      <c r="L265" s="5" t="s">
        <v>390</v>
      </c>
      <c r="M265" s="5" t="s">
        <v>391</v>
      </c>
      <c r="N265" s="5" t="s">
        <v>392</v>
      </c>
      <c r="O265" s="5" t="s">
        <v>393</v>
      </c>
      <c r="P265" s="5" t="s">
        <v>394</v>
      </c>
      <c r="Q265" s="5" t="s">
        <v>395</v>
      </c>
      <c r="R265" s="5" t="s">
        <v>396</v>
      </c>
      <c r="S265" s="5" t="s">
        <v>397</v>
      </c>
      <c r="T265" s="5" t="s">
        <v>398</v>
      </c>
      <c r="U265" s="5" t="s">
        <v>399</v>
      </c>
      <c r="V265" s="5" t="s">
        <v>400</v>
      </c>
      <c r="W265" s="5" t="s">
        <v>401</v>
      </c>
      <c r="X265" s="5" t="s">
        <v>402</v>
      </c>
      <c r="Y265" s="5" t="s">
        <v>403</v>
      </c>
      <c r="Z265" s="5" t="s">
        <v>404</v>
      </c>
      <c r="AA265" s="5" t="s">
        <v>405</v>
      </c>
      <c r="AB265" s="5" t="s">
        <v>406</v>
      </c>
      <c r="AC265" s="5" t="s">
        <v>407</v>
      </c>
      <c r="AD265" s="5" t="s">
        <v>408</v>
      </c>
      <c r="AE265" s="5" t="s">
        <v>409</v>
      </c>
      <c r="AF265" s="5" t="s">
        <v>410</v>
      </c>
      <c r="AG265" s="5" t="s">
        <v>411</v>
      </c>
    </row>
    <row r="266" spans="1:33" x14ac:dyDescent="0.25">
      <c r="A266" s="6" t="s">
        <v>13</v>
      </c>
      <c r="B266" s="6" t="s">
        <v>14</v>
      </c>
      <c r="C266" s="6" t="s">
        <v>15</v>
      </c>
      <c r="D266" s="6">
        <v>2061.1549505100002</v>
      </c>
      <c r="E266" s="6">
        <v>2387.2024705449999</v>
      </c>
      <c r="F266" s="6">
        <v>2749.3698679140002</v>
      </c>
      <c r="G266" s="6">
        <v>2315.6123053860001</v>
      </c>
      <c r="H266" s="6">
        <v>1965.1747793259999</v>
      </c>
      <c r="I266" s="6">
        <v>1738.2974084269999</v>
      </c>
      <c r="J266" s="6">
        <v>1704.525434898</v>
      </c>
      <c r="K266" s="6">
        <v>1776.1381326809999</v>
      </c>
      <c r="L266" s="6">
        <v>1529.4775838119999</v>
      </c>
      <c r="M266" s="6">
        <v>1419.6096141309999</v>
      </c>
      <c r="N266" s="6">
        <v>1213.9657262779999</v>
      </c>
      <c r="O266" s="6">
        <v>1124.997195552</v>
      </c>
      <c r="P266" s="6">
        <v>736.07142188199998</v>
      </c>
      <c r="Q266" s="6">
        <v>600.97396404799997</v>
      </c>
      <c r="R266" s="6">
        <v>976.42914374400004</v>
      </c>
      <c r="S266" s="6">
        <v>8.4824682109694205</v>
      </c>
      <c r="T266" s="6">
        <v>9.8242827714312408</v>
      </c>
      <c r="U266" s="6">
        <v>11.3147449195933</v>
      </c>
      <c r="V266" s="6">
        <v>9.5296609138998605</v>
      </c>
      <c r="W266" s="6">
        <v>8.0874718276309192</v>
      </c>
      <c r="X266" s="6">
        <v>7.1537816720398002</v>
      </c>
      <c r="Y266" s="6">
        <v>7.0147966375519504</v>
      </c>
      <c r="Z266" s="6">
        <v>7.3095112257471504</v>
      </c>
      <c r="AA266" s="6">
        <v>6.2944054646961201</v>
      </c>
      <c r="AB266" s="6">
        <v>5.8422552952038904</v>
      </c>
      <c r="AC266" s="6">
        <v>4.9959493243395396</v>
      </c>
      <c r="AD266" s="6">
        <v>4.6298086159598899</v>
      </c>
      <c r="AE266" s="6">
        <v>3.0292251611516199</v>
      </c>
      <c r="AF266" s="6">
        <v>2.4732456647163201</v>
      </c>
      <c r="AG266" s="6">
        <v>4.0183922950689297</v>
      </c>
    </row>
    <row r="267" spans="1:33" x14ac:dyDescent="0.25">
      <c r="A267" t="s">
        <v>18</v>
      </c>
    </row>
    <row r="268" spans="1:33" x14ac:dyDescent="0.25">
      <c r="A268" t="s">
        <v>19</v>
      </c>
    </row>
    <row r="269" spans="1:33" x14ac:dyDescent="0.25">
      <c r="A269" t="s">
        <v>20</v>
      </c>
    </row>
    <row r="270" spans="1:33" x14ac:dyDescent="0.25">
      <c r="A270" t="s">
        <v>21</v>
      </c>
    </row>
    <row r="271" spans="1:33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O271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419</v>
      </c>
    </row>
    <row r="9" spans="1:15" x14ac:dyDescent="0.25">
      <c r="A9" t="s">
        <v>3</v>
      </c>
    </row>
    <row r="10" spans="1:15" x14ac:dyDescent="0.25">
      <c r="A10" t="s">
        <v>4</v>
      </c>
    </row>
    <row r="11" spans="1:15" x14ac:dyDescent="0.25">
      <c r="A11" t="s">
        <v>420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421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422</v>
      </c>
      <c r="E16" s="5" t="s">
        <v>423</v>
      </c>
      <c r="F16" s="5" t="s">
        <v>424</v>
      </c>
      <c r="G16" s="5" t="s">
        <v>425</v>
      </c>
      <c r="H16" s="5" t="s">
        <v>426</v>
      </c>
      <c r="I16" s="5" t="s">
        <v>427</v>
      </c>
      <c r="J16" s="5" t="s">
        <v>428</v>
      </c>
      <c r="K16" s="5" t="s">
        <v>429</v>
      </c>
      <c r="L16" s="5" t="s">
        <v>430</v>
      </c>
      <c r="M16" s="5" t="s">
        <v>431</v>
      </c>
      <c r="N16" s="5" t="s">
        <v>432</v>
      </c>
      <c r="O16" s="5" t="s">
        <v>433</v>
      </c>
    </row>
    <row r="17" spans="1:15" x14ac:dyDescent="0.25">
      <c r="A17" s="6" t="s">
        <v>13</v>
      </c>
      <c r="B17" s="6" t="s">
        <v>14</v>
      </c>
      <c r="C17" s="6" t="s">
        <v>15</v>
      </c>
      <c r="D17" s="6">
        <v>69677.727589011003</v>
      </c>
      <c r="E17" s="6">
        <v>721991.59879614599</v>
      </c>
      <c r="F17" s="6">
        <v>1247368.82227051</v>
      </c>
      <c r="G17" s="6">
        <v>415878.21896678797</v>
      </c>
      <c r="H17" s="6">
        <v>96636.025441764999</v>
      </c>
      <c r="I17" s="6">
        <v>828646.26144459203</v>
      </c>
      <c r="J17" s="6">
        <v>2.0613500776372602</v>
      </c>
      <c r="K17" s="6">
        <v>21.359442819524499</v>
      </c>
      <c r="L17" s="6">
        <v>36.902234151435302</v>
      </c>
      <c r="M17" s="6">
        <v>12.3033662063634</v>
      </c>
      <c r="N17" s="6">
        <v>2.8588859803509901</v>
      </c>
      <c r="O17" s="6">
        <v>24.514720764688501</v>
      </c>
    </row>
    <row r="18" spans="1:15" x14ac:dyDescent="0.25">
      <c r="A18" s="6" t="s">
        <v>13</v>
      </c>
      <c r="B18" s="6" t="s">
        <v>16</v>
      </c>
      <c r="C18" s="6" t="s">
        <v>15</v>
      </c>
      <c r="D18" s="6">
        <v>622.73052765600005</v>
      </c>
      <c r="E18" s="6">
        <v>5463.2073869980004</v>
      </c>
      <c r="F18" s="6">
        <v>2355.6455030779998</v>
      </c>
      <c r="G18" s="6">
        <v>249.4316934</v>
      </c>
      <c r="H18" s="6">
        <v>59.786194793</v>
      </c>
      <c r="I18" s="6">
        <v>626.86147620300005</v>
      </c>
      <c r="J18" s="6">
        <v>6.6405728391385903</v>
      </c>
      <c r="K18" s="6">
        <v>58.257665197876499</v>
      </c>
      <c r="L18" s="6">
        <v>25.119750601049599</v>
      </c>
      <c r="M18" s="6">
        <v>2.6598492523677502</v>
      </c>
      <c r="N18" s="6">
        <v>0.63753833105345703</v>
      </c>
      <c r="O18" s="6">
        <v>6.6846237785141502</v>
      </c>
    </row>
    <row r="19" spans="1:15" x14ac:dyDescent="0.25">
      <c r="A19" s="6" t="s">
        <v>13</v>
      </c>
      <c r="B19" s="6" t="s">
        <v>17</v>
      </c>
      <c r="C19" s="6" t="s">
        <v>15</v>
      </c>
      <c r="D19" s="6">
        <v>69054.997061354996</v>
      </c>
      <c r="E19" s="6">
        <v>716528.391409148</v>
      </c>
      <c r="F19" s="6">
        <v>1245013.17676743</v>
      </c>
      <c r="G19" s="6">
        <v>415628.78727338801</v>
      </c>
      <c r="H19" s="6">
        <v>96576.239246972007</v>
      </c>
      <c r="I19" s="6">
        <v>828019.39996838896</v>
      </c>
      <c r="J19" s="6">
        <v>2.0486106272283</v>
      </c>
      <c r="K19" s="6">
        <v>21.256791540333602</v>
      </c>
      <c r="L19" s="6">
        <v>36.935013156236401</v>
      </c>
      <c r="M19" s="6">
        <v>12.330194581483401</v>
      </c>
      <c r="N19" s="6">
        <v>2.86506579506915</v>
      </c>
      <c r="O19" s="6">
        <v>24.564324299649101</v>
      </c>
    </row>
    <row r="20" spans="1:15" x14ac:dyDescent="0.25">
      <c r="A20" t="s">
        <v>18</v>
      </c>
    </row>
    <row r="21" spans="1:15" x14ac:dyDescent="0.25">
      <c r="A21" t="s">
        <v>19</v>
      </c>
    </row>
    <row r="22" spans="1:15" x14ac:dyDescent="0.25">
      <c r="A22" t="s">
        <v>20</v>
      </c>
    </row>
    <row r="23" spans="1:15" x14ac:dyDescent="0.25">
      <c r="A23" t="s">
        <v>21</v>
      </c>
    </row>
    <row r="24" spans="1:15" x14ac:dyDescent="0.25">
      <c r="A24" t="s">
        <v>22</v>
      </c>
    </row>
    <row r="27" spans="1:15" x14ac:dyDescent="0.25">
      <c r="L27" s="7" t="str">
        <f>HYPERLINK("#'Indice'!A1", "Ir al índice")</f>
        <v>Ir al índice</v>
      </c>
    </row>
    <row r="28" spans="1:15" ht="17.25" x14ac:dyDescent="0.3">
      <c r="A28" s="4" t="s">
        <v>434</v>
      </c>
    </row>
    <row r="29" spans="1:15" x14ac:dyDescent="0.25">
      <c r="A29" s="5" t="s">
        <v>24</v>
      </c>
      <c r="B29" s="5" t="s">
        <v>10</v>
      </c>
      <c r="C29" s="5" t="s">
        <v>11</v>
      </c>
      <c r="D29" s="5" t="s">
        <v>422</v>
      </c>
      <c r="E29" s="5" t="s">
        <v>423</v>
      </c>
      <c r="F29" s="5" t="s">
        <v>424</v>
      </c>
      <c r="G29" s="5" t="s">
        <v>425</v>
      </c>
      <c r="H29" s="5" t="s">
        <v>426</v>
      </c>
      <c r="I29" s="5" t="s">
        <v>427</v>
      </c>
      <c r="J29" s="5" t="s">
        <v>428</v>
      </c>
      <c r="K29" s="5" t="s">
        <v>429</v>
      </c>
      <c r="L29" s="5" t="s">
        <v>430</v>
      </c>
      <c r="M29" s="5" t="s">
        <v>431</v>
      </c>
      <c r="N29" s="5" t="s">
        <v>432</v>
      </c>
      <c r="O29" s="5" t="s">
        <v>433</v>
      </c>
    </row>
    <row r="30" spans="1:15" x14ac:dyDescent="0.25">
      <c r="A30" s="6" t="s">
        <v>13</v>
      </c>
      <c r="B30" s="6" t="s">
        <v>14</v>
      </c>
      <c r="C30" s="6" t="s">
        <v>15</v>
      </c>
      <c r="D30" s="6">
        <v>69677.727589011003</v>
      </c>
      <c r="E30" s="6">
        <v>721991.59879614599</v>
      </c>
      <c r="F30" s="6">
        <v>1247368.82227051</v>
      </c>
      <c r="G30" s="6">
        <v>415878.21896678797</v>
      </c>
      <c r="H30" s="6">
        <v>96636.025441764999</v>
      </c>
      <c r="I30" s="6">
        <v>828646.26144459203</v>
      </c>
      <c r="J30" s="6">
        <v>2.0613500776372602</v>
      </c>
      <c r="K30" s="6">
        <v>21.359442819524499</v>
      </c>
      <c r="L30" s="6">
        <v>36.902234151435302</v>
      </c>
      <c r="M30" s="6">
        <v>12.3033662063634</v>
      </c>
      <c r="N30" s="6">
        <v>2.8588859803509901</v>
      </c>
      <c r="O30" s="6">
        <v>24.514720764688501</v>
      </c>
    </row>
    <row r="31" spans="1:15" x14ac:dyDescent="0.25">
      <c r="A31" t="s">
        <v>18</v>
      </c>
    </row>
    <row r="32" spans="1:15" x14ac:dyDescent="0.25">
      <c r="A32" t="s">
        <v>19</v>
      </c>
    </row>
    <row r="33" spans="1:15" x14ac:dyDescent="0.25">
      <c r="A33" t="s">
        <v>20</v>
      </c>
    </row>
    <row r="34" spans="1:15" x14ac:dyDescent="0.25">
      <c r="A34" t="s">
        <v>21</v>
      </c>
    </row>
    <row r="35" spans="1:15" x14ac:dyDescent="0.25">
      <c r="A35" t="s">
        <v>22</v>
      </c>
    </row>
    <row r="38" spans="1:15" x14ac:dyDescent="0.25">
      <c r="L38" s="7" t="str">
        <f>HYPERLINK("#'Indice'!A1", "Ir al índice")</f>
        <v>Ir al índice</v>
      </c>
    </row>
    <row r="39" spans="1:15" ht="17.25" x14ac:dyDescent="0.3">
      <c r="A39" s="4" t="s">
        <v>435</v>
      </c>
    </row>
    <row r="40" spans="1:15" x14ac:dyDescent="0.25">
      <c r="A40" s="5" t="s">
        <v>24</v>
      </c>
      <c r="B40" s="5" t="s">
        <v>10</v>
      </c>
      <c r="C40" s="5" t="s">
        <v>11</v>
      </c>
      <c r="D40" s="5" t="s">
        <v>422</v>
      </c>
      <c r="E40" s="5" t="s">
        <v>423</v>
      </c>
      <c r="F40" s="5" t="s">
        <v>424</v>
      </c>
      <c r="G40" s="5" t="s">
        <v>425</v>
      </c>
      <c r="H40" s="5" t="s">
        <v>426</v>
      </c>
      <c r="I40" s="5" t="s">
        <v>427</v>
      </c>
      <c r="J40" s="5" t="s">
        <v>428</v>
      </c>
      <c r="K40" s="5" t="s">
        <v>429</v>
      </c>
      <c r="L40" s="5" t="s">
        <v>430</v>
      </c>
      <c r="M40" s="5" t="s">
        <v>431</v>
      </c>
      <c r="N40" s="5" t="s">
        <v>432</v>
      </c>
      <c r="O40" s="5" t="s">
        <v>433</v>
      </c>
    </row>
    <row r="41" spans="1:15" x14ac:dyDescent="0.25">
      <c r="A41" s="6" t="s">
        <v>13</v>
      </c>
      <c r="B41" s="6" t="s">
        <v>14</v>
      </c>
      <c r="C41" s="6" t="s">
        <v>15</v>
      </c>
      <c r="D41" s="6">
        <v>69054.997061354996</v>
      </c>
      <c r="E41" s="6">
        <v>716528.391409148</v>
      </c>
      <c r="F41" s="6">
        <v>1245013.17676743</v>
      </c>
      <c r="G41" s="6">
        <v>415628.78727338801</v>
      </c>
      <c r="H41" s="6">
        <v>96576.239246972007</v>
      </c>
      <c r="I41" s="6">
        <v>828019.39996838896</v>
      </c>
      <c r="J41" s="6">
        <v>2.0486106272283</v>
      </c>
      <c r="K41" s="6">
        <v>21.256791540333602</v>
      </c>
      <c r="L41" s="6">
        <v>36.935013156236401</v>
      </c>
      <c r="M41" s="6">
        <v>12.330194581483401</v>
      </c>
      <c r="N41" s="6">
        <v>2.86506579506915</v>
      </c>
      <c r="O41" s="6">
        <v>24.564324299649101</v>
      </c>
    </row>
    <row r="42" spans="1:15" x14ac:dyDescent="0.25">
      <c r="A42" s="6" t="s">
        <v>26</v>
      </c>
      <c r="B42" s="6" t="s">
        <v>27</v>
      </c>
      <c r="C42" s="6" t="s">
        <v>15</v>
      </c>
      <c r="D42" s="6">
        <v>93.909269786999999</v>
      </c>
      <c r="E42" s="6">
        <v>1351.607392443</v>
      </c>
      <c r="F42" s="6">
        <v>1015.560607128</v>
      </c>
      <c r="G42" s="6">
        <v>208.235006153</v>
      </c>
      <c r="H42" s="6">
        <v>55.667270584000001</v>
      </c>
      <c r="I42" s="6">
        <v>175.79950139499999</v>
      </c>
      <c r="J42" s="6">
        <v>3.2373810017780702</v>
      </c>
      <c r="K42" s="6">
        <v>46.594634417692902</v>
      </c>
      <c r="L42" s="6">
        <v>35.0099263164063</v>
      </c>
      <c r="M42" s="6">
        <v>7.1785890184632501</v>
      </c>
      <c r="N42" s="6">
        <v>1.91904552786149</v>
      </c>
      <c r="O42" s="6">
        <v>6.0604237177980398</v>
      </c>
    </row>
    <row r="43" spans="1:15" x14ac:dyDescent="0.25">
      <c r="A43" s="6" t="s">
        <v>28</v>
      </c>
      <c r="B43" s="6" t="s">
        <v>29</v>
      </c>
      <c r="C43" s="6" t="s">
        <v>15</v>
      </c>
      <c r="D43" s="6">
        <v>418.95654238999998</v>
      </c>
      <c r="E43" s="6">
        <v>6102.8032300269997</v>
      </c>
      <c r="F43" s="6">
        <v>8843.2651089659994</v>
      </c>
      <c r="G43" s="6">
        <v>2928.1376781720001</v>
      </c>
      <c r="H43" s="6">
        <v>609.31607852000002</v>
      </c>
      <c r="I43" s="6">
        <v>4074.2371574439999</v>
      </c>
      <c r="J43" s="6">
        <v>1.82339611160489</v>
      </c>
      <c r="K43" s="6">
        <v>26.560816107657999</v>
      </c>
      <c r="L43" s="6">
        <v>38.487942261489998</v>
      </c>
      <c r="M43" s="6">
        <v>12.743934791338001</v>
      </c>
      <c r="N43" s="6">
        <v>2.6518849949775301</v>
      </c>
      <c r="O43" s="6">
        <v>17.7320257329316</v>
      </c>
    </row>
    <row r="44" spans="1:15" x14ac:dyDescent="0.25">
      <c r="A44" s="6" t="s">
        <v>30</v>
      </c>
      <c r="B44" s="6" t="s">
        <v>31</v>
      </c>
      <c r="C44" s="6" t="s">
        <v>15</v>
      </c>
      <c r="D44" s="6">
        <v>109.339881097</v>
      </c>
      <c r="E44" s="6">
        <v>1259.7595712560001</v>
      </c>
      <c r="F44" s="6">
        <v>1257.5438550649999</v>
      </c>
      <c r="G44" s="6">
        <v>268.26886043500002</v>
      </c>
      <c r="H44" s="6">
        <v>40.412113494000003</v>
      </c>
      <c r="I44" s="6">
        <v>397.80758357299999</v>
      </c>
      <c r="J44" s="6">
        <v>3.2803947016846999</v>
      </c>
      <c r="K44" s="6">
        <v>37.795071491605597</v>
      </c>
      <c r="L44" s="6">
        <v>37.728595988061301</v>
      </c>
      <c r="M44" s="6">
        <v>8.0485522717667504</v>
      </c>
      <c r="N44" s="6">
        <v>1.2124366851285699</v>
      </c>
      <c r="O44" s="6">
        <v>11.934948861753099</v>
      </c>
    </row>
    <row r="45" spans="1:15" x14ac:dyDescent="0.25">
      <c r="A45" s="6" t="s">
        <v>32</v>
      </c>
      <c r="B45" s="6" t="s">
        <v>33</v>
      </c>
      <c r="C45" s="6" t="s">
        <v>15</v>
      </c>
      <c r="D45" s="6">
        <v>639.91239984000003</v>
      </c>
      <c r="E45" s="6">
        <v>9655.5542743700007</v>
      </c>
      <c r="F45" s="6">
        <v>16896.501197779999</v>
      </c>
      <c r="G45" s="6">
        <v>6285.7130314799997</v>
      </c>
      <c r="H45" s="6">
        <v>739.63796637999997</v>
      </c>
      <c r="I45" s="6">
        <v>14116.029605330001</v>
      </c>
      <c r="J45" s="6">
        <v>1.3239562745556599</v>
      </c>
      <c r="K45" s="6">
        <v>19.977002585137001</v>
      </c>
      <c r="L45" s="6">
        <v>34.958267388522899</v>
      </c>
      <c r="M45" s="6">
        <v>13.0049194392311</v>
      </c>
      <c r="N45" s="6">
        <v>1.53028496827572</v>
      </c>
      <c r="O45" s="6">
        <v>29.2055693442775</v>
      </c>
    </row>
    <row r="46" spans="1:15" x14ac:dyDescent="0.25">
      <c r="A46" s="6" t="s">
        <v>34</v>
      </c>
      <c r="B46" s="6" t="s">
        <v>35</v>
      </c>
      <c r="C46" s="6" t="s">
        <v>15</v>
      </c>
      <c r="D46" s="6">
        <v>176.849048587</v>
      </c>
      <c r="E46" s="6">
        <v>1819.12881449</v>
      </c>
      <c r="F46" s="6">
        <v>1308.4425028430001</v>
      </c>
      <c r="G46" s="6">
        <v>243.84315410799999</v>
      </c>
      <c r="H46" s="6">
        <v>97.575045669000005</v>
      </c>
      <c r="I46" s="6">
        <v>314.96299242399999</v>
      </c>
      <c r="J46" s="6">
        <v>4.4649812920922196</v>
      </c>
      <c r="K46" s="6">
        <v>45.9282998099252</v>
      </c>
      <c r="L46" s="6">
        <v>33.0347906514085</v>
      </c>
      <c r="M46" s="6">
        <v>6.1564092653932097</v>
      </c>
      <c r="N46" s="6">
        <v>2.4635176551306301</v>
      </c>
      <c r="O46" s="6">
        <v>7.9520013260502296</v>
      </c>
    </row>
    <row r="47" spans="1:15" x14ac:dyDescent="0.25">
      <c r="A47" s="6" t="s">
        <v>36</v>
      </c>
      <c r="B47" s="6" t="s">
        <v>37</v>
      </c>
      <c r="C47" s="6" t="s">
        <v>15</v>
      </c>
      <c r="D47" s="6">
        <v>135.46264582000001</v>
      </c>
      <c r="E47" s="6">
        <v>1156.8618897379999</v>
      </c>
      <c r="F47" s="6">
        <v>1188.217522639</v>
      </c>
      <c r="G47" s="6">
        <v>380.03247328600003</v>
      </c>
      <c r="H47" s="6">
        <v>56.057158325000003</v>
      </c>
      <c r="I47" s="6">
        <v>305.19475130799998</v>
      </c>
      <c r="J47" s="6">
        <v>4.2045295827008404</v>
      </c>
      <c r="K47" s="6">
        <v>35.907020780960401</v>
      </c>
      <c r="L47" s="6">
        <v>36.880246169542801</v>
      </c>
      <c r="M47" s="6">
        <v>11.795560072266399</v>
      </c>
      <c r="N47" s="6">
        <v>1.73991862533671</v>
      </c>
      <c r="O47" s="6">
        <v>9.4727247691928493</v>
      </c>
    </row>
    <row r="48" spans="1:15" x14ac:dyDescent="0.25">
      <c r="A48" s="6" t="s">
        <v>38</v>
      </c>
      <c r="B48" s="6" t="s">
        <v>39</v>
      </c>
      <c r="C48" s="6" t="s">
        <v>15</v>
      </c>
      <c r="D48" s="6">
        <v>173.374723902</v>
      </c>
      <c r="E48" s="6">
        <v>2236.7890697319999</v>
      </c>
      <c r="F48" s="6">
        <v>2645.3437344449999</v>
      </c>
      <c r="G48" s="6">
        <v>1069.6056191560001</v>
      </c>
      <c r="H48" s="6">
        <v>340.64291433800003</v>
      </c>
      <c r="I48" s="6">
        <v>2198.953409145</v>
      </c>
      <c r="J48" s="6">
        <v>2.0009294539870299</v>
      </c>
      <c r="K48" s="6">
        <v>25.814934445189799</v>
      </c>
      <c r="L48" s="6">
        <v>30.530091555692898</v>
      </c>
      <c r="M48" s="6">
        <v>12.3443910355066</v>
      </c>
      <c r="N48" s="6">
        <v>3.9313829908456599</v>
      </c>
      <c r="O48" s="6">
        <v>25.378270518778098</v>
      </c>
    </row>
    <row r="49" spans="1:15" x14ac:dyDescent="0.25">
      <c r="A49" s="6" t="s">
        <v>40</v>
      </c>
      <c r="B49" s="6" t="s">
        <v>41</v>
      </c>
      <c r="C49" s="6" t="s">
        <v>15</v>
      </c>
      <c r="D49" s="6">
        <v>265.772459115</v>
      </c>
      <c r="E49" s="6">
        <v>3182.6579446979999</v>
      </c>
      <c r="F49" s="6">
        <v>2243.5090535909999</v>
      </c>
      <c r="G49" s="6">
        <v>248.41459587099999</v>
      </c>
      <c r="H49" s="6">
        <v>58.464160219999997</v>
      </c>
      <c r="I49" s="6">
        <v>175.26590196999999</v>
      </c>
      <c r="J49" s="6">
        <v>4.3046459060913396</v>
      </c>
      <c r="K49" s="6">
        <v>51.548665116595998</v>
      </c>
      <c r="L49" s="6">
        <v>36.337520053725903</v>
      </c>
      <c r="M49" s="6">
        <v>4.0235052070114303</v>
      </c>
      <c r="N49" s="6">
        <v>0.94692846949651199</v>
      </c>
      <c r="O49" s="6">
        <v>2.8387352470788301</v>
      </c>
    </row>
    <row r="50" spans="1:15" x14ac:dyDescent="0.25">
      <c r="A50" s="6" t="s">
        <v>42</v>
      </c>
      <c r="B50" s="6" t="s">
        <v>43</v>
      </c>
      <c r="C50" s="6" t="s">
        <v>15</v>
      </c>
      <c r="D50" s="6">
        <v>1771.8917636000001</v>
      </c>
      <c r="E50" s="6">
        <v>16609.445067280001</v>
      </c>
      <c r="F50" s="6">
        <v>19883.730407809999</v>
      </c>
      <c r="G50" s="6">
        <v>5063.2981025600002</v>
      </c>
      <c r="H50" s="6">
        <v>661.47282508000001</v>
      </c>
      <c r="I50" s="6">
        <v>5386.9497995199999</v>
      </c>
      <c r="J50" s="6">
        <v>3.58851159946953</v>
      </c>
      <c r="K50" s="6">
        <v>33.638164310662397</v>
      </c>
      <c r="L50" s="6">
        <v>40.2693881618261</v>
      </c>
      <c r="M50" s="6">
        <v>10.2544096348711</v>
      </c>
      <c r="N50" s="6">
        <v>1.3396432865124599</v>
      </c>
      <c r="O50" s="6">
        <v>10.909883006658401</v>
      </c>
    </row>
    <row r="51" spans="1:15" x14ac:dyDescent="0.25">
      <c r="A51" s="6" t="s">
        <v>44</v>
      </c>
      <c r="B51" s="6" t="s">
        <v>45</v>
      </c>
      <c r="C51" s="6" t="s">
        <v>15</v>
      </c>
      <c r="D51" s="6">
        <v>705.27596304999997</v>
      </c>
      <c r="E51" s="6">
        <v>12380.634951800001</v>
      </c>
      <c r="F51" s="6">
        <v>16814.06144297</v>
      </c>
      <c r="G51" s="6">
        <v>3504.8227908399999</v>
      </c>
      <c r="H51" s="6">
        <v>324.56865727000002</v>
      </c>
      <c r="I51" s="6">
        <v>3325.8858060799998</v>
      </c>
      <c r="J51" s="6">
        <v>1.9033091678902401</v>
      </c>
      <c r="K51" s="6">
        <v>33.411284720606197</v>
      </c>
      <c r="L51" s="6">
        <v>45.375652894051399</v>
      </c>
      <c r="M51" s="6">
        <v>9.4583704806674707</v>
      </c>
      <c r="N51" s="6">
        <v>0.87590465768932202</v>
      </c>
      <c r="O51" s="6">
        <v>8.9754780790952893</v>
      </c>
    </row>
    <row r="52" spans="1:15" x14ac:dyDescent="0.25">
      <c r="A52" s="6" t="s">
        <v>46</v>
      </c>
      <c r="B52" s="6" t="s">
        <v>47</v>
      </c>
      <c r="C52" s="6" t="s">
        <v>15</v>
      </c>
      <c r="D52" s="6">
        <v>1929.25085416</v>
      </c>
      <c r="E52" s="6">
        <v>22644.027117739999</v>
      </c>
      <c r="F52" s="6">
        <v>21441.244244009999</v>
      </c>
      <c r="G52" s="6">
        <v>3616.4956121199998</v>
      </c>
      <c r="H52" s="6">
        <v>1031.45205719</v>
      </c>
      <c r="I52" s="6">
        <v>5630.5102776900003</v>
      </c>
      <c r="J52" s="6">
        <v>3.4271606310001901</v>
      </c>
      <c r="K52" s="6">
        <v>40.225312378575303</v>
      </c>
      <c r="L52" s="6">
        <v>38.088664309403697</v>
      </c>
      <c r="M52" s="6">
        <v>6.4244166886421397</v>
      </c>
      <c r="N52" s="6">
        <v>1.83229250646353</v>
      </c>
      <c r="O52" s="6">
        <v>10.0021534859151</v>
      </c>
    </row>
    <row r="53" spans="1:15" x14ac:dyDescent="0.25">
      <c r="A53" s="6" t="s">
        <v>48</v>
      </c>
      <c r="B53" s="6" t="s">
        <v>49</v>
      </c>
      <c r="C53" s="6" t="s">
        <v>15</v>
      </c>
      <c r="D53" s="6">
        <v>105.259387072</v>
      </c>
      <c r="E53" s="6">
        <v>1464.0899970360001</v>
      </c>
      <c r="F53" s="6">
        <v>1551.0525608319999</v>
      </c>
      <c r="G53" s="6">
        <v>340.61388355600002</v>
      </c>
      <c r="H53" s="6">
        <v>58.961878972999997</v>
      </c>
      <c r="I53" s="6">
        <v>255.620274271</v>
      </c>
      <c r="J53" s="6">
        <v>2.7878865170780398</v>
      </c>
      <c r="K53" s="6">
        <v>38.777698370345803</v>
      </c>
      <c r="L53" s="6">
        <v>41.080977591718899</v>
      </c>
      <c r="M53" s="6">
        <v>9.0214552821385592</v>
      </c>
      <c r="N53" s="6">
        <v>1.56165670333967</v>
      </c>
      <c r="O53" s="6">
        <v>6.7703255353790697</v>
      </c>
    </row>
    <row r="54" spans="1:15" x14ac:dyDescent="0.25">
      <c r="A54" s="6" t="s">
        <v>50</v>
      </c>
      <c r="B54" s="6" t="s">
        <v>51</v>
      </c>
      <c r="C54" s="6" t="s">
        <v>15</v>
      </c>
      <c r="D54" s="6">
        <v>45.307835820000001</v>
      </c>
      <c r="E54" s="6">
        <v>619.20708953999997</v>
      </c>
      <c r="F54" s="6">
        <v>587.49160446600001</v>
      </c>
      <c r="G54" s="6">
        <v>167.63899253400001</v>
      </c>
      <c r="H54" s="6">
        <v>33.225746268000002</v>
      </c>
      <c r="I54" s="6">
        <v>240.13152984600001</v>
      </c>
      <c r="J54" s="6">
        <v>2.67618198037467</v>
      </c>
      <c r="K54" s="6">
        <v>36.574487065120401</v>
      </c>
      <c r="L54" s="6">
        <v>34.701159678858197</v>
      </c>
      <c r="M54" s="6">
        <v>9.9018733273862605</v>
      </c>
      <c r="N54" s="6">
        <v>1.96253345227475</v>
      </c>
      <c r="O54" s="6">
        <v>14.183764495985701</v>
      </c>
    </row>
    <row r="55" spans="1:15" x14ac:dyDescent="0.25">
      <c r="A55" s="6" t="s">
        <v>52</v>
      </c>
      <c r="B55" s="6" t="s">
        <v>53</v>
      </c>
      <c r="C55" s="6" t="s">
        <v>15</v>
      </c>
      <c r="D55" s="6">
        <v>1921.9361718499999</v>
      </c>
      <c r="E55" s="6">
        <v>12806.80342496</v>
      </c>
      <c r="F55" s="6">
        <v>19312.244884880001</v>
      </c>
      <c r="G55" s="6">
        <v>4784.8948305000004</v>
      </c>
      <c r="H55" s="6">
        <v>756.00256664000005</v>
      </c>
      <c r="I55" s="6">
        <v>5705.52239362</v>
      </c>
      <c r="J55" s="6">
        <v>4.24386471851553</v>
      </c>
      <c r="K55" s="6">
        <v>28.278952240040098</v>
      </c>
      <c r="L55" s="6">
        <v>42.643744315079601</v>
      </c>
      <c r="M55" s="6">
        <v>10.5656195301324</v>
      </c>
      <c r="N55" s="6">
        <v>1.66934400146202</v>
      </c>
      <c r="O55" s="6">
        <v>12.598475194770399</v>
      </c>
    </row>
    <row r="56" spans="1:15" x14ac:dyDescent="0.25">
      <c r="A56" s="6" t="s">
        <v>54</v>
      </c>
      <c r="B56" s="6" t="s">
        <v>55</v>
      </c>
      <c r="C56" s="6" t="s">
        <v>15</v>
      </c>
      <c r="D56" s="6">
        <v>463.72851433400001</v>
      </c>
      <c r="E56" s="6">
        <v>2285.3731146270002</v>
      </c>
      <c r="F56" s="6">
        <v>2381.2592824029998</v>
      </c>
      <c r="G56" s="6">
        <v>625.48021053800005</v>
      </c>
      <c r="H56" s="6">
        <v>99.016326384999999</v>
      </c>
      <c r="I56" s="6">
        <v>529.57507833399995</v>
      </c>
      <c r="J56" s="6">
        <v>7.2634257218696199</v>
      </c>
      <c r="K56" s="6">
        <v>35.796025803354297</v>
      </c>
      <c r="L56" s="6">
        <v>37.297900361135099</v>
      </c>
      <c r="M56" s="6">
        <v>9.7969585852767906</v>
      </c>
      <c r="N56" s="6">
        <v>1.5509025425851699</v>
      </c>
      <c r="O56" s="6">
        <v>8.294786985779</v>
      </c>
    </row>
    <row r="57" spans="1:15" x14ac:dyDescent="0.25">
      <c r="A57" s="6" t="s">
        <v>56</v>
      </c>
      <c r="B57" s="6" t="s">
        <v>57</v>
      </c>
      <c r="C57" s="6" t="s">
        <v>15</v>
      </c>
      <c r="D57" s="6">
        <v>16</v>
      </c>
      <c r="E57" s="6">
        <v>325</v>
      </c>
      <c r="F57" s="6">
        <v>379</v>
      </c>
      <c r="G57" s="6">
        <v>89</v>
      </c>
      <c r="H57" s="6">
        <v>14</v>
      </c>
      <c r="I57" s="6">
        <v>134</v>
      </c>
      <c r="J57" s="6">
        <v>1.6718913270637401</v>
      </c>
      <c r="K57" s="6">
        <v>33.960292580982198</v>
      </c>
      <c r="L57" s="6">
        <v>39.602925809822402</v>
      </c>
      <c r="M57" s="6">
        <v>9.2998955067920601</v>
      </c>
      <c r="N57" s="6">
        <v>1.4629049111807699</v>
      </c>
      <c r="O57" s="6">
        <v>14.002089864158799</v>
      </c>
    </row>
    <row r="58" spans="1:15" x14ac:dyDescent="0.25">
      <c r="A58" s="6" t="s">
        <v>58</v>
      </c>
      <c r="B58" s="6" t="s">
        <v>59</v>
      </c>
      <c r="C58" s="6" t="s">
        <v>15</v>
      </c>
      <c r="D58" s="6">
        <v>100.19563476</v>
      </c>
      <c r="E58" s="6">
        <v>1494.413696591</v>
      </c>
      <c r="F58" s="6">
        <v>1962.8390806909999</v>
      </c>
      <c r="G58" s="6">
        <v>1029.6975433600001</v>
      </c>
      <c r="H58" s="6">
        <v>155.74755119400001</v>
      </c>
      <c r="I58" s="6">
        <v>1282.607432775</v>
      </c>
      <c r="J58" s="6">
        <v>1.6628598313762699</v>
      </c>
      <c r="K58" s="6">
        <v>24.8014847500298</v>
      </c>
      <c r="L58" s="6">
        <v>32.575533560466098</v>
      </c>
      <c r="M58" s="6">
        <v>17.0889948192007</v>
      </c>
      <c r="N58" s="6">
        <v>2.58480668679903</v>
      </c>
      <c r="O58" s="6">
        <v>21.286320352128101</v>
      </c>
    </row>
    <row r="59" spans="1:15" x14ac:dyDescent="0.25">
      <c r="A59" s="6" t="s">
        <v>60</v>
      </c>
      <c r="B59" s="6" t="s">
        <v>61</v>
      </c>
      <c r="C59" s="6" t="s">
        <v>15</v>
      </c>
      <c r="D59" s="6">
        <v>339.45056346500002</v>
      </c>
      <c r="E59" s="6">
        <v>2688.7792064830001</v>
      </c>
      <c r="F59" s="6">
        <v>3228.0100897540001</v>
      </c>
      <c r="G59" s="6">
        <v>953.05280095499995</v>
      </c>
      <c r="H59" s="6">
        <v>108.95869218</v>
      </c>
      <c r="I59" s="6">
        <v>924.84475472400004</v>
      </c>
      <c r="J59" s="6">
        <v>4.1179983714327699</v>
      </c>
      <c r="K59" s="6">
        <v>32.618559475689104</v>
      </c>
      <c r="L59" s="6">
        <v>39.160165642046799</v>
      </c>
      <c r="M59" s="6">
        <v>11.561830512697901</v>
      </c>
      <c r="N59" s="6">
        <v>1.3218175641559899</v>
      </c>
      <c r="O59" s="6">
        <v>11.2196284339774</v>
      </c>
    </row>
    <row r="60" spans="1:15" x14ac:dyDescent="0.25">
      <c r="A60" s="6" t="s">
        <v>62</v>
      </c>
      <c r="B60" s="6" t="s">
        <v>63</v>
      </c>
      <c r="C60" s="6" t="s">
        <v>15</v>
      </c>
      <c r="D60" s="6">
        <v>632.08999510000001</v>
      </c>
      <c r="E60" s="6">
        <v>11023.766267139999</v>
      </c>
      <c r="F60" s="6">
        <v>18764.463183439999</v>
      </c>
      <c r="G60" s="6">
        <v>4366.7164557599999</v>
      </c>
      <c r="H60" s="6">
        <v>727.77752628999997</v>
      </c>
      <c r="I60" s="6">
        <v>2989.5428872900002</v>
      </c>
      <c r="J60" s="6">
        <v>1.6416064455892001</v>
      </c>
      <c r="K60" s="6">
        <v>28.629919630262201</v>
      </c>
      <c r="L60" s="6">
        <v>48.733351182188798</v>
      </c>
      <c r="M60" s="6">
        <v>11.340837436767099</v>
      </c>
      <c r="N60" s="6">
        <v>1.8901173683719099</v>
      </c>
      <c r="O60" s="6">
        <v>7.7641679368207503</v>
      </c>
    </row>
    <row r="61" spans="1:15" x14ac:dyDescent="0.25">
      <c r="A61" s="6" t="s">
        <v>64</v>
      </c>
      <c r="B61" s="6" t="s">
        <v>65</v>
      </c>
      <c r="C61" s="6" t="s">
        <v>15</v>
      </c>
      <c r="D61" s="6">
        <v>188.80034127299999</v>
      </c>
      <c r="E61" s="6">
        <v>861.19453913999996</v>
      </c>
      <c r="F61" s="6">
        <v>342.26962452999999</v>
      </c>
      <c r="G61" s="6">
        <v>100.47269623299999</v>
      </c>
      <c r="H61" s="6">
        <v>18.769624571000001</v>
      </c>
      <c r="I61" s="6">
        <v>113.721842989</v>
      </c>
      <c r="J61" s="6">
        <v>11.616847826087</v>
      </c>
      <c r="K61" s="6">
        <v>52.989130434782602</v>
      </c>
      <c r="L61" s="6">
        <v>21.059782608695699</v>
      </c>
      <c r="M61" s="6">
        <v>6.1820652173913002</v>
      </c>
      <c r="N61" s="6">
        <v>1.1548913043478299</v>
      </c>
      <c r="O61" s="6">
        <v>6.9972826086956497</v>
      </c>
    </row>
    <row r="62" spans="1:15" x14ac:dyDescent="0.25">
      <c r="A62" s="6" t="s">
        <v>66</v>
      </c>
      <c r="B62" s="6" t="s">
        <v>67</v>
      </c>
      <c r="C62" s="6" t="s">
        <v>15</v>
      </c>
      <c r="D62" s="6">
        <v>1605.91042141</v>
      </c>
      <c r="E62" s="6">
        <v>16280.270695699999</v>
      </c>
      <c r="F62" s="6">
        <v>22209.556685259999</v>
      </c>
      <c r="G62" s="6">
        <v>4555.69532359</v>
      </c>
      <c r="H62" s="6">
        <v>505.65284200000002</v>
      </c>
      <c r="I62" s="6">
        <v>3143.2268182399998</v>
      </c>
      <c r="J62" s="6">
        <v>3.3248447655370601</v>
      </c>
      <c r="K62" s="6">
        <v>33.706346308282001</v>
      </c>
      <c r="L62" s="6">
        <v>45.982221240615999</v>
      </c>
      <c r="M62" s="6">
        <v>9.4320203344348101</v>
      </c>
      <c r="N62" s="6">
        <v>1.0468935144131599</v>
      </c>
      <c r="O62" s="6">
        <v>6.50767383671697</v>
      </c>
    </row>
    <row r="63" spans="1:15" x14ac:dyDescent="0.25">
      <c r="A63" s="6" t="s">
        <v>68</v>
      </c>
      <c r="B63" s="6" t="s">
        <v>69</v>
      </c>
      <c r="C63" s="6" t="s">
        <v>15</v>
      </c>
      <c r="D63" s="6">
        <v>131.67626028399999</v>
      </c>
      <c r="E63" s="6">
        <v>845.33733730599999</v>
      </c>
      <c r="F63" s="6">
        <v>977.83259849900003</v>
      </c>
      <c r="G63" s="6">
        <v>265.30340830099999</v>
      </c>
      <c r="H63" s="6">
        <v>25.299034194000001</v>
      </c>
      <c r="I63" s="6">
        <v>179.82129530899999</v>
      </c>
      <c r="J63" s="6">
        <v>5.4293445213595497</v>
      </c>
      <c r="K63" s="6">
        <v>34.855391785156002</v>
      </c>
      <c r="L63" s="6">
        <v>40.3185057808967</v>
      </c>
      <c r="M63" s="6">
        <v>10.9391290673834</v>
      </c>
      <c r="N63" s="6">
        <v>1.04314302669767</v>
      </c>
      <c r="O63" s="6">
        <v>7.4144858185065603</v>
      </c>
    </row>
    <row r="64" spans="1:15" x14ac:dyDescent="0.25">
      <c r="A64" s="6" t="s">
        <v>70</v>
      </c>
      <c r="B64" s="6" t="s">
        <v>71</v>
      </c>
      <c r="C64" s="6" t="s">
        <v>15</v>
      </c>
      <c r="D64" s="6">
        <v>385.07074830099998</v>
      </c>
      <c r="E64" s="6">
        <v>2278.336758762</v>
      </c>
      <c r="F64" s="6">
        <v>2234.169738646</v>
      </c>
      <c r="G64" s="6">
        <v>402.61632286999998</v>
      </c>
      <c r="H64" s="6">
        <v>72.667472576999998</v>
      </c>
      <c r="I64" s="6">
        <v>572.90112024500002</v>
      </c>
      <c r="J64" s="6">
        <v>6.47639003794706</v>
      </c>
      <c r="K64" s="6">
        <v>38.318666251950397</v>
      </c>
      <c r="L64" s="6">
        <v>37.575834316917302</v>
      </c>
      <c r="M64" s="6">
        <v>6.7714838222713496</v>
      </c>
      <c r="N64" s="6">
        <v>1.2221725424664001</v>
      </c>
      <c r="O64" s="6">
        <v>9.6354530284475306</v>
      </c>
    </row>
    <row r="65" spans="1:15" x14ac:dyDescent="0.25">
      <c r="A65" s="6" t="s">
        <v>72</v>
      </c>
      <c r="B65" s="6" t="s">
        <v>73</v>
      </c>
      <c r="C65" s="6" t="s">
        <v>15</v>
      </c>
      <c r="D65" s="6">
        <v>141.679932256</v>
      </c>
      <c r="E65" s="6">
        <v>697.59356475200002</v>
      </c>
      <c r="F65" s="6">
        <v>473.06689244799998</v>
      </c>
      <c r="G65" s="6">
        <v>87.649449615999998</v>
      </c>
      <c r="H65" s="6">
        <v>22.812870448000002</v>
      </c>
      <c r="I65" s="6">
        <v>174.09822184000001</v>
      </c>
      <c r="J65" s="6">
        <v>8.8721804511278197</v>
      </c>
      <c r="K65" s="6">
        <v>43.684210526315802</v>
      </c>
      <c r="L65" s="6">
        <v>29.6240601503759</v>
      </c>
      <c r="M65" s="6">
        <v>5.4887218045112798</v>
      </c>
      <c r="N65" s="6">
        <v>1.4285714285714299</v>
      </c>
      <c r="O65" s="6">
        <v>10.902255639097699</v>
      </c>
    </row>
    <row r="66" spans="1:15" x14ac:dyDescent="0.25">
      <c r="A66" s="6" t="s">
        <v>74</v>
      </c>
      <c r="B66" s="6" t="s">
        <v>75</v>
      </c>
      <c r="C66" s="6" t="s">
        <v>15</v>
      </c>
      <c r="D66" s="6">
        <v>51.723169488000003</v>
      </c>
      <c r="E66" s="6">
        <v>556.02407199599998</v>
      </c>
      <c r="F66" s="6">
        <v>532.31761931400001</v>
      </c>
      <c r="G66" s="6">
        <v>106.679037069</v>
      </c>
      <c r="H66" s="6">
        <v>19.396188557999999</v>
      </c>
      <c r="I66" s="6">
        <v>145.47141418499999</v>
      </c>
      <c r="J66" s="6">
        <v>3.66412213740458</v>
      </c>
      <c r="K66" s="6">
        <v>39.389312977099202</v>
      </c>
      <c r="L66" s="6">
        <v>37.709923664122101</v>
      </c>
      <c r="M66" s="6">
        <v>7.5572519083969496</v>
      </c>
      <c r="N66" s="6">
        <v>1.3740458015267201</v>
      </c>
      <c r="O66" s="6">
        <v>10.305343511450401</v>
      </c>
    </row>
    <row r="67" spans="1:15" x14ac:dyDescent="0.25">
      <c r="A67" s="6" t="s">
        <v>76</v>
      </c>
      <c r="B67" s="6" t="s">
        <v>77</v>
      </c>
      <c r="C67" s="6" t="s">
        <v>15</v>
      </c>
      <c r="D67" s="6">
        <v>304.404341574</v>
      </c>
      <c r="E67" s="6">
        <v>3002.4330278550001</v>
      </c>
      <c r="F67" s="6">
        <v>4109.8300233190002</v>
      </c>
      <c r="G67" s="6">
        <v>1112.068661858</v>
      </c>
      <c r="H67" s="6">
        <v>166.25798865300001</v>
      </c>
      <c r="I67" s="6">
        <v>909.86196893099998</v>
      </c>
      <c r="J67" s="6">
        <v>3.1692754288837399</v>
      </c>
      <c r="K67" s="6">
        <v>31.259531887250201</v>
      </c>
      <c r="L67" s="6">
        <v>42.789085209637797</v>
      </c>
      <c r="M67" s="6">
        <v>11.5781919109107</v>
      </c>
      <c r="N67" s="6">
        <v>1.73097845966659</v>
      </c>
      <c r="O67" s="6">
        <v>9.4729371036510006</v>
      </c>
    </row>
    <row r="68" spans="1:15" x14ac:dyDescent="0.25">
      <c r="A68" s="6" t="s">
        <v>78</v>
      </c>
      <c r="B68" s="6" t="s">
        <v>79</v>
      </c>
      <c r="C68" s="6" t="s">
        <v>15</v>
      </c>
      <c r="D68" s="6">
        <v>11703.125514060001</v>
      </c>
      <c r="E68" s="6">
        <v>95998.693682500001</v>
      </c>
      <c r="F68" s="6">
        <v>102268.99024378</v>
      </c>
      <c r="G68" s="6">
        <v>17288.122729089999</v>
      </c>
      <c r="H68" s="6">
        <v>3028.5635302000001</v>
      </c>
      <c r="I68" s="6">
        <v>7720.6274783899999</v>
      </c>
      <c r="J68" s="6">
        <v>4.9171118018129798</v>
      </c>
      <c r="K68" s="6">
        <v>40.3342089339938</v>
      </c>
      <c r="L68" s="6">
        <v>42.968697403360103</v>
      </c>
      <c r="M68" s="6">
        <v>7.2636691967690599</v>
      </c>
      <c r="N68" s="6">
        <v>1.2724622545486699</v>
      </c>
      <c r="O68" s="6">
        <v>3.2438504095153502</v>
      </c>
    </row>
    <row r="69" spans="1:15" x14ac:dyDescent="0.25">
      <c r="A69" s="6" t="s">
        <v>80</v>
      </c>
      <c r="B69" s="6" t="s">
        <v>81</v>
      </c>
      <c r="C69" s="6" t="s">
        <v>15</v>
      </c>
      <c r="D69" s="6">
        <v>169.10265587000001</v>
      </c>
      <c r="E69" s="6">
        <v>2000.093105018</v>
      </c>
      <c r="F69" s="6">
        <v>2852.5331992209999</v>
      </c>
      <c r="G69" s="6">
        <v>915.18676920200005</v>
      </c>
      <c r="H69" s="6">
        <v>215.926005205</v>
      </c>
      <c r="I69" s="6">
        <v>974.16363743299996</v>
      </c>
      <c r="J69" s="6">
        <v>2.3727027979460602</v>
      </c>
      <c r="K69" s="6">
        <v>28.0635835198065</v>
      </c>
      <c r="L69" s="6">
        <v>40.024288608623898</v>
      </c>
      <c r="M69" s="6">
        <v>12.8411123808614</v>
      </c>
      <c r="N69" s="6">
        <v>3.0296877010203702</v>
      </c>
      <c r="O69" s="6">
        <v>13.668624991741799</v>
      </c>
    </row>
    <row r="70" spans="1:15" x14ac:dyDescent="0.25">
      <c r="A70" s="6" t="s">
        <v>82</v>
      </c>
      <c r="B70" s="6" t="s">
        <v>83</v>
      </c>
      <c r="C70" s="6" t="s">
        <v>15</v>
      </c>
      <c r="D70" s="6">
        <v>118.284330856</v>
      </c>
      <c r="E70" s="6">
        <v>1413.2018505619999</v>
      </c>
      <c r="F70" s="6">
        <v>1066.016469999</v>
      </c>
      <c r="G70" s="6">
        <v>259.68590934700001</v>
      </c>
      <c r="H70" s="6">
        <v>44.469661203000001</v>
      </c>
      <c r="I70" s="6">
        <v>226.10961191000001</v>
      </c>
      <c r="J70" s="6">
        <v>3.7817490663743301</v>
      </c>
      <c r="K70" s="6">
        <v>45.182440821071999</v>
      </c>
      <c r="L70" s="6">
        <v>34.082340078215701</v>
      </c>
      <c r="M70" s="6">
        <v>8.3025954335334493</v>
      </c>
      <c r="N70" s="6">
        <v>1.42176988718111</v>
      </c>
      <c r="O70" s="6">
        <v>7.2291047136234399</v>
      </c>
    </row>
    <row r="71" spans="1:15" x14ac:dyDescent="0.25">
      <c r="A71" s="6" t="s">
        <v>84</v>
      </c>
      <c r="B71" s="6" t="s">
        <v>85</v>
      </c>
      <c r="C71" s="6" t="s">
        <v>15</v>
      </c>
      <c r="D71" s="6">
        <v>45.569818425999998</v>
      </c>
      <c r="E71" s="6">
        <v>365.67000639399998</v>
      </c>
      <c r="F71" s="6">
        <v>177.83343776000001</v>
      </c>
      <c r="G71" s="6">
        <v>30.009392622</v>
      </c>
      <c r="H71" s="6">
        <v>2.2229179719999999</v>
      </c>
      <c r="I71" s="6">
        <v>40.012523496</v>
      </c>
      <c r="J71" s="6">
        <v>6.8907563025210097</v>
      </c>
      <c r="K71" s="6">
        <v>55.294117647058798</v>
      </c>
      <c r="L71" s="6">
        <v>26.890756302521002</v>
      </c>
      <c r="M71" s="6">
        <v>4.53781512605042</v>
      </c>
      <c r="N71" s="6">
        <v>0.33613445378151302</v>
      </c>
      <c r="O71" s="6">
        <v>6.0504201680672303</v>
      </c>
    </row>
    <row r="72" spans="1:15" x14ac:dyDescent="0.25">
      <c r="A72" s="6" t="s">
        <v>86</v>
      </c>
      <c r="B72" s="6" t="s">
        <v>87</v>
      </c>
      <c r="C72" s="6" t="s">
        <v>15</v>
      </c>
      <c r="D72" s="6">
        <v>67.039786323000001</v>
      </c>
      <c r="E72" s="6">
        <v>750.33636229199999</v>
      </c>
      <c r="F72" s="6">
        <v>933.61779183099998</v>
      </c>
      <c r="G72" s="6">
        <v>296.47317071200001</v>
      </c>
      <c r="H72" s="6">
        <v>61.575362638999998</v>
      </c>
      <c r="I72" s="6">
        <v>620.81552945399994</v>
      </c>
      <c r="J72" s="6">
        <v>2.4557975632125202</v>
      </c>
      <c r="K72" s="6">
        <v>27.486278092062701</v>
      </c>
      <c r="L72" s="6">
        <v>34.200232785703498</v>
      </c>
      <c r="M72" s="6">
        <v>10.8603879893727</v>
      </c>
      <c r="N72" s="6">
        <v>2.2556251118435302</v>
      </c>
      <c r="O72" s="6">
        <v>22.741678457805101</v>
      </c>
    </row>
    <row r="73" spans="1:15" x14ac:dyDescent="0.25">
      <c r="A73" s="6" t="s">
        <v>88</v>
      </c>
      <c r="B73" s="6" t="s">
        <v>89</v>
      </c>
      <c r="C73" s="6" t="s">
        <v>15</v>
      </c>
      <c r="D73" s="6">
        <v>13.267508607</v>
      </c>
      <c r="E73" s="6">
        <v>222.599311073</v>
      </c>
      <c r="F73" s="6">
        <v>181.32261762900001</v>
      </c>
      <c r="G73" s="6">
        <v>16.215843852999999</v>
      </c>
      <c r="H73" s="6">
        <v>4.4225028689999997</v>
      </c>
      <c r="I73" s="6">
        <v>19.164179098999998</v>
      </c>
      <c r="J73" s="6">
        <v>2.9032258064516099</v>
      </c>
      <c r="K73" s="6">
        <v>48.709677419354797</v>
      </c>
      <c r="L73" s="6">
        <v>39.677419354838698</v>
      </c>
      <c r="M73" s="6">
        <v>3.54838709677419</v>
      </c>
      <c r="N73" s="6">
        <v>0.967741935483871</v>
      </c>
      <c r="O73" s="6">
        <v>4.1935483870967696</v>
      </c>
    </row>
    <row r="74" spans="1:15" x14ac:dyDescent="0.25">
      <c r="A74" s="6" t="s">
        <v>90</v>
      </c>
      <c r="B74" s="6" t="s">
        <v>91</v>
      </c>
      <c r="C74" s="6" t="s">
        <v>15</v>
      </c>
      <c r="D74" s="6">
        <v>59.239474938999997</v>
      </c>
      <c r="E74" s="6">
        <v>880.92429798700005</v>
      </c>
      <c r="F74" s="6">
        <v>1373.5480344800001</v>
      </c>
      <c r="G74" s="6">
        <v>428.67076448500001</v>
      </c>
      <c r="H74" s="6">
        <v>102.04887412799999</v>
      </c>
      <c r="I74" s="6">
        <v>889.48130627800003</v>
      </c>
      <c r="J74" s="6">
        <v>1.5865254190140801</v>
      </c>
      <c r="K74" s="6">
        <v>23.592524957769299</v>
      </c>
      <c r="L74" s="6">
        <v>36.785756004476298</v>
      </c>
      <c r="M74" s="6">
        <v>11.4804708337465</v>
      </c>
      <c r="N74" s="6">
        <v>2.7330278155327101</v>
      </c>
      <c r="O74" s="6">
        <v>23.821694969461099</v>
      </c>
    </row>
    <row r="75" spans="1:15" x14ac:dyDescent="0.25">
      <c r="A75" s="6" t="s">
        <v>92</v>
      </c>
      <c r="B75" s="6" t="s">
        <v>93</v>
      </c>
      <c r="C75" s="6" t="s">
        <v>15</v>
      </c>
      <c r="D75" s="6">
        <v>144.06915842699999</v>
      </c>
      <c r="E75" s="6">
        <v>1706.0867325310001</v>
      </c>
      <c r="F75" s="6">
        <v>2389.9724247969998</v>
      </c>
      <c r="G75" s="6">
        <v>686.47212120799998</v>
      </c>
      <c r="H75" s="6">
        <v>92.459178487000003</v>
      </c>
      <c r="I75" s="6">
        <v>408.50762431599998</v>
      </c>
      <c r="J75" s="6">
        <v>2.65439656595044</v>
      </c>
      <c r="K75" s="6">
        <v>31.433728172560699</v>
      </c>
      <c r="L75" s="6">
        <v>44.033953320494298</v>
      </c>
      <c r="M75" s="6">
        <v>12.6478787066597</v>
      </c>
      <c r="N75" s="6">
        <v>1.7035105122159</v>
      </c>
      <c r="O75" s="6">
        <v>7.5265327221190201</v>
      </c>
    </row>
    <row r="76" spans="1:15" x14ac:dyDescent="0.25">
      <c r="A76" s="6" t="s">
        <v>94</v>
      </c>
      <c r="B76" s="6" t="s">
        <v>95</v>
      </c>
      <c r="C76" s="6" t="s">
        <v>15</v>
      </c>
      <c r="D76" s="6">
        <v>430.993725837</v>
      </c>
      <c r="E76" s="6">
        <v>5498.9062333920001</v>
      </c>
      <c r="F76" s="6">
        <v>3967.0979718190001</v>
      </c>
      <c r="G76" s="6">
        <v>692.10669519199996</v>
      </c>
      <c r="H76" s="6">
        <v>168.89014548500001</v>
      </c>
      <c r="I76" s="6">
        <v>1420.5652026539999</v>
      </c>
      <c r="J76" s="6">
        <v>3.5389547429557799</v>
      </c>
      <c r="K76" s="6">
        <v>45.152351714492397</v>
      </c>
      <c r="L76" s="6">
        <v>32.5744421357278</v>
      </c>
      <c r="M76" s="6">
        <v>5.68299287147281</v>
      </c>
      <c r="N76" s="6">
        <v>1.38678255754627</v>
      </c>
      <c r="O76" s="6">
        <v>11.6644759778049</v>
      </c>
    </row>
    <row r="77" spans="1:15" x14ac:dyDescent="0.25">
      <c r="A77" s="6" t="s">
        <v>96</v>
      </c>
      <c r="B77" s="6" t="s">
        <v>97</v>
      </c>
      <c r="C77" s="6" t="s">
        <v>15</v>
      </c>
      <c r="D77" s="6">
        <v>380.47193052900002</v>
      </c>
      <c r="E77" s="6">
        <v>2811.6162384989998</v>
      </c>
      <c r="F77" s="6">
        <v>3107.3564555040002</v>
      </c>
      <c r="G77" s="6">
        <v>810.76075231899995</v>
      </c>
      <c r="H77" s="6">
        <v>130.96269468</v>
      </c>
      <c r="I77" s="6">
        <v>969.12755500599997</v>
      </c>
      <c r="J77" s="6">
        <v>4.6340832027930103</v>
      </c>
      <c r="K77" s="6">
        <v>34.245006104425798</v>
      </c>
      <c r="L77" s="6">
        <v>37.847071492292201</v>
      </c>
      <c r="M77" s="6">
        <v>9.8749276420509204</v>
      </c>
      <c r="N77" s="6">
        <v>1.5951032780927801</v>
      </c>
      <c r="O77" s="6">
        <v>11.803808280345301</v>
      </c>
    </row>
    <row r="78" spans="1:15" x14ac:dyDescent="0.25">
      <c r="A78" s="6" t="s">
        <v>98</v>
      </c>
      <c r="B78" s="6" t="s">
        <v>99</v>
      </c>
      <c r="C78" s="6" t="s">
        <v>15</v>
      </c>
      <c r="D78" s="6">
        <v>850.43413472999998</v>
      </c>
      <c r="E78" s="6">
        <v>12217.831999780001</v>
      </c>
      <c r="F78" s="6">
        <v>18673.161937519999</v>
      </c>
      <c r="G78" s="6">
        <v>5905.3504086499997</v>
      </c>
      <c r="H78" s="6">
        <v>940.22915459000001</v>
      </c>
      <c r="I78" s="6">
        <v>5574.0680990199999</v>
      </c>
      <c r="J78" s="6">
        <v>1.92575502428184</v>
      </c>
      <c r="K78" s="6">
        <v>27.6665180741808</v>
      </c>
      <c r="L78" s="6">
        <v>42.284209854563699</v>
      </c>
      <c r="M78" s="6">
        <v>13.3722974598299</v>
      </c>
      <c r="N78" s="6">
        <v>2.1290902428355798</v>
      </c>
      <c r="O78" s="6">
        <v>12.622129344308201</v>
      </c>
    </row>
    <row r="79" spans="1:15" x14ac:dyDescent="0.25">
      <c r="A79" t="s">
        <v>18</v>
      </c>
    </row>
    <row r="80" spans="1:15" x14ac:dyDescent="0.25">
      <c r="A80" t="s">
        <v>19</v>
      </c>
    </row>
    <row r="81" spans="1:15" x14ac:dyDescent="0.25">
      <c r="A81" t="s">
        <v>20</v>
      </c>
    </row>
    <row r="82" spans="1:15" x14ac:dyDescent="0.25">
      <c r="A82" t="s">
        <v>21</v>
      </c>
    </row>
    <row r="83" spans="1:15" x14ac:dyDescent="0.25">
      <c r="A83" t="s">
        <v>22</v>
      </c>
    </row>
    <row r="86" spans="1:15" x14ac:dyDescent="0.25">
      <c r="L86" s="7" t="str">
        <f>HYPERLINK("#'Indice'!A1", "Ir al índice")</f>
        <v>Ir al índice</v>
      </c>
    </row>
    <row r="87" spans="1:15" ht="17.25" x14ac:dyDescent="0.3">
      <c r="A87" s="4" t="s">
        <v>436</v>
      </c>
    </row>
    <row r="88" spans="1:15" x14ac:dyDescent="0.25">
      <c r="A88" s="5" t="s">
        <v>24</v>
      </c>
      <c r="B88" s="5" t="s">
        <v>101</v>
      </c>
      <c r="C88" s="5" t="s">
        <v>11</v>
      </c>
      <c r="D88" s="5" t="s">
        <v>422</v>
      </c>
      <c r="E88" s="5" t="s">
        <v>423</v>
      </c>
      <c r="F88" s="5" t="s">
        <v>424</v>
      </c>
      <c r="G88" s="5" t="s">
        <v>425</v>
      </c>
      <c r="H88" s="5" t="s">
        <v>426</v>
      </c>
      <c r="I88" s="5" t="s">
        <v>427</v>
      </c>
      <c r="J88" s="5" t="s">
        <v>428</v>
      </c>
      <c r="K88" s="5" t="s">
        <v>429</v>
      </c>
      <c r="L88" s="5" t="s">
        <v>430</v>
      </c>
      <c r="M88" s="5" t="s">
        <v>431</v>
      </c>
      <c r="N88" s="5" t="s">
        <v>432</v>
      </c>
      <c r="O88" s="5" t="s">
        <v>433</v>
      </c>
    </row>
    <row r="89" spans="1:15" x14ac:dyDescent="0.25">
      <c r="A89" s="6" t="s">
        <v>102</v>
      </c>
      <c r="B89" s="6" t="s">
        <v>103</v>
      </c>
      <c r="C89" s="6" t="s">
        <v>15</v>
      </c>
      <c r="D89" s="6">
        <v>2705.3964995330002</v>
      </c>
      <c r="E89" s="6">
        <v>24563.284470473001</v>
      </c>
      <c r="F89" s="6">
        <v>57194.852529459</v>
      </c>
      <c r="G89" s="6">
        <v>29072.825744431</v>
      </c>
      <c r="H89" s="6">
        <v>8532.6216758899991</v>
      </c>
      <c r="I89" s="6">
        <v>156155.73797662399</v>
      </c>
      <c r="J89" s="6">
        <v>0.97237819495840205</v>
      </c>
      <c r="K89" s="6">
        <v>8.8285773341435299</v>
      </c>
      <c r="L89" s="6">
        <v>20.557070829768399</v>
      </c>
      <c r="M89" s="6">
        <v>10.449404301583799</v>
      </c>
      <c r="N89" s="6">
        <v>3.06680934380489</v>
      </c>
      <c r="O89" s="6">
        <v>56.125759995740999</v>
      </c>
    </row>
    <row r="90" spans="1:15" x14ac:dyDescent="0.25">
      <c r="A90" s="6" t="s">
        <v>104</v>
      </c>
      <c r="B90" s="6" t="s">
        <v>105</v>
      </c>
      <c r="C90" s="6" t="s">
        <v>15</v>
      </c>
      <c r="D90" s="6">
        <v>827.56491532200005</v>
      </c>
      <c r="E90" s="6">
        <v>5141.1753393939998</v>
      </c>
      <c r="F90" s="6">
        <v>11493.39209517</v>
      </c>
      <c r="G90" s="6">
        <v>3598.6708759620001</v>
      </c>
      <c r="H90" s="6">
        <v>2134.1609449829998</v>
      </c>
      <c r="I90" s="6">
        <v>59477.357011915999</v>
      </c>
      <c r="J90" s="6">
        <v>1.0010181200702799</v>
      </c>
      <c r="K90" s="6">
        <v>6.2187383465736303</v>
      </c>
      <c r="L90" s="6">
        <v>13.902345949334</v>
      </c>
      <c r="M90" s="6">
        <v>4.3529331516011798</v>
      </c>
      <c r="N90" s="6">
        <v>2.5814697282606098</v>
      </c>
      <c r="O90" s="6">
        <v>71.943494704160301</v>
      </c>
    </row>
    <row r="91" spans="1:15" x14ac:dyDescent="0.25">
      <c r="A91" s="6" t="s">
        <v>106</v>
      </c>
      <c r="B91" s="6" t="s">
        <v>107</v>
      </c>
      <c r="C91" s="6" t="s">
        <v>15</v>
      </c>
      <c r="D91" s="6">
        <v>1210.727245759</v>
      </c>
      <c r="E91" s="6">
        <v>12105.380727622</v>
      </c>
      <c r="F91" s="6">
        <v>16272.830837567</v>
      </c>
      <c r="G91" s="6">
        <v>4009.6944083580001</v>
      </c>
      <c r="H91" s="6">
        <v>1448.6792519549999</v>
      </c>
      <c r="I91" s="6">
        <v>10895.871263719</v>
      </c>
      <c r="J91" s="6">
        <v>2.6352706698408102</v>
      </c>
      <c r="K91" s="6">
        <v>26.348589156230499</v>
      </c>
      <c r="L91" s="6">
        <v>35.419467077936197</v>
      </c>
      <c r="M91" s="6">
        <v>8.7275066340365903</v>
      </c>
      <c r="N91" s="6">
        <v>3.15319734982147</v>
      </c>
      <c r="O91" s="6">
        <v>23.715969112134399</v>
      </c>
    </row>
    <row r="92" spans="1:15" x14ac:dyDescent="0.25">
      <c r="A92" s="6" t="s">
        <v>108</v>
      </c>
      <c r="B92" s="6" t="s">
        <v>109</v>
      </c>
      <c r="C92" s="6" t="s">
        <v>15</v>
      </c>
      <c r="D92" s="6">
        <v>6971.6473992589999</v>
      </c>
      <c r="E92" s="6">
        <v>53058.040259686</v>
      </c>
      <c r="F92" s="6">
        <v>75859.393684327995</v>
      </c>
      <c r="G92" s="6">
        <v>14925.909570510999</v>
      </c>
      <c r="H92" s="6">
        <v>2904.3248782000001</v>
      </c>
      <c r="I92" s="6">
        <v>10141.492511871</v>
      </c>
      <c r="J92" s="6">
        <v>4.2546155309640197</v>
      </c>
      <c r="K92" s="6">
        <v>32.379945399328101</v>
      </c>
      <c r="L92" s="6">
        <v>46.295019821736901</v>
      </c>
      <c r="M92" s="6">
        <v>9.1088953636998795</v>
      </c>
      <c r="N92" s="6">
        <v>1.77243412153464</v>
      </c>
      <c r="O92" s="6">
        <v>6.1890897627364003</v>
      </c>
    </row>
    <row r="93" spans="1:15" x14ac:dyDescent="0.25">
      <c r="A93" s="6" t="s">
        <v>110</v>
      </c>
      <c r="B93" s="6" t="s">
        <v>111</v>
      </c>
      <c r="C93" s="6" t="s">
        <v>15</v>
      </c>
      <c r="D93" s="6">
        <v>6625.9918732349997</v>
      </c>
      <c r="E93" s="6">
        <v>54324.051267231</v>
      </c>
      <c r="F93" s="6">
        <v>64916.155555308003</v>
      </c>
      <c r="G93" s="6">
        <v>8745.7938748220004</v>
      </c>
      <c r="H93" s="6">
        <v>1039.961012755</v>
      </c>
      <c r="I93" s="6">
        <v>4047.3310600750001</v>
      </c>
      <c r="J93" s="6">
        <v>4.7430392289748999</v>
      </c>
      <c r="K93" s="6">
        <v>38.8864205037913</v>
      </c>
      <c r="L93" s="6">
        <v>46.468495326230602</v>
      </c>
      <c r="M93" s="6">
        <v>6.2604428484692098</v>
      </c>
      <c r="N93" s="6">
        <v>0.74442830212727096</v>
      </c>
      <c r="O93" s="6">
        <v>2.8971737904067099</v>
      </c>
    </row>
    <row r="94" spans="1:15" x14ac:dyDescent="0.25">
      <c r="A94" s="6" t="s">
        <v>112</v>
      </c>
      <c r="B94" s="6" t="s">
        <v>113</v>
      </c>
      <c r="C94" s="6" t="s">
        <v>15</v>
      </c>
      <c r="D94" s="6">
        <v>1892.451055195</v>
      </c>
      <c r="E94" s="6">
        <v>18987.186551276001</v>
      </c>
      <c r="F94" s="6">
        <v>33755.365828112001</v>
      </c>
      <c r="G94" s="6">
        <v>11162.770274401</v>
      </c>
      <c r="H94" s="6">
        <v>1984.808395731</v>
      </c>
      <c r="I94" s="6">
        <v>8463.4756283309998</v>
      </c>
      <c r="J94" s="6">
        <v>2.4820313488480701</v>
      </c>
      <c r="K94" s="6">
        <v>24.9025157703947</v>
      </c>
      <c r="L94" s="6">
        <v>44.2716211588235</v>
      </c>
      <c r="M94" s="6">
        <v>14.6404556593395</v>
      </c>
      <c r="N94" s="6">
        <v>2.6031619925586802</v>
      </c>
      <c r="O94" s="6">
        <v>11.1002140700355</v>
      </c>
    </row>
    <row r="95" spans="1:15" x14ac:dyDescent="0.25">
      <c r="A95" s="6" t="s">
        <v>114</v>
      </c>
      <c r="B95" s="6" t="s">
        <v>115</v>
      </c>
      <c r="C95" s="6" t="s">
        <v>15</v>
      </c>
      <c r="D95" s="6">
        <v>9072.6736545139993</v>
      </c>
      <c r="E95" s="6">
        <v>90510.150675527999</v>
      </c>
      <c r="F95" s="6">
        <v>133842.266404633</v>
      </c>
      <c r="G95" s="6">
        <v>24573.253327416998</v>
      </c>
      <c r="H95" s="6">
        <v>3847.8731362620001</v>
      </c>
      <c r="I95" s="6">
        <v>13312.553394855</v>
      </c>
      <c r="J95" s="6">
        <v>3.2972503965453899</v>
      </c>
      <c r="K95" s="6">
        <v>32.893790912206498</v>
      </c>
      <c r="L95" s="6">
        <v>48.641831810806998</v>
      </c>
      <c r="M95" s="6">
        <v>8.9305724380291593</v>
      </c>
      <c r="N95" s="6">
        <v>1.3984192210069999</v>
      </c>
      <c r="O95" s="6">
        <v>4.8381352214049897</v>
      </c>
    </row>
    <row r="96" spans="1:15" x14ac:dyDescent="0.25">
      <c r="A96" s="6" t="s">
        <v>116</v>
      </c>
      <c r="B96" s="6" t="s">
        <v>117</v>
      </c>
      <c r="C96" s="6" t="s">
        <v>15</v>
      </c>
      <c r="D96" s="6">
        <v>8659.7935667780002</v>
      </c>
      <c r="E96" s="6">
        <v>101476.148357618</v>
      </c>
      <c r="F96" s="6">
        <v>193584.77311595</v>
      </c>
      <c r="G96" s="6">
        <v>63606.927078234003</v>
      </c>
      <c r="H96" s="6">
        <v>12032.575775568999</v>
      </c>
      <c r="I96" s="6">
        <v>77005.230324539996</v>
      </c>
      <c r="J96" s="6">
        <v>1.89755679370105</v>
      </c>
      <c r="K96" s="6">
        <v>22.235721120804701</v>
      </c>
      <c r="L96" s="6">
        <v>42.418805777597903</v>
      </c>
      <c r="M96" s="6">
        <v>13.937717530218</v>
      </c>
      <c r="N96" s="6">
        <v>2.6366097219969702</v>
      </c>
      <c r="O96" s="6">
        <v>16.8735890556814</v>
      </c>
    </row>
    <row r="97" spans="1:15" x14ac:dyDescent="0.25">
      <c r="A97" s="6" t="s">
        <v>118</v>
      </c>
      <c r="B97" s="6" t="s">
        <v>119</v>
      </c>
      <c r="C97" s="6" t="s">
        <v>15</v>
      </c>
      <c r="D97" s="6">
        <v>2271.3012092459999</v>
      </c>
      <c r="E97" s="6">
        <v>25218.411079046</v>
      </c>
      <c r="F97" s="6">
        <v>55507.784974907998</v>
      </c>
      <c r="G97" s="6">
        <v>28305.258684699998</v>
      </c>
      <c r="H97" s="6">
        <v>7592.1979133229997</v>
      </c>
      <c r="I97" s="6">
        <v>58615.599329629003</v>
      </c>
      <c r="J97" s="6">
        <v>1.27953024111417</v>
      </c>
      <c r="K97" s="6">
        <v>14.2067108832297</v>
      </c>
      <c r="L97" s="6">
        <v>31.270132382060901</v>
      </c>
      <c r="M97" s="6">
        <v>15.9456765673348</v>
      </c>
      <c r="N97" s="6">
        <v>4.27704030935005</v>
      </c>
      <c r="O97" s="6">
        <v>33.020909616910501</v>
      </c>
    </row>
    <row r="98" spans="1:15" x14ac:dyDescent="0.25">
      <c r="A98" s="6" t="s">
        <v>120</v>
      </c>
      <c r="B98" s="6" t="s">
        <v>121</v>
      </c>
      <c r="C98" s="6" t="s">
        <v>15</v>
      </c>
      <c r="D98" s="6">
        <v>5045.2490788200002</v>
      </c>
      <c r="E98" s="6">
        <v>62112.719840379999</v>
      </c>
      <c r="F98" s="6">
        <v>144185.08899086999</v>
      </c>
      <c r="G98" s="6">
        <v>65416.943870809999</v>
      </c>
      <c r="H98" s="6">
        <v>15270.74490842</v>
      </c>
      <c r="I98" s="6">
        <v>92554.390893410004</v>
      </c>
      <c r="J98" s="6">
        <v>1.3118679287846799</v>
      </c>
      <c r="K98" s="6">
        <v>16.150577276799201</v>
      </c>
      <c r="L98" s="6">
        <v>37.491071521156002</v>
      </c>
      <c r="M98" s="6">
        <v>17.009743091473801</v>
      </c>
      <c r="N98" s="6">
        <v>3.97070594157733</v>
      </c>
      <c r="O98" s="6">
        <v>24.066034240209</v>
      </c>
    </row>
    <row r="99" spans="1:15" x14ac:dyDescent="0.25">
      <c r="A99" s="6" t="s">
        <v>122</v>
      </c>
      <c r="B99" s="6" t="s">
        <v>123</v>
      </c>
      <c r="C99" s="6" t="s">
        <v>15</v>
      </c>
      <c r="D99" s="6">
        <v>5954.5103990030002</v>
      </c>
      <c r="E99" s="6">
        <v>89783.272440161003</v>
      </c>
      <c r="F99" s="6">
        <v>171227.56065644001</v>
      </c>
      <c r="G99" s="6">
        <v>73141.021530701997</v>
      </c>
      <c r="H99" s="6">
        <v>18448.081164543</v>
      </c>
      <c r="I99" s="6">
        <v>186951.89113368501</v>
      </c>
      <c r="J99" s="6">
        <v>1.09155659459562</v>
      </c>
      <c r="K99" s="6">
        <v>16.458703831106298</v>
      </c>
      <c r="L99" s="6">
        <v>31.388739037613199</v>
      </c>
      <c r="M99" s="6">
        <v>13.4079141755577</v>
      </c>
      <c r="N99" s="6">
        <v>3.3818271030585301</v>
      </c>
      <c r="O99" s="6">
        <v>34.271259258068497</v>
      </c>
    </row>
    <row r="100" spans="1:15" x14ac:dyDescent="0.25">
      <c r="A100" s="6" t="s">
        <v>124</v>
      </c>
      <c r="B100" s="6" t="s">
        <v>125</v>
      </c>
      <c r="C100" s="6" t="s">
        <v>15</v>
      </c>
      <c r="D100" s="6">
        <v>1397.6881784530001</v>
      </c>
      <c r="E100" s="6">
        <v>8208.1569610410006</v>
      </c>
      <c r="F100" s="6">
        <v>18158.578789478001</v>
      </c>
      <c r="G100" s="6">
        <v>12207.491346377001</v>
      </c>
      <c r="H100" s="6">
        <v>3382.463279518</v>
      </c>
      <c r="I100" s="6">
        <v>28208.520979811001</v>
      </c>
      <c r="J100" s="6">
        <v>1.9530904805998099</v>
      </c>
      <c r="K100" s="6">
        <v>11.4698496209806</v>
      </c>
      <c r="L100" s="6">
        <v>25.374291577828998</v>
      </c>
      <c r="M100" s="6">
        <v>17.058407954056499</v>
      </c>
      <c r="N100" s="6">
        <v>4.7265598536556297</v>
      </c>
      <c r="O100" s="6">
        <v>39.4178005128785</v>
      </c>
    </row>
    <row r="101" spans="1:15" x14ac:dyDescent="0.25">
      <c r="A101" s="6" t="s">
        <v>126</v>
      </c>
      <c r="B101" s="6" t="s">
        <v>127</v>
      </c>
      <c r="C101" s="6" t="s">
        <v>15</v>
      </c>
      <c r="D101" s="6">
        <v>511.79098619299998</v>
      </c>
      <c r="E101" s="6">
        <v>3844.6529919459999</v>
      </c>
      <c r="F101" s="6">
        <v>11382.615106441999</v>
      </c>
      <c r="G101" s="6">
        <v>8062.4530777970003</v>
      </c>
      <c r="H101" s="6">
        <v>3523.1240939879999</v>
      </c>
      <c r="I101" s="6">
        <v>54064.561220941003</v>
      </c>
      <c r="J101" s="6">
        <v>0.62881930533311603</v>
      </c>
      <c r="K101" s="6">
        <v>4.7237878135092402</v>
      </c>
      <c r="L101" s="6">
        <v>13.9854126336799</v>
      </c>
      <c r="M101" s="6">
        <v>9.9060481337771904</v>
      </c>
      <c r="N101" s="6">
        <v>4.3287367404873596</v>
      </c>
      <c r="O101" s="6">
        <v>66.427195373213195</v>
      </c>
    </row>
    <row r="102" spans="1:15" x14ac:dyDescent="0.25">
      <c r="A102" s="6" t="s">
        <v>128</v>
      </c>
      <c r="B102" s="6" t="s">
        <v>129</v>
      </c>
      <c r="C102" s="6" t="s">
        <v>15</v>
      </c>
      <c r="D102" s="6">
        <v>556.58516350399998</v>
      </c>
      <c r="E102" s="6">
        <v>6387.3976086350003</v>
      </c>
      <c r="F102" s="6">
        <v>13404.882958036</v>
      </c>
      <c r="G102" s="6">
        <v>5023.1247968050002</v>
      </c>
      <c r="H102" s="6">
        <v>1244.1973867009999</v>
      </c>
      <c r="I102" s="6">
        <v>8823.587694713</v>
      </c>
      <c r="J102" s="6">
        <v>1.57050984084722</v>
      </c>
      <c r="K102" s="6">
        <v>18.0232450656999</v>
      </c>
      <c r="L102" s="6">
        <v>37.824401334135501</v>
      </c>
      <c r="M102" s="6">
        <v>14.1736924418203</v>
      </c>
      <c r="N102" s="6">
        <v>3.5107372023154402</v>
      </c>
      <c r="O102" s="6">
        <v>24.8974141151817</v>
      </c>
    </row>
    <row r="103" spans="1:15" x14ac:dyDescent="0.25">
      <c r="A103" s="6" t="s">
        <v>130</v>
      </c>
      <c r="B103" s="6" t="s">
        <v>131</v>
      </c>
      <c r="C103" s="6" t="s">
        <v>15</v>
      </c>
      <c r="D103" s="6">
        <v>370.23021610199999</v>
      </c>
      <c r="E103" s="6">
        <v>6311.3979399560003</v>
      </c>
      <c r="F103" s="6">
        <v>16019.222231391999</v>
      </c>
      <c r="G103" s="6">
        <v>6648.3361398380002</v>
      </c>
      <c r="H103" s="6">
        <v>1411.7491793520001</v>
      </c>
      <c r="I103" s="6">
        <v>8571.0079344170008</v>
      </c>
      <c r="J103" s="6">
        <v>0.94129651837376205</v>
      </c>
      <c r="K103" s="6">
        <v>16.046493907226601</v>
      </c>
      <c r="L103" s="6">
        <v>40.728275158693599</v>
      </c>
      <c r="M103" s="6">
        <v>16.903146715836499</v>
      </c>
      <c r="N103" s="6">
        <v>3.5893196436860899</v>
      </c>
      <c r="O103" s="6">
        <v>21.791468056183401</v>
      </c>
    </row>
    <row r="104" spans="1:15" x14ac:dyDescent="0.25">
      <c r="A104" s="6" t="s">
        <v>132</v>
      </c>
      <c r="B104" s="6" t="s">
        <v>133</v>
      </c>
      <c r="C104" s="6" t="s">
        <v>15</v>
      </c>
      <c r="D104" s="6">
        <v>2348.691285764</v>
      </c>
      <c r="E104" s="6">
        <v>23340.411934459</v>
      </c>
      <c r="F104" s="6">
        <v>47868.699771389998</v>
      </c>
      <c r="G104" s="6">
        <v>20930.311693566</v>
      </c>
      <c r="H104" s="6">
        <v>4496.5220483679996</v>
      </c>
      <c r="I104" s="6">
        <v>25228.2999896</v>
      </c>
      <c r="J104" s="6">
        <v>1.8908588330045699</v>
      </c>
      <c r="K104" s="6">
        <v>18.790644960340501</v>
      </c>
      <c r="L104" s="6">
        <v>38.5376121314019</v>
      </c>
      <c r="M104" s="6">
        <v>16.850347673702199</v>
      </c>
      <c r="N104" s="6">
        <v>3.6200110608366902</v>
      </c>
      <c r="O104" s="6">
        <v>20.310525340714101</v>
      </c>
    </row>
    <row r="105" spans="1:15" x14ac:dyDescent="0.25">
      <c r="A105" s="6" t="s">
        <v>134</v>
      </c>
      <c r="B105" s="6" t="s">
        <v>135</v>
      </c>
      <c r="C105" s="6" t="s">
        <v>15</v>
      </c>
      <c r="D105" s="6">
        <v>159.23378073800001</v>
      </c>
      <c r="E105" s="6">
        <v>1145.596640902</v>
      </c>
      <c r="F105" s="6">
        <v>3008.3699716639999</v>
      </c>
      <c r="G105" s="6">
        <v>994.91415566199998</v>
      </c>
      <c r="H105" s="6">
        <v>496.37837735400001</v>
      </c>
      <c r="I105" s="6">
        <v>2687.2943522529999</v>
      </c>
      <c r="J105" s="6">
        <v>1.87515037193393</v>
      </c>
      <c r="K105" s="6">
        <v>13.490642232556199</v>
      </c>
      <c r="L105" s="6">
        <v>35.426817382188801</v>
      </c>
      <c r="M105" s="6">
        <v>11.716192634410801</v>
      </c>
      <c r="N105" s="6">
        <v>5.8453934498158304</v>
      </c>
      <c r="O105" s="6">
        <v>31.645803929094502</v>
      </c>
    </row>
    <row r="106" spans="1:15" x14ac:dyDescent="0.25">
      <c r="A106" s="6" t="s">
        <v>136</v>
      </c>
      <c r="B106" s="6" t="s">
        <v>137</v>
      </c>
      <c r="C106" s="6" t="s">
        <v>15</v>
      </c>
      <c r="D106" s="6">
        <v>3806.70454733</v>
      </c>
      <c r="E106" s="6">
        <v>48614.503446529998</v>
      </c>
      <c r="F106" s="6">
        <v>74510.468303240006</v>
      </c>
      <c r="G106" s="6">
        <v>16489.034689669999</v>
      </c>
      <c r="H106" s="6">
        <v>3021.2809258000002</v>
      </c>
      <c r="I106" s="6">
        <v>13613.578053220001</v>
      </c>
      <c r="J106" s="6">
        <v>2.3783643069364202</v>
      </c>
      <c r="K106" s="6">
        <v>30.373515558952899</v>
      </c>
      <c r="L106" s="6">
        <v>46.552874304321797</v>
      </c>
      <c r="M106" s="6">
        <v>10.302068646029801</v>
      </c>
      <c r="N106" s="6">
        <v>1.8876449763327601</v>
      </c>
      <c r="O106" s="6">
        <v>8.5055322074263007</v>
      </c>
    </row>
    <row r="107" spans="1:15" x14ac:dyDescent="0.25">
      <c r="A107" s="6" t="s">
        <v>138</v>
      </c>
      <c r="B107" s="6" t="s">
        <v>139</v>
      </c>
      <c r="C107" s="6" t="s">
        <v>15</v>
      </c>
      <c r="D107" s="6">
        <v>9186.3416897009993</v>
      </c>
      <c r="E107" s="6">
        <v>86076.935714010993</v>
      </c>
      <c r="F107" s="6">
        <v>104860.334110012</v>
      </c>
      <c r="G107" s="6">
        <v>18945.218766017999</v>
      </c>
      <c r="H107" s="6">
        <v>3817.9398086699998</v>
      </c>
      <c r="I107" s="6">
        <v>9807.1583211649995</v>
      </c>
      <c r="J107" s="6">
        <v>3.9478218243544498</v>
      </c>
      <c r="K107" s="6">
        <v>36.991483319883798</v>
      </c>
      <c r="L107" s="6">
        <v>45.063631366196098</v>
      </c>
      <c r="M107" s="6">
        <v>8.1416902003010208</v>
      </c>
      <c r="N107" s="6">
        <v>1.6407560931069201</v>
      </c>
      <c r="O107" s="6">
        <v>4.2146171961577297</v>
      </c>
    </row>
    <row r="108" spans="1:15" x14ac:dyDescent="0.25">
      <c r="A108" s="6" t="s">
        <v>140</v>
      </c>
      <c r="B108" s="6" t="s">
        <v>141</v>
      </c>
      <c r="C108" s="6" t="s">
        <v>15</v>
      </c>
      <c r="D108" s="6">
        <v>103.15484456199999</v>
      </c>
      <c r="E108" s="6">
        <v>782.72455025099998</v>
      </c>
      <c r="F108" s="6">
        <v>316.18635610799998</v>
      </c>
      <c r="G108" s="6">
        <v>18.265060707</v>
      </c>
      <c r="H108" s="6">
        <v>6.3412843829999996</v>
      </c>
      <c r="I108" s="6">
        <v>21.322369816999998</v>
      </c>
      <c r="J108" s="6">
        <v>8.2656491984970799</v>
      </c>
      <c r="K108" s="6">
        <v>62.718591442766602</v>
      </c>
      <c r="L108" s="6">
        <v>25.335557549786198</v>
      </c>
      <c r="M108" s="6">
        <v>1.46355302103698</v>
      </c>
      <c r="N108" s="6">
        <v>0.50811798903232996</v>
      </c>
      <c r="O108" s="6">
        <v>1.70853079888086</v>
      </c>
    </row>
    <row r="109" spans="1:15" x14ac:dyDescent="0.25">
      <c r="A109" t="s">
        <v>18</v>
      </c>
    </row>
    <row r="110" spans="1:15" x14ac:dyDescent="0.25">
      <c r="A110" t="s">
        <v>19</v>
      </c>
    </row>
    <row r="111" spans="1:15" x14ac:dyDescent="0.25">
      <c r="A111" t="s">
        <v>20</v>
      </c>
    </row>
    <row r="112" spans="1:15" x14ac:dyDescent="0.25">
      <c r="A112" t="s">
        <v>21</v>
      </c>
    </row>
    <row r="113" spans="1:15" x14ac:dyDescent="0.25">
      <c r="A113" t="s">
        <v>22</v>
      </c>
    </row>
    <row r="116" spans="1:15" x14ac:dyDescent="0.25">
      <c r="L116" s="7" t="str">
        <f>HYPERLINK("#'Indice'!A1", "Ir al índice")</f>
        <v>Ir al índice</v>
      </c>
    </row>
    <row r="117" spans="1:15" ht="17.25" x14ac:dyDescent="0.3">
      <c r="A117" s="4" t="s">
        <v>437</v>
      </c>
    </row>
    <row r="118" spans="1:15" x14ac:dyDescent="0.25">
      <c r="A118" s="5" t="s">
        <v>24</v>
      </c>
      <c r="B118" s="5" t="s">
        <v>101</v>
      </c>
      <c r="C118" s="5" t="s">
        <v>11</v>
      </c>
      <c r="D118" s="5" t="s">
        <v>422</v>
      </c>
      <c r="E118" s="5" t="s">
        <v>423</v>
      </c>
      <c r="F118" s="5" t="s">
        <v>424</v>
      </c>
      <c r="G118" s="5" t="s">
        <v>425</v>
      </c>
      <c r="H118" s="5" t="s">
        <v>426</v>
      </c>
      <c r="I118" s="5" t="s">
        <v>427</v>
      </c>
      <c r="J118" s="5" t="s">
        <v>428</v>
      </c>
      <c r="K118" s="5" t="s">
        <v>429</v>
      </c>
      <c r="L118" s="5" t="s">
        <v>430</v>
      </c>
      <c r="M118" s="5" t="s">
        <v>431</v>
      </c>
      <c r="N118" s="5" t="s">
        <v>432</v>
      </c>
      <c r="O118" s="5" t="s">
        <v>433</v>
      </c>
    </row>
    <row r="119" spans="1:15" x14ac:dyDescent="0.25">
      <c r="A119" s="6" t="s">
        <v>102</v>
      </c>
      <c r="B119" s="6" t="s">
        <v>103</v>
      </c>
      <c r="C119" s="6" t="s">
        <v>15</v>
      </c>
      <c r="D119" s="6">
        <v>2667.7590769399999</v>
      </c>
      <c r="E119" s="6">
        <v>24502.196226060001</v>
      </c>
      <c r="F119" s="6">
        <v>57129.319066509997</v>
      </c>
      <c r="G119" s="6">
        <v>29071.70369554</v>
      </c>
      <c r="H119" s="6">
        <v>8532.6216758899991</v>
      </c>
      <c r="I119" s="6">
        <v>156151.24978106</v>
      </c>
      <c r="J119" s="6">
        <v>0.959436270047476</v>
      </c>
      <c r="K119" s="6">
        <v>8.8120010379899405</v>
      </c>
      <c r="L119" s="6">
        <v>20.546061025269001</v>
      </c>
      <c r="M119" s="6">
        <v>10.4553845205422</v>
      </c>
      <c r="N119" s="6">
        <v>3.0686829201354699</v>
      </c>
      <c r="O119" s="6">
        <v>56.158434226015899</v>
      </c>
    </row>
    <row r="120" spans="1:15" x14ac:dyDescent="0.25">
      <c r="A120" s="6" t="s">
        <v>104</v>
      </c>
      <c r="B120" s="6" t="s">
        <v>105</v>
      </c>
      <c r="C120" s="6" t="s">
        <v>15</v>
      </c>
      <c r="D120" s="6">
        <v>810.68467576600005</v>
      </c>
      <c r="E120" s="6">
        <v>4987.5896936110003</v>
      </c>
      <c r="F120" s="6">
        <v>11419.068413180999</v>
      </c>
      <c r="G120" s="6">
        <v>3579.454723029</v>
      </c>
      <c r="H120" s="6">
        <v>2121.9117210710001</v>
      </c>
      <c r="I120" s="6">
        <v>59384.390773330997</v>
      </c>
      <c r="J120" s="6">
        <v>0.98499895601272403</v>
      </c>
      <c r="K120" s="6">
        <v>6.0600265282980397</v>
      </c>
      <c r="L120" s="6">
        <v>13.8744086348905</v>
      </c>
      <c r="M120" s="6">
        <v>4.3491128803525996</v>
      </c>
      <c r="N120" s="6">
        <v>2.5781674336340701</v>
      </c>
      <c r="O120" s="6">
        <v>72.153285566812102</v>
      </c>
    </row>
    <row r="121" spans="1:15" x14ac:dyDescent="0.25">
      <c r="A121" s="6" t="s">
        <v>106</v>
      </c>
      <c r="B121" s="6" t="s">
        <v>107</v>
      </c>
      <c r="C121" s="6" t="s">
        <v>15</v>
      </c>
      <c r="D121" s="6">
        <v>1190.0404662379999</v>
      </c>
      <c r="E121" s="6">
        <v>11965.957777381</v>
      </c>
      <c r="F121" s="6">
        <v>16201.094833984</v>
      </c>
      <c r="G121" s="6">
        <v>4008.5227432699999</v>
      </c>
      <c r="H121" s="6">
        <v>1448.6792519549999</v>
      </c>
      <c r="I121" s="6">
        <v>10850.192568065</v>
      </c>
      <c r="J121" s="6">
        <v>2.60605237837445</v>
      </c>
      <c r="K121" s="6">
        <v>26.204077600698501</v>
      </c>
      <c r="L121" s="6">
        <v>35.478542891776101</v>
      </c>
      <c r="M121" s="6">
        <v>8.7782058889900405</v>
      </c>
      <c r="N121" s="6">
        <v>3.1724417086368302</v>
      </c>
      <c r="O121" s="6">
        <v>23.760679531524101</v>
      </c>
    </row>
    <row r="122" spans="1:15" x14ac:dyDescent="0.25">
      <c r="A122" s="6" t="s">
        <v>108</v>
      </c>
      <c r="B122" s="6" t="s">
        <v>109</v>
      </c>
      <c r="C122" s="6" t="s">
        <v>15</v>
      </c>
      <c r="D122" s="6">
        <v>6964.6473992589999</v>
      </c>
      <c r="E122" s="6">
        <v>53037.040259686</v>
      </c>
      <c r="F122" s="6">
        <v>75834.393684327995</v>
      </c>
      <c r="G122" s="6">
        <v>14925.909570510999</v>
      </c>
      <c r="H122" s="6">
        <v>2904.3248782000001</v>
      </c>
      <c r="I122" s="6">
        <v>10139.492511871</v>
      </c>
      <c r="J122" s="6">
        <v>4.2517707225251602</v>
      </c>
      <c r="K122" s="6">
        <v>32.377997342623999</v>
      </c>
      <c r="L122" s="6">
        <v>46.295302022293001</v>
      </c>
      <c r="M122" s="6">
        <v>9.1119537976479297</v>
      </c>
      <c r="N122" s="6">
        <v>1.7730292400942</v>
      </c>
      <c r="O122" s="6">
        <v>6.1899468748156599</v>
      </c>
    </row>
    <row r="123" spans="1:15" x14ac:dyDescent="0.25">
      <c r="A123" s="6" t="s">
        <v>110</v>
      </c>
      <c r="B123" s="6" t="s">
        <v>111</v>
      </c>
      <c r="C123" s="6" t="s">
        <v>15</v>
      </c>
      <c r="D123" s="6">
        <v>6424.1467796349998</v>
      </c>
      <c r="E123" s="6">
        <v>52366.702760212997</v>
      </c>
      <c r="F123" s="6">
        <v>64280.246328200999</v>
      </c>
      <c r="G123" s="6">
        <v>8707.4385124410001</v>
      </c>
      <c r="H123" s="6">
        <v>1032.4107085200001</v>
      </c>
      <c r="I123" s="6">
        <v>4006.162267492</v>
      </c>
      <c r="J123" s="6">
        <v>4.69542654698561</v>
      </c>
      <c r="K123" s="6">
        <v>38.274967050547197</v>
      </c>
      <c r="L123" s="6">
        <v>46.982608805422998</v>
      </c>
      <c r="M123" s="6">
        <v>6.3642907533136004</v>
      </c>
      <c r="N123" s="6">
        <v>0.75459182588173401</v>
      </c>
      <c r="O123" s="6">
        <v>2.9281150178487598</v>
      </c>
    </row>
    <row r="124" spans="1:15" x14ac:dyDescent="0.25">
      <c r="A124" s="6" t="s">
        <v>112</v>
      </c>
      <c r="B124" s="6" t="s">
        <v>113</v>
      </c>
      <c r="C124" s="6" t="s">
        <v>15</v>
      </c>
      <c r="D124" s="6">
        <v>1892.451055195</v>
      </c>
      <c r="E124" s="6">
        <v>18987.186551276001</v>
      </c>
      <c r="F124" s="6">
        <v>33755.365828112001</v>
      </c>
      <c r="G124" s="6">
        <v>11162.770274401</v>
      </c>
      <c r="H124" s="6">
        <v>1984.808395731</v>
      </c>
      <c r="I124" s="6">
        <v>8463.4756283309998</v>
      </c>
      <c r="J124" s="6">
        <v>2.4820313488480701</v>
      </c>
      <c r="K124" s="6">
        <v>24.9025157703947</v>
      </c>
      <c r="L124" s="6">
        <v>44.2716211588235</v>
      </c>
      <c r="M124" s="6">
        <v>14.6404556593395</v>
      </c>
      <c r="N124" s="6">
        <v>2.6031619925586802</v>
      </c>
      <c r="O124" s="6">
        <v>11.1002140700355</v>
      </c>
    </row>
    <row r="125" spans="1:15" x14ac:dyDescent="0.25">
      <c r="A125" s="6" t="s">
        <v>114</v>
      </c>
      <c r="B125" s="6" t="s">
        <v>115</v>
      </c>
      <c r="C125" s="6" t="s">
        <v>15</v>
      </c>
      <c r="D125" s="6">
        <v>9072.6736545139993</v>
      </c>
      <c r="E125" s="6">
        <v>90510.150675527999</v>
      </c>
      <c r="F125" s="6">
        <v>133842.266404633</v>
      </c>
      <c r="G125" s="6">
        <v>24573.253327416998</v>
      </c>
      <c r="H125" s="6">
        <v>3847.8731362620001</v>
      </c>
      <c r="I125" s="6">
        <v>13312.553394855</v>
      </c>
      <c r="J125" s="6">
        <v>3.2972503965453899</v>
      </c>
      <c r="K125" s="6">
        <v>32.893790912206498</v>
      </c>
      <c r="L125" s="6">
        <v>48.641831810806998</v>
      </c>
      <c r="M125" s="6">
        <v>8.9305724380291593</v>
      </c>
      <c r="N125" s="6">
        <v>1.3984192210069999</v>
      </c>
      <c r="O125" s="6">
        <v>4.8381352214049897</v>
      </c>
    </row>
    <row r="126" spans="1:15" x14ac:dyDescent="0.25">
      <c r="A126" s="6" t="s">
        <v>116</v>
      </c>
      <c r="B126" s="6" t="s">
        <v>117</v>
      </c>
      <c r="C126" s="6" t="s">
        <v>15</v>
      </c>
      <c r="D126" s="6">
        <v>8659.7935667780002</v>
      </c>
      <c r="E126" s="6">
        <v>101476.148357618</v>
      </c>
      <c r="F126" s="6">
        <v>193584.77311595</v>
      </c>
      <c r="G126" s="6">
        <v>63606.927078234003</v>
      </c>
      <c r="H126" s="6">
        <v>12032.575775568999</v>
      </c>
      <c r="I126" s="6">
        <v>77005.230324539996</v>
      </c>
      <c r="J126" s="6">
        <v>1.89755679370105</v>
      </c>
      <c r="K126" s="6">
        <v>22.235721120804701</v>
      </c>
      <c r="L126" s="6">
        <v>42.418805777597903</v>
      </c>
      <c r="M126" s="6">
        <v>13.937717530218</v>
      </c>
      <c r="N126" s="6">
        <v>2.6366097219969702</v>
      </c>
      <c r="O126" s="6">
        <v>16.8735890556814</v>
      </c>
    </row>
    <row r="127" spans="1:15" x14ac:dyDescent="0.25">
      <c r="A127" s="6" t="s">
        <v>118</v>
      </c>
      <c r="B127" s="6" t="s">
        <v>119</v>
      </c>
      <c r="C127" s="6" t="s">
        <v>15</v>
      </c>
      <c r="D127" s="6">
        <v>2271.3012092459999</v>
      </c>
      <c r="E127" s="6">
        <v>25218.411079046</v>
      </c>
      <c r="F127" s="6">
        <v>55507.784974907998</v>
      </c>
      <c r="G127" s="6">
        <v>28305.258684699998</v>
      </c>
      <c r="H127" s="6">
        <v>7592.1979133229997</v>
      </c>
      <c r="I127" s="6">
        <v>58615.599329629003</v>
      </c>
      <c r="J127" s="6">
        <v>1.27953024111417</v>
      </c>
      <c r="K127" s="6">
        <v>14.2067108832297</v>
      </c>
      <c r="L127" s="6">
        <v>31.270132382060901</v>
      </c>
      <c r="M127" s="6">
        <v>15.9456765673348</v>
      </c>
      <c r="N127" s="6">
        <v>4.27704030935005</v>
      </c>
      <c r="O127" s="6">
        <v>33.020909616910501</v>
      </c>
    </row>
    <row r="128" spans="1:15" x14ac:dyDescent="0.25">
      <c r="A128" s="6" t="s">
        <v>120</v>
      </c>
      <c r="B128" s="6" t="s">
        <v>121</v>
      </c>
      <c r="C128" s="6" t="s">
        <v>15</v>
      </c>
      <c r="D128" s="6">
        <v>5045.2490788200002</v>
      </c>
      <c r="E128" s="6">
        <v>62112.719840379999</v>
      </c>
      <c r="F128" s="6">
        <v>144185.08899086999</v>
      </c>
      <c r="G128" s="6">
        <v>65416.943870809999</v>
      </c>
      <c r="H128" s="6">
        <v>15270.74490842</v>
      </c>
      <c r="I128" s="6">
        <v>92554.390893410004</v>
      </c>
      <c r="J128" s="6">
        <v>1.3118679287846799</v>
      </c>
      <c r="K128" s="6">
        <v>16.150577276799201</v>
      </c>
      <c r="L128" s="6">
        <v>37.491071521156002</v>
      </c>
      <c r="M128" s="6">
        <v>17.009743091473801</v>
      </c>
      <c r="N128" s="6">
        <v>3.97070594157733</v>
      </c>
      <c r="O128" s="6">
        <v>24.066034240209</v>
      </c>
    </row>
    <row r="129" spans="1:15" x14ac:dyDescent="0.25">
      <c r="A129" s="6" t="s">
        <v>122</v>
      </c>
      <c r="B129" s="6" t="s">
        <v>123</v>
      </c>
      <c r="C129" s="6" t="s">
        <v>15</v>
      </c>
      <c r="D129" s="6">
        <v>5892.5067598200003</v>
      </c>
      <c r="E129" s="6">
        <v>89336.311484949998</v>
      </c>
      <c r="F129" s="6">
        <v>170878.40071339</v>
      </c>
      <c r="G129" s="6">
        <v>73087.695819150002</v>
      </c>
      <c r="H129" s="6">
        <v>18422.04065717</v>
      </c>
      <c r="I129" s="6">
        <v>186584.22343971999</v>
      </c>
      <c r="J129" s="6">
        <v>1.08278096199827</v>
      </c>
      <c r="K129" s="6">
        <v>16.416045196697599</v>
      </c>
      <c r="L129" s="6">
        <v>31.399858608702299</v>
      </c>
      <c r="M129" s="6">
        <v>13.430271498189001</v>
      </c>
      <c r="N129" s="6">
        <v>3.3851526553617601</v>
      </c>
      <c r="O129" s="6">
        <v>34.285891079050998</v>
      </c>
    </row>
    <row r="130" spans="1:15" x14ac:dyDescent="0.25">
      <c r="A130" s="6" t="s">
        <v>124</v>
      </c>
      <c r="B130" s="6" t="s">
        <v>125</v>
      </c>
      <c r="C130" s="6" t="s">
        <v>15</v>
      </c>
      <c r="D130" s="6">
        <v>1397.6881784530001</v>
      </c>
      <c r="E130" s="6">
        <v>8208.1569610410006</v>
      </c>
      <c r="F130" s="6">
        <v>18158.578789478001</v>
      </c>
      <c r="G130" s="6">
        <v>12207.491346377001</v>
      </c>
      <c r="H130" s="6">
        <v>3382.463279518</v>
      </c>
      <c r="I130" s="6">
        <v>28208.520979811001</v>
      </c>
      <c r="J130" s="6">
        <v>1.9530904805998099</v>
      </c>
      <c r="K130" s="6">
        <v>11.4698496209806</v>
      </c>
      <c r="L130" s="6">
        <v>25.374291577828998</v>
      </c>
      <c r="M130" s="6">
        <v>17.058407954056499</v>
      </c>
      <c r="N130" s="6">
        <v>4.7265598536556297</v>
      </c>
      <c r="O130" s="6">
        <v>39.4178005128785</v>
      </c>
    </row>
    <row r="131" spans="1:15" x14ac:dyDescent="0.25">
      <c r="A131" s="6" t="s">
        <v>126</v>
      </c>
      <c r="B131" s="6" t="s">
        <v>127</v>
      </c>
      <c r="C131" s="6" t="s">
        <v>15</v>
      </c>
      <c r="D131" s="6">
        <v>511.79098619299998</v>
      </c>
      <c r="E131" s="6">
        <v>3844.6529919459999</v>
      </c>
      <c r="F131" s="6">
        <v>11382.615106441999</v>
      </c>
      <c r="G131" s="6">
        <v>8062.4530777970003</v>
      </c>
      <c r="H131" s="6">
        <v>3523.1240939879999</v>
      </c>
      <c r="I131" s="6">
        <v>54064.561220941003</v>
      </c>
      <c r="J131" s="6">
        <v>0.62881930533311603</v>
      </c>
      <c r="K131" s="6">
        <v>4.7237878135092402</v>
      </c>
      <c r="L131" s="6">
        <v>13.9854126336799</v>
      </c>
      <c r="M131" s="6">
        <v>9.9060481337771904</v>
      </c>
      <c r="N131" s="6">
        <v>4.3287367404873596</v>
      </c>
      <c r="O131" s="6">
        <v>66.427195373213195</v>
      </c>
    </row>
    <row r="132" spans="1:15" x14ac:dyDescent="0.25">
      <c r="A132" s="6" t="s">
        <v>128</v>
      </c>
      <c r="B132" s="6" t="s">
        <v>129</v>
      </c>
      <c r="C132" s="6" t="s">
        <v>15</v>
      </c>
      <c r="D132" s="6">
        <v>556.58516350399998</v>
      </c>
      <c r="E132" s="6">
        <v>6387.3976086350003</v>
      </c>
      <c r="F132" s="6">
        <v>13404.882958036</v>
      </c>
      <c r="G132" s="6">
        <v>5023.1247968050002</v>
      </c>
      <c r="H132" s="6">
        <v>1244.1973867009999</v>
      </c>
      <c r="I132" s="6">
        <v>8823.587694713</v>
      </c>
      <c r="J132" s="6">
        <v>1.57050984084722</v>
      </c>
      <c r="K132" s="6">
        <v>18.0232450656999</v>
      </c>
      <c r="L132" s="6">
        <v>37.824401334135501</v>
      </c>
      <c r="M132" s="6">
        <v>14.1736924418203</v>
      </c>
      <c r="N132" s="6">
        <v>3.5107372023154402</v>
      </c>
      <c r="O132" s="6">
        <v>24.8974141151817</v>
      </c>
    </row>
    <row r="133" spans="1:15" x14ac:dyDescent="0.25">
      <c r="A133" s="6" t="s">
        <v>130</v>
      </c>
      <c r="B133" s="6" t="s">
        <v>131</v>
      </c>
      <c r="C133" s="6" t="s">
        <v>15</v>
      </c>
      <c r="D133" s="6">
        <v>370.23021610199999</v>
      </c>
      <c r="E133" s="6">
        <v>6311.3979399560003</v>
      </c>
      <c r="F133" s="6">
        <v>16019.222231391999</v>
      </c>
      <c r="G133" s="6">
        <v>6648.3361398380002</v>
      </c>
      <c r="H133" s="6">
        <v>1411.7491793520001</v>
      </c>
      <c r="I133" s="6">
        <v>8571.0079344170008</v>
      </c>
      <c r="J133" s="6">
        <v>0.94129651837376205</v>
      </c>
      <c r="K133" s="6">
        <v>16.046493907226601</v>
      </c>
      <c r="L133" s="6">
        <v>40.728275158693599</v>
      </c>
      <c r="M133" s="6">
        <v>16.903146715836499</v>
      </c>
      <c r="N133" s="6">
        <v>3.5893196436860899</v>
      </c>
      <c r="O133" s="6">
        <v>21.791468056183401</v>
      </c>
    </row>
    <row r="134" spans="1:15" x14ac:dyDescent="0.25">
      <c r="A134" s="6" t="s">
        <v>132</v>
      </c>
      <c r="B134" s="6" t="s">
        <v>133</v>
      </c>
      <c r="C134" s="6" t="s">
        <v>15</v>
      </c>
      <c r="D134" s="6">
        <v>2348.691285764</v>
      </c>
      <c r="E134" s="6">
        <v>23340.411934459</v>
      </c>
      <c r="F134" s="6">
        <v>47868.699771389998</v>
      </c>
      <c r="G134" s="6">
        <v>20930.311693566</v>
      </c>
      <c r="H134" s="6">
        <v>4496.5220483679996</v>
      </c>
      <c r="I134" s="6">
        <v>25228.2999896</v>
      </c>
      <c r="J134" s="6">
        <v>1.8908588330045699</v>
      </c>
      <c r="K134" s="6">
        <v>18.790644960340501</v>
      </c>
      <c r="L134" s="6">
        <v>38.5376121314019</v>
      </c>
      <c r="M134" s="6">
        <v>16.850347673702199</v>
      </c>
      <c r="N134" s="6">
        <v>3.6200110608366902</v>
      </c>
      <c r="O134" s="6">
        <v>20.310525340714101</v>
      </c>
    </row>
    <row r="135" spans="1:15" x14ac:dyDescent="0.25">
      <c r="A135" s="6" t="s">
        <v>134</v>
      </c>
      <c r="B135" s="6" t="s">
        <v>135</v>
      </c>
      <c r="C135" s="6" t="s">
        <v>15</v>
      </c>
      <c r="D135" s="6">
        <v>159.23378073800001</v>
      </c>
      <c r="E135" s="6">
        <v>1145.596640902</v>
      </c>
      <c r="F135" s="6">
        <v>3008.3699716639999</v>
      </c>
      <c r="G135" s="6">
        <v>994.91415566199998</v>
      </c>
      <c r="H135" s="6">
        <v>496.37837735400001</v>
      </c>
      <c r="I135" s="6">
        <v>2687.2943522529999</v>
      </c>
      <c r="J135" s="6">
        <v>1.87515037193393</v>
      </c>
      <c r="K135" s="6">
        <v>13.490642232556199</v>
      </c>
      <c r="L135" s="6">
        <v>35.426817382188801</v>
      </c>
      <c r="M135" s="6">
        <v>11.716192634410801</v>
      </c>
      <c r="N135" s="6">
        <v>5.8453934498158304</v>
      </c>
      <c r="O135" s="6">
        <v>31.645803929094502</v>
      </c>
    </row>
    <row r="136" spans="1:15" x14ac:dyDescent="0.25">
      <c r="A136" s="6" t="s">
        <v>136</v>
      </c>
      <c r="B136" s="6" t="s">
        <v>137</v>
      </c>
      <c r="C136" s="6" t="s">
        <v>15</v>
      </c>
      <c r="D136" s="6">
        <v>3806.70454733</v>
      </c>
      <c r="E136" s="6">
        <v>48614.503446529998</v>
      </c>
      <c r="F136" s="6">
        <v>74510.468303240006</v>
      </c>
      <c r="G136" s="6">
        <v>16489.034689669999</v>
      </c>
      <c r="H136" s="6">
        <v>3021.2809258000002</v>
      </c>
      <c r="I136" s="6">
        <v>13613.578053220001</v>
      </c>
      <c r="J136" s="6">
        <v>2.3783643069364202</v>
      </c>
      <c r="K136" s="6">
        <v>30.373515558952899</v>
      </c>
      <c r="L136" s="6">
        <v>46.552874304321797</v>
      </c>
      <c r="M136" s="6">
        <v>10.302068646029801</v>
      </c>
      <c r="N136" s="6">
        <v>1.8876449763327601</v>
      </c>
      <c r="O136" s="6">
        <v>8.5055322074263007</v>
      </c>
    </row>
    <row r="137" spans="1:15" x14ac:dyDescent="0.25">
      <c r="A137" s="6" t="s">
        <v>138</v>
      </c>
      <c r="B137" s="6" t="s">
        <v>139</v>
      </c>
      <c r="C137" s="6" t="s">
        <v>15</v>
      </c>
      <c r="D137" s="6">
        <v>9012.8191810600001</v>
      </c>
      <c r="E137" s="6">
        <v>84175.859179930005</v>
      </c>
      <c r="F137" s="6">
        <v>104042.53728172</v>
      </c>
      <c r="G137" s="6">
        <v>18827.243074170001</v>
      </c>
      <c r="H137" s="6">
        <v>3810.33493378</v>
      </c>
      <c r="I137" s="6">
        <v>9755.5888311300005</v>
      </c>
      <c r="J137" s="6">
        <v>3.9250270740628999</v>
      </c>
      <c r="K137" s="6">
        <v>36.658066652222999</v>
      </c>
      <c r="L137" s="6">
        <v>45.309882233421298</v>
      </c>
      <c r="M137" s="6">
        <v>8.1991480480793708</v>
      </c>
      <c r="N137" s="6">
        <v>1.65937732421868</v>
      </c>
      <c r="O137" s="6">
        <v>4.2484986679947401</v>
      </c>
    </row>
    <row r="138" spans="1:15" x14ac:dyDescent="0.25">
      <c r="A138" t="s">
        <v>18</v>
      </c>
    </row>
    <row r="139" spans="1:15" x14ac:dyDescent="0.25">
      <c r="A139" t="s">
        <v>19</v>
      </c>
    </row>
    <row r="140" spans="1:15" x14ac:dyDescent="0.25">
      <c r="A140" t="s">
        <v>20</v>
      </c>
    </row>
    <row r="141" spans="1:15" x14ac:dyDescent="0.25">
      <c r="A141" t="s">
        <v>21</v>
      </c>
    </row>
    <row r="142" spans="1:15" x14ac:dyDescent="0.25">
      <c r="A142" t="s">
        <v>22</v>
      </c>
    </row>
    <row r="145" spans="1:15" x14ac:dyDescent="0.25">
      <c r="L145" s="7" t="str">
        <f>HYPERLINK("#'Indice'!A1", "Ir al índice")</f>
        <v>Ir al índice</v>
      </c>
    </row>
    <row r="146" spans="1:15" ht="17.25" x14ac:dyDescent="0.3">
      <c r="A146" s="4" t="s">
        <v>438</v>
      </c>
    </row>
    <row r="147" spans="1:15" x14ac:dyDescent="0.25">
      <c r="A147" s="5" t="s">
        <v>24</v>
      </c>
      <c r="B147" s="5" t="s">
        <v>144</v>
      </c>
      <c r="C147" s="5" t="s">
        <v>11</v>
      </c>
      <c r="D147" s="5" t="s">
        <v>422</v>
      </c>
      <c r="E147" s="5" t="s">
        <v>423</v>
      </c>
      <c r="F147" s="5" t="s">
        <v>424</v>
      </c>
      <c r="G147" s="5" t="s">
        <v>425</v>
      </c>
      <c r="H147" s="5" t="s">
        <v>426</v>
      </c>
      <c r="I147" s="5" t="s">
        <v>427</v>
      </c>
      <c r="J147" s="5" t="s">
        <v>428</v>
      </c>
      <c r="K147" s="5" t="s">
        <v>429</v>
      </c>
      <c r="L147" s="5" t="s">
        <v>430</v>
      </c>
      <c r="M147" s="5" t="s">
        <v>431</v>
      </c>
      <c r="N147" s="5" t="s">
        <v>432</v>
      </c>
      <c r="O147" s="5" t="s">
        <v>433</v>
      </c>
    </row>
    <row r="148" spans="1:15" x14ac:dyDescent="0.25">
      <c r="A148" s="6" t="s">
        <v>122</v>
      </c>
      <c r="B148" s="6" t="s">
        <v>145</v>
      </c>
      <c r="C148" s="6" t="s">
        <v>15</v>
      </c>
      <c r="D148" s="6">
        <v>727.31986483000003</v>
      </c>
      <c r="E148" s="6">
        <v>7286.2225519900003</v>
      </c>
      <c r="F148" s="6">
        <v>12216.79149784</v>
      </c>
      <c r="G148" s="6">
        <v>3806.9241255400002</v>
      </c>
      <c r="H148" s="6">
        <v>1094.3277383</v>
      </c>
      <c r="I148" s="6">
        <v>4654.6968560799996</v>
      </c>
      <c r="J148" s="6">
        <v>2.441794680299</v>
      </c>
      <c r="K148" s="6">
        <v>24.461671304801101</v>
      </c>
      <c r="L148" s="6">
        <v>41.014824332785601</v>
      </c>
      <c r="M148" s="6">
        <v>12.780796355972299</v>
      </c>
      <c r="N148" s="6">
        <v>3.6739318958504499</v>
      </c>
      <c r="O148" s="6">
        <v>15.6269814302916</v>
      </c>
    </row>
    <row r="149" spans="1:15" x14ac:dyDescent="0.25">
      <c r="A149" s="6" t="s">
        <v>124</v>
      </c>
      <c r="B149" s="6" t="s">
        <v>146</v>
      </c>
      <c r="C149" s="6" t="s">
        <v>15</v>
      </c>
      <c r="D149" s="6">
        <v>344.85654928000002</v>
      </c>
      <c r="E149" s="6">
        <v>2765.0067390499999</v>
      </c>
      <c r="F149" s="6">
        <v>7252.5065811799996</v>
      </c>
      <c r="G149" s="6">
        <v>4164.8082630999997</v>
      </c>
      <c r="H149" s="6">
        <v>1114.1980919600001</v>
      </c>
      <c r="I149" s="6">
        <v>14306.213974730001</v>
      </c>
      <c r="J149" s="6">
        <v>1.15153355239935</v>
      </c>
      <c r="K149" s="6">
        <v>9.2328188032793008</v>
      </c>
      <c r="L149" s="6">
        <v>24.2173294509337</v>
      </c>
      <c r="M149" s="6">
        <v>13.9069896288261</v>
      </c>
      <c r="N149" s="6">
        <v>3.7204933169749399</v>
      </c>
      <c r="O149" s="6">
        <v>47.770835247586596</v>
      </c>
    </row>
    <row r="150" spans="1:15" x14ac:dyDescent="0.25">
      <c r="A150" s="6" t="s">
        <v>126</v>
      </c>
      <c r="B150" s="6" t="s">
        <v>147</v>
      </c>
      <c r="C150" s="6" t="s">
        <v>15</v>
      </c>
      <c r="D150" s="6">
        <v>116.26143387</v>
      </c>
      <c r="E150" s="6">
        <v>1697.44549708</v>
      </c>
      <c r="F150" s="6">
        <v>8808.0315873399995</v>
      </c>
      <c r="G150" s="6">
        <v>7598.5076422499997</v>
      </c>
      <c r="H150" s="6">
        <v>2061.7884018999998</v>
      </c>
      <c r="I150" s="6">
        <v>50980.67976988</v>
      </c>
      <c r="J150" s="6">
        <v>0.16314482960589599</v>
      </c>
      <c r="K150" s="6">
        <v>2.38195459292259</v>
      </c>
      <c r="L150" s="6">
        <v>12.359944004189099</v>
      </c>
      <c r="M150" s="6">
        <v>10.662669410564201</v>
      </c>
      <c r="N150" s="6">
        <v>2.8932218218425501</v>
      </c>
      <c r="O150" s="6">
        <v>71.539065340875695</v>
      </c>
    </row>
    <row r="151" spans="1:15" x14ac:dyDescent="0.25">
      <c r="A151" s="6" t="s">
        <v>136</v>
      </c>
      <c r="B151" s="6" t="s">
        <v>148</v>
      </c>
      <c r="C151" s="6" t="s">
        <v>15</v>
      </c>
      <c r="D151" s="6">
        <v>252.93142721000001</v>
      </c>
      <c r="E151" s="6">
        <v>3268.74076384</v>
      </c>
      <c r="F151" s="6">
        <v>8447.1790881100005</v>
      </c>
      <c r="G151" s="6">
        <v>6925.4197515400001</v>
      </c>
      <c r="H151" s="6">
        <v>2354.42805477</v>
      </c>
      <c r="I151" s="6">
        <v>19246.217690019999</v>
      </c>
      <c r="J151" s="6">
        <v>0.624600437166695</v>
      </c>
      <c r="K151" s="6">
        <v>8.0719779767974291</v>
      </c>
      <c r="L151" s="6">
        <v>20.859850471955401</v>
      </c>
      <c r="M151" s="6">
        <v>17.1019483505438</v>
      </c>
      <c r="N151" s="6">
        <v>5.8141323460998997</v>
      </c>
      <c r="O151" s="6">
        <v>47.527490417436802</v>
      </c>
    </row>
    <row r="152" spans="1:15" x14ac:dyDescent="0.25">
      <c r="A152" s="6" t="s">
        <v>138</v>
      </c>
      <c r="B152" s="6" t="s">
        <v>149</v>
      </c>
      <c r="C152" s="6" t="s">
        <v>15</v>
      </c>
      <c r="D152" s="6">
        <v>279.25469070000003</v>
      </c>
      <c r="E152" s="6">
        <v>3111.0614840200001</v>
      </c>
      <c r="F152" s="6">
        <v>10138.47503333</v>
      </c>
      <c r="G152" s="6">
        <v>6797.55540208</v>
      </c>
      <c r="H152" s="6">
        <v>1566.9531662899999</v>
      </c>
      <c r="I152" s="6">
        <v>32472.165738529999</v>
      </c>
      <c r="J152" s="6">
        <v>0.51366191396486305</v>
      </c>
      <c r="K152" s="6">
        <v>5.7224958060268696</v>
      </c>
      <c r="L152" s="6">
        <v>18.648741323739799</v>
      </c>
      <c r="M152" s="6">
        <v>12.5034437536652</v>
      </c>
      <c r="N152" s="6">
        <v>2.88225834442474</v>
      </c>
      <c r="O152" s="6">
        <v>59.729398858178598</v>
      </c>
    </row>
    <row r="153" spans="1:15" x14ac:dyDescent="0.25">
      <c r="A153" s="6" t="s">
        <v>150</v>
      </c>
      <c r="B153" s="6" t="s">
        <v>151</v>
      </c>
      <c r="C153" s="6" t="s">
        <v>15</v>
      </c>
      <c r="D153" s="6">
        <v>154.76885240300001</v>
      </c>
      <c r="E153" s="6">
        <v>1492.8774916709999</v>
      </c>
      <c r="F153" s="6">
        <v>4041.6946478539999</v>
      </c>
      <c r="G153" s="6">
        <v>1984.140596942</v>
      </c>
      <c r="H153" s="6">
        <v>430.29315480299999</v>
      </c>
      <c r="I153" s="6">
        <v>7096.6794423499996</v>
      </c>
      <c r="J153" s="6">
        <v>1.0181857101698399</v>
      </c>
      <c r="K153" s="6">
        <v>9.8212689792106307</v>
      </c>
      <c r="L153" s="6">
        <v>26.5893018615877</v>
      </c>
      <c r="M153" s="6">
        <v>13.053166521605901</v>
      </c>
      <c r="N153" s="6">
        <v>2.8307914325261399</v>
      </c>
      <c r="O153" s="6">
        <v>46.687285494899797</v>
      </c>
    </row>
    <row r="154" spans="1:15" x14ac:dyDescent="0.25">
      <c r="A154" s="6" t="s">
        <v>152</v>
      </c>
      <c r="B154" s="6" t="s">
        <v>153</v>
      </c>
      <c r="C154" s="6" t="s">
        <v>15</v>
      </c>
      <c r="D154" s="6">
        <v>72.594961310000002</v>
      </c>
      <c r="E154" s="6">
        <v>1612.6921448000001</v>
      </c>
      <c r="F154" s="6">
        <v>4466.6837314100003</v>
      </c>
      <c r="G154" s="6">
        <v>3332.5088262300001</v>
      </c>
      <c r="H154" s="6">
        <v>847.30935482999996</v>
      </c>
      <c r="I154" s="6">
        <v>18168.835595680001</v>
      </c>
      <c r="J154" s="6">
        <v>0.254713580114584</v>
      </c>
      <c r="K154" s="6">
        <v>5.6584449170040498</v>
      </c>
      <c r="L154" s="6">
        <v>15.6722310190182</v>
      </c>
      <c r="M154" s="6">
        <v>11.692757163513599</v>
      </c>
      <c r="N154" s="6">
        <v>2.97295012406871</v>
      </c>
      <c r="O154" s="6">
        <v>63.7489031962808</v>
      </c>
    </row>
    <row r="155" spans="1:15" x14ac:dyDescent="0.25">
      <c r="A155" s="6" t="s">
        <v>154</v>
      </c>
      <c r="B155" s="6" t="s">
        <v>155</v>
      </c>
      <c r="C155" s="6" t="s">
        <v>15</v>
      </c>
      <c r="D155" s="6">
        <v>352.15880391000002</v>
      </c>
      <c r="E155" s="6">
        <v>2080.39279635</v>
      </c>
      <c r="F155" s="6">
        <v>7112.9803137700001</v>
      </c>
      <c r="G155" s="6">
        <v>4612.1642113099997</v>
      </c>
      <c r="H155" s="6">
        <v>1673.1789063199999</v>
      </c>
      <c r="I155" s="6">
        <v>29739.651379899999</v>
      </c>
      <c r="J155" s="6">
        <v>0.77277756401046704</v>
      </c>
      <c r="K155" s="6">
        <v>4.5652156342487702</v>
      </c>
      <c r="L155" s="6">
        <v>15.608729751178901</v>
      </c>
      <c r="M155" s="6">
        <v>10.1209368741021</v>
      </c>
      <c r="N155" s="6">
        <v>3.6716251447461001</v>
      </c>
      <c r="O155" s="6">
        <v>65.260715031713701</v>
      </c>
    </row>
    <row r="156" spans="1:15" x14ac:dyDescent="0.25">
      <c r="A156" s="6" t="s">
        <v>156</v>
      </c>
      <c r="B156" s="6" t="s">
        <v>157</v>
      </c>
      <c r="C156" s="6" t="s">
        <v>15</v>
      </c>
      <c r="D156" s="6">
        <v>683.80193443999997</v>
      </c>
      <c r="E156" s="6">
        <v>8495.6582641999994</v>
      </c>
      <c r="F156" s="6">
        <v>16364.9058699</v>
      </c>
      <c r="G156" s="6">
        <v>7001.40851922</v>
      </c>
      <c r="H156" s="6">
        <v>3470.0473369800002</v>
      </c>
      <c r="I156" s="6">
        <v>15078.94607912</v>
      </c>
      <c r="J156" s="6">
        <v>1.3383012804527099</v>
      </c>
      <c r="K156" s="6">
        <v>16.6272567546606</v>
      </c>
      <c r="L156" s="6">
        <v>32.028535423947297</v>
      </c>
      <c r="M156" s="6">
        <v>13.7027895276696</v>
      </c>
      <c r="N156" s="6">
        <v>6.79139464282889</v>
      </c>
      <c r="O156" s="6">
        <v>29.5117223704408</v>
      </c>
    </row>
    <row r="157" spans="1:15" x14ac:dyDescent="0.25">
      <c r="A157" s="6" t="s">
        <v>158</v>
      </c>
      <c r="B157" s="6" t="s">
        <v>159</v>
      </c>
      <c r="C157" s="6" t="s">
        <v>15</v>
      </c>
      <c r="D157" s="6">
        <v>637.00131795000004</v>
      </c>
      <c r="E157" s="6">
        <v>15047.70643844</v>
      </c>
      <c r="F157" s="6">
        <v>27717.98909069</v>
      </c>
      <c r="G157" s="6">
        <v>13929.1137827</v>
      </c>
      <c r="H157" s="6">
        <v>3098.14409247</v>
      </c>
      <c r="I157" s="6">
        <v>17474.627306859998</v>
      </c>
      <c r="J157" s="6">
        <v>0.81766861634913401</v>
      </c>
      <c r="K157" s="6">
        <v>19.3155601974955</v>
      </c>
      <c r="L157" s="6">
        <v>35.579407999818102</v>
      </c>
      <c r="M157" s="6">
        <v>17.879710563744801</v>
      </c>
      <c r="N157" s="6">
        <v>3.9768445087252302</v>
      </c>
      <c r="O157" s="6">
        <v>22.4308081138673</v>
      </c>
    </row>
    <row r="158" spans="1:15" x14ac:dyDescent="0.25">
      <c r="A158" s="6" t="s">
        <v>160</v>
      </c>
      <c r="B158" s="6" t="s">
        <v>161</v>
      </c>
      <c r="C158" s="6" t="s">
        <v>15</v>
      </c>
      <c r="D158" s="6">
        <v>1840.77758075</v>
      </c>
      <c r="E158" s="6">
        <v>29546.187666649999</v>
      </c>
      <c r="F158" s="6">
        <v>49794.975163709998</v>
      </c>
      <c r="G158" s="6">
        <v>16593.07592987</v>
      </c>
      <c r="H158" s="6">
        <v>4469.9475611500002</v>
      </c>
      <c r="I158" s="6">
        <v>12621.50167453</v>
      </c>
      <c r="J158" s="6">
        <v>1.6025369732661401</v>
      </c>
      <c r="K158" s="6">
        <v>25.722204925798302</v>
      </c>
      <c r="L158" s="6">
        <v>43.350315441261401</v>
      </c>
      <c r="M158" s="6">
        <v>14.445535384560101</v>
      </c>
      <c r="N158" s="6">
        <v>3.8914295296801198</v>
      </c>
      <c r="O158" s="6">
        <v>10.987977745434</v>
      </c>
    </row>
    <row r="159" spans="1:15" x14ac:dyDescent="0.25">
      <c r="A159" s="6" t="s">
        <v>162</v>
      </c>
      <c r="B159" s="6" t="s">
        <v>163</v>
      </c>
      <c r="C159" s="6" t="s">
        <v>15</v>
      </c>
      <c r="D159" s="6">
        <v>743.14742388000002</v>
      </c>
      <c r="E159" s="6">
        <v>10927.65484899</v>
      </c>
      <c r="F159" s="6">
        <v>21215.289698289998</v>
      </c>
      <c r="G159" s="6">
        <v>9072.1186516899998</v>
      </c>
      <c r="H159" s="6">
        <v>2128.89928749</v>
      </c>
      <c r="I159" s="6">
        <v>10764.080961580001</v>
      </c>
      <c r="J159" s="6">
        <v>1.35484282486279</v>
      </c>
      <c r="K159" s="6">
        <v>19.9223657231191</v>
      </c>
      <c r="L159" s="6">
        <v>38.677901721092397</v>
      </c>
      <c r="M159" s="6">
        <v>16.5395108246124</v>
      </c>
      <c r="N159" s="6">
        <v>3.8812271049156899</v>
      </c>
      <c r="O159" s="6">
        <v>19.624151801397701</v>
      </c>
    </row>
    <row r="160" spans="1:15" x14ac:dyDescent="0.25">
      <c r="A160" s="6" t="s">
        <v>164</v>
      </c>
      <c r="B160" s="6" t="s">
        <v>165</v>
      </c>
      <c r="C160" s="6" t="s">
        <v>15</v>
      </c>
      <c r="D160" s="6">
        <v>1196.75353759</v>
      </c>
      <c r="E160" s="6">
        <v>9963.4766006400005</v>
      </c>
      <c r="F160" s="6">
        <v>24231.087029589999</v>
      </c>
      <c r="G160" s="6">
        <v>10050.21836621</v>
      </c>
      <c r="H160" s="6">
        <v>2393.68824653</v>
      </c>
      <c r="I160" s="6">
        <v>12562.868187350001</v>
      </c>
      <c r="J160" s="6">
        <v>1.9814426227666999</v>
      </c>
      <c r="K160" s="6">
        <v>16.496343304907199</v>
      </c>
      <c r="L160" s="6">
        <v>40.118961112983797</v>
      </c>
      <c r="M160" s="6">
        <v>16.639960036402702</v>
      </c>
      <c r="N160" s="6">
        <v>3.9631852075754099</v>
      </c>
      <c r="O160" s="6">
        <v>20.800107715364199</v>
      </c>
    </row>
    <row r="161" spans="1:15" x14ac:dyDescent="0.25">
      <c r="A161" s="6" t="s">
        <v>166</v>
      </c>
      <c r="B161" s="6" t="s">
        <v>167</v>
      </c>
      <c r="C161" s="6" t="s">
        <v>15</v>
      </c>
      <c r="D161" s="6">
        <v>1343.2310427100001</v>
      </c>
      <c r="E161" s="6">
        <v>15046.64494848</v>
      </c>
      <c r="F161" s="6">
        <v>19571.540483690002</v>
      </c>
      <c r="G161" s="6">
        <v>3095.33939607</v>
      </c>
      <c r="H161" s="6">
        <v>374.37421776000002</v>
      </c>
      <c r="I161" s="6">
        <v>1293.02279413</v>
      </c>
      <c r="J161" s="6">
        <v>3.2983646009147498</v>
      </c>
      <c r="K161" s="6">
        <v>36.947717468225697</v>
      </c>
      <c r="L161" s="6">
        <v>48.058803187375503</v>
      </c>
      <c r="M161" s="6">
        <v>7.60074593810468</v>
      </c>
      <c r="N161" s="6">
        <v>0.91929283056431699</v>
      </c>
      <c r="O161" s="6">
        <v>3.1750759748150399</v>
      </c>
    </row>
    <row r="162" spans="1:15" x14ac:dyDescent="0.25">
      <c r="A162" s="6" t="s">
        <v>168</v>
      </c>
      <c r="B162" s="6" t="s">
        <v>169</v>
      </c>
      <c r="C162" s="6" t="s">
        <v>15</v>
      </c>
      <c r="D162" s="6">
        <v>336.38584533900001</v>
      </c>
      <c r="E162" s="6">
        <v>3039.5000816359998</v>
      </c>
      <c r="F162" s="6">
        <v>7903.579060518</v>
      </c>
      <c r="G162" s="6">
        <v>3669.1191252809999</v>
      </c>
      <c r="H162" s="6">
        <v>578.28875989000005</v>
      </c>
      <c r="I162" s="6">
        <v>3965.893449361</v>
      </c>
      <c r="J162" s="6">
        <v>1.72569577750961</v>
      </c>
      <c r="K162" s="6">
        <v>15.5929642382346</v>
      </c>
      <c r="L162" s="6">
        <v>40.546215606082001</v>
      </c>
      <c r="M162" s="6">
        <v>18.822978045631402</v>
      </c>
      <c r="N162" s="6">
        <v>2.9666838987167701</v>
      </c>
      <c r="O162" s="6">
        <v>20.345462433825599</v>
      </c>
    </row>
    <row r="163" spans="1:15" x14ac:dyDescent="0.25">
      <c r="A163" s="6" t="s">
        <v>170</v>
      </c>
      <c r="B163" s="6" t="s">
        <v>171</v>
      </c>
      <c r="C163" s="6" t="s">
        <v>15</v>
      </c>
      <c r="D163" s="6">
        <v>1398.3361154300001</v>
      </c>
      <c r="E163" s="6">
        <v>10216.13067773</v>
      </c>
      <c r="F163" s="6">
        <v>16735.501539280001</v>
      </c>
      <c r="G163" s="6">
        <v>3615.3744614399998</v>
      </c>
      <c r="H163" s="6">
        <v>973.18273450000004</v>
      </c>
      <c r="I163" s="6">
        <v>3239.8113642200001</v>
      </c>
      <c r="J163" s="6">
        <v>3.86511994617425</v>
      </c>
      <c r="K163" s="6">
        <v>28.238254035993599</v>
      </c>
      <c r="L163" s="6">
        <v>46.2583495448159</v>
      </c>
      <c r="M163" s="6">
        <v>9.9932024851576209</v>
      </c>
      <c r="N163" s="6">
        <v>2.6899598436186198</v>
      </c>
      <c r="O163" s="6">
        <v>8.9551141442399391</v>
      </c>
    </row>
    <row r="164" spans="1:15" x14ac:dyDescent="0.25">
      <c r="A164" s="6" t="s">
        <v>172</v>
      </c>
      <c r="B164" s="6" t="s">
        <v>173</v>
      </c>
      <c r="C164" s="6" t="s">
        <v>15</v>
      </c>
      <c r="D164" s="6">
        <v>145.004907382</v>
      </c>
      <c r="E164" s="6">
        <v>2069.850013016</v>
      </c>
      <c r="F164" s="6">
        <v>4651.1861543320001</v>
      </c>
      <c r="G164" s="6">
        <v>1911.5951559380001</v>
      </c>
      <c r="H164" s="6">
        <v>777.20466575199998</v>
      </c>
      <c r="I164" s="6">
        <v>2919.730152097</v>
      </c>
      <c r="J164" s="6">
        <v>1.1624039561603901</v>
      </c>
      <c r="K164" s="6">
        <v>16.592554605411198</v>
      </c>
      <c r="L164" s="6">
        <v>37.285339401589603</v>
      </c>
      <c r="M164" s="6">
        <v>15.3239349754255</v>
      </c>
      <c r="N164" s="6">
        <v>6.2303117496324303</v>
      </c>
      <c r="O164" s="6">
        <v>23.405455311780901</v>
      </c>
    </row>
    <row r="165" spans="1:15" x14ac:dyDescent="0.25">
      <c r="A165" s="6" t="s">
        <v>174</v>
      </c>
      <c r="B165" s="6" t="s">
        <v>175</v>
      </c>
      <c r="C165" s="6" t="s">
        <v>15</v>
      </c>
      <c r="D165" s="6">
        <v>246.843290212</v>
      </c>
      <c r="E165" s="6">
        <v>3203.007419987</v>
      </c>
      <c r="F165" s="6">
        <v>7361.1471286939995</v>
      </c>
      <c r="G165" s="6">
        <v>3404.4394798130002</v>
      </c>
      <c r="H165" s="6">
        <v>741.445822131</v>
      </c>
      <c r="I165" s="6">
        <v>4179.4909740579997</v>
      </c>
      <c r="J165" s="6">
        <v>1.2899167247146699</v>
      </c>
      <c r="K165" s="6">
        <v>16.7377968300374</v>
      </c>
      <c r="L165" s="6">
        <v>38.466781034367301</v>
      </c>
      <c r="M165" s="6">
        <v>17.790410343008102</v>
      </c>
      <c r="N165" s="6">
        <v>3.8745366163900798</v>
      </c>
      <c r="O165" s="6">
        <v>21.840558451482501</v>
      </c>
    </row>
    <row r="166" spans="1:15" x14ac:dyDescent="0.25">
      <c r="A166" s="6" t="s">
        <v>176</v>
      </c>
      <c r="B166" s="6" t="s">
        <v>177</v>
      </c>
      <c r="C166" s="6" t="s">
        <v>15</v>
      </c>
      <c r="D166" s="6">
        <v>225.22530871999999</v>
      </c>
      <c r="E166" s="6">
        <v>4241.5479269400003</v>
      </c>
      <c r="F166" s="6">
        <v>11368.03607706</v>
      </c>
      <c r="G166" s="6">
        <v>4736.7409839000002</v>
      </c>
      <c r="H166" s="6">
        <v>634.54451359999996</v>
      </c>
      <c r="I166" s="6">
        <v>5651.2777823200004</v>
      </c>
      <c r="J166" s="6">
        <v>0.83859769954771901</v>
      </c>
      <c r="K166" s="6">
        <v>15.7928625085171</v>
      </c>
      <c r="L166" s="6">
        <v>42.327431836045001</v>
      </c>
      <c r="M166" s="6">
        <v>17.636650672283899</v>
      </c>
      <c r="N166" s="6">
        <v>2.3626455321108102</v>
      </c>
      <c r="O166" s="6">
        <v>21.041811751495501</v>
      </c>
    </row>
    <row r="167" spans="1:15" x14ac:dyDescent="0.25">
      <c r="A167" s="6" t="s">
        <v>178</v>
      </c>
      <c r="B167" s="6" t="s">
        <v>179</v>
      </c>
      <c r="C167" s="6" t="s">
        <v>15</v>
      </c>
      <c r="D167" s="6">
        <v>622.21827818999998</v>
      </c>
      <c r="E167" s="6">
        <v>9956.3584609900008</v>
      </c>
      <c r="F167" s="6">
        <v>19117.084824910002</v>
      </c>
      <c r="G167" s="6">
        <v>5782.8902018099998</v>
      </c>
      <c r="H167" s="6">
        <v>1192.87174355</v>
      </c>
      <c r="I167" s="6">
        <v>5557.0397765199996</v>
      </c>
      <c r="J167" s="6">
        <v>1.4734570708300601</v>
      </c>
      <c r="K167" s="6">
        <v>23.577363906344001</v>
      </c>
      <c r="L167" s="6">
        <v>45.270614503420703</v>
      </c>
      <c r="M167" s="6">
        <v>13.6942946814058</v>
      </c>
      <c r="N167" s="6">
        <v>2.8248050029003098</v>
      </c>
      <c r="O167" s="6">
        <v>13.1594648350992</v>
      </c>
    </row>
    <row r="168" spans="1:15" x14ac:dyDescent="0.25">
      <c r="A168" s="6" t="s">
        <v>180</v>
      </c>
      <c r="B168" s="6" t="s">
        <v>181</v>
      </c>
      <c r="C168" s="6" t="s">
        <v>15</v>
      </c>
      <c r="D168" s="6">
        <v>834.10092466000003</v>
      </c>
      <c r="E168" s="6">
        <v>8190.3304608799999</v>
      </c>
      <c r="F168" s="6">
        <v>17940.846649160001</v>
      </c>
      <c r="G168" s="6">
        <v>8751.4920526099995</v>
      </c>
      <c r="H168" s="6">
        <v>2259.0690150800001</v>
      </c>
      <c r="I168" s="6">
        <v>12038.90859558</v>
      </c>
      <c r="J168" s="6">
        <v>1.6677099516666301</v>
      </c>
      <c r="K168" s="6">
        <v>16.375830805625402</v>
      </c>
      <c r="L168" s="6">
        <v>35.871112971521001</v>
      </c>
      <c r="M168" s="6">
        <v>17.497823053029599</v>
      </c>
      <c r="N168" s="6">
        <v>4.5168057804112296</v>
      </c>
      <c r="O168" s="6">
        <v>24.070717437746101</v>
      </c>
    </row>
    <row r="169" spans="1:15" x14ac:dyDescent="0.25">
      <c r="A169" s="6" t="s">
        <v>182</v>
      </c>
      <c r="B169" s="6" t="s">
        <v>183</v>
      </c>
      <c r="C169" s="6" t="s">
        <v>15</v>
      </c>
      <c r="D169" s="6">
        <v>472.46111245499998</v>
      </c>
      <c r="E169" s="6">
        <v>5191.4225266450003</v>
      </c>
      <c r="F169" s="6">
        <v>11479.438238715</v>
      </c>
      <c r="G169" s="6">
        <v>4851.7798949500002</v>
      </c>
      <c r="H169" s="6">
        <v>936.47957265000002</v>
      </c>
      <c r="I169" s="6">
        <v>6296.8450782099999</v>
      </c>
      <c r="J169" s="6">
        <v>1.6164438879033001</v>
      </c>
      <c r="K169" s="6">
        <v>17.761553261207499</v>
      </c>
      <c r="L169" s="6">
        <v>39.274910227244703</v>
      </c>
      <c r="M169" s="6">
        <v>16.599524807221101</v>
      </c>
      <c r="N169" s="6">
        <v>3.2040027029749898</v>
      </c>
      <c r="O169" s="6">
        <v>21.543565113448398</v>
      </c>
    </row>
    <row r="170" spans="1:15" x14ac:dyDescent="0.25">
      <c r="A170" s="6" t="s">
        <v>184</v>
      </c>
      <c r="B170" s="6" t="s">
        <v>185</v>
      </c>
      <c r="C170" s="6" t="s">
        <v>15</v>
      </c>
      <c r="D170" s="6">
        <v>1297.0904531799999</v>
      </c>
      <c r="E170" s="6">
        <v>13745.45542079</v>
      </c>
      <c r="F170" s="6">
        <v>25277.890612679999</v>
      </c>
      <c r="G170" s="6">
        <v>9249.5971805699992</v>
      </c>
      <c r="H170" s="6">
        <v>1498.9068445299999</v>
      </c>
      <c r="I170" s="6">
        <v>7375.5259643500003</v>
      </c>
      <c r="J170" s="6">
        <v>2.21935545208617</v>
      </c>
      <c r="K170" s="6">
        <v>23.5188312077603</v>
      </c>
      <c r="L170" s="6">
        <v>43.251127329594198</v>
      </c>
      <c r="M170" s="6">
        <v>15.826300996951501</v>
      </c>
      <c r="N170" s="6">
        <v>2.5646685390531498</v>
      </c>
      <c r="O170" s="6">
        <v>12.6197164745547</v>
      </c>
    </row>
    <row r="171" spans="1:15" x14ac:dyDescent="0.25">
      <c r="A171" s="6" t="s">
        <v>186</v>
      </c>
      <c r="B171" s="6" t="s">
        <v>187</v>
      </c>
      <c r="C171" s="6" t="s">
        <v>15</v>
      </c>
      <c r="D171" s="6">
        <v>743.71721728</v>
      </c>
      <c r="E171" s="6">
        <v>6898.7541402400002</v>
      </c>
      <c r="F171" s="6">
        <v>15316.766934810001</v>
      </c>
      <c r="G171" s="6">
        <v>6278.1119738999996</v>
      </c>
      <c r="H171" s="6">
        <v>1209.6155793299999</v>
      </c>
      <c r="I171" s="6">
        <v>6263.1195971799998</v>
      </c>
      <c r="J171" s="6">
        <v>2.0259206926664399</v>
      </c>
      <c r="K171" s="6">
        <v>18.7925308727505</v>
      </c>
      <c r="L171" s="6">
        <v>41.723593802855397</v>
      </c>
      <c r="M171" s="6">
        <v>17.101872409674801</v>
      </c>
      <c r="N171" s="6">
        <v>3.2950497519727802</v>
      </c>
      <c r="O171" s="6">
        <v>17.061032470080001</v>
      </c>
    </row>
    <row r="172" spans="1:15" x14ac:dyDescent="0.25">
      <c r="A172" s="6" t="s">
        <v>188</v>
      </c>
      <c r="B172" s="6" t="s">
        <v>189</v>
      </c>
      <c r="C172" s="6" t="s">
        <v>15</v>
      </c>
      <c r="D172" s="6">
        <v>337.28312287</v>
      </c>
      <c r="E172" s="6">
        <v>6185.7448196200003</v>
      </c>
      <c r="F172" s="6">
        <v>14742.24106523</v>
      </c>
      <c r="G172" s="6">
        <v>6415.1640953799997</v>
      </c>
      <c r="H172" s="6">
        <v>1294.9203141200001</v>
      </c>
      <c r="I172" s="6">
        <v>11957.00878846</v>
      </c>
      <c r="J172" s="6">
        <v>0.82400111964023603</v>
      </c>
      <c r="K172" s="6">
        <v>15.112112974417199</v>
      </c>
      <c r="L172" s="6">
        <v>36.016101370236299</v>
      </c>
      <c r="M172" s="6">
        <v>15.6725968150692</v>
      </c>
      <c r="N172" s="6">
        <v>3.1635611636904502</v>
      </c>
      <c r="O172" s="6">
        <v>29.211626556946602</v>
      </c>
    </row>
    <row r="173" spans="1:15" x14ac:dyDescent="0.25">
      <c r="A173" s="6" t="s">
        <v>190</v>
      </c>
      <c r="B173" s="6" t="s">
        <v>191</v>
      </c>
      <c r="C173" s="6" t="s">
        <v>15</v>
      </c>
      <c r="D173" s="6">
        <v>1053.2086832699999</v>
      </c>
      <c r="E173" s="6">
        <v>9929.0111895499995</v>
      </c>
      <c r="F173" s="6">
        <v>19777.921041819998</v>
      </c>
      <c r="G173" s="6">
        <v>6000.4997272299997</v>
      </c>
      <c r="H173" s="6">
        <v>998.96445228000005</v>
      </c>
      <c r="I173" s="6">
        <v>5573.6727357299997</v>
      </c>
      <c r="J173" s="6">
        <v>2.4304846898606201</v>
      </c>
      <c r="K173" s="6">
        <v>22.9131320933759</v>
      </c>
      <c r="L173" s="6">
        <v>45.641414710110702</v>
      </c>
      <c r="M173" s="6">
        <v>13.847324799169501</v>
      </c>
      <c r="N173" s="6">
        <v>2.3053055349327298</v>
      </c>
      <c r="O173" s="6">
        <v>12.862338172550499</v>
      </c>
    </row>
    <row r="174" spans="1:15" x14ac:dyDescent="0.25">
      <c r="A174" s="6" t="s">
        <v>192</v>
      </c>
      <c r="B174" s="6" t="s">
        <v>193</v>
      </c>
      <c r="C174" s="6" t="s">
        <v>15</v>
      </c>
      <c r="D174" s="6">
        <v>845.58481743000004</v>
      </c>
      <c r="E174" s="6">
        <v>10106.46612635</v>
      </c>
      <c r="F174" s="6">
        <v>20993.986185410002</v>
      </c>
      <c r="G174" s="6">
        <v>7014.8860447400002</v>
      </c>
      <c r="H174" s="6">
        <v>1613.55301936</v>
      </c>
      <c r="I174" s="6">
        <v>6684.0235700499998</v>
      </c>
      <c r="J174" s="6">
        <v>1.78927562589693</v>
      </c>
      <c r="K174" s="6">
        <v>21.385499279411999</v>
      </c>
      <c r="L174" s="6">
        <v>44.423725447365399</v>
      </c>
      <c r="M174" s="6">
        <v>14.843649459608301</v>
      </c>
      <c r="N174" s="6">
        <v>3.4143128271957699</v>
      </c>
      <c r="O174" s="6">
        <v>14.1435373605216</v>
      </c>
    </row>
    <row r="175" spans="1:15" x14ac:dyDescent="0.25">
      <c r="A175" s="6" t="s">
        <v>194</v>
      </c>
      <c r="B175" s="6" t="s">
        <v>195</v>
      </c>
      <c r="C175" s="6" t="s">
        <v>15</v>
      </c>
      <c r="D175" s="6">
        <v>436.15389721999998</v>
      </c>
      <c r="E175" s="6">
        <v>11689.53612812</v>
      </c>
      <c r="F175" s="6">
        <v>32335.346853020001</v>
      </c>
      <c r="G175" s="6">
        <v>10547.536774300001</v>
      </c>
      <c r="H175" s="6">
        <v>1084.72887698</v>
      </c>
      <c r="I175" s="6">
        <v>9699.1516241900008</v>
      </c>
      <c r="J175" s="6">
        <v>0.66292389124172801</v>
      </c>
      <c r="K175" s="6">
        <v>17.767290000747799</v>
      </c>
      <c r="L175" s="6">
        <v>49.147500680574097</v>
      </c>
      <c r="M175" s="6">
        <v>16.031529618333899</v>
      </c>
      <c r="N175" s="6">
        <v>1.64871320112757</v>
      </c>
      <c r="O175" s="6">
        <v>14.7420426079749</v>
      </c>
    </row>
    <row r="176" spans="1:15" x14ac:dyDescent="0.25">
      <c r="A176" s="6" t="s">
        <v>196</v>
      </c>
      <c r="B176" s="6" t="s">
        <v>197</v>
      </c>
      <c r="C176" s="6" t="s">
        <v>15</v>
      </c>
      <c r="D176" s="6">
        <v>202.84222354400001</v>
      </c>
      <c r="E176" s="6">
        <v>3683.1954508079998</v>
      </c>
      <c r="F176" s="6">
        <v>7828.8680206830004</v>
      </c>
      <c r="G176" s="6">
        <v>2715.6124932769999</v>
      </c>
      <c r="H176" s="6">
        <v>336.58524535200002</v>
      </c>
      <c r="I176" s="6">
        <v>2656.9324001350001</v>
      </c>
      <c r="J176" s="6">
        <v>1.1641517813601401</v>
      </c>
      <c r="K176" s="6">
        <v>21.1385897385689</v>
      </c>
      <c r="L176" s="6">
        <v>44.931427456643704</v>
      </c>
      <c r="M176" s="6">
        <v>15.585439097922899</v>
      </c>
      <c r="N176" s="6">
        <v>1.9317295290399601</v>
      </c>
      <c r="O176" s="6">
        <v>15.2486623964645</v>
      </c>
    </row>
    <row r="177" spans="1:15" x14ac:dyDescent="0.25">
      <c r="A177" s="6" t="s">
        <v>198</v>
      </c>
      <c r="B177" s="6" t="s">
        <v>199</v>
      </c>
      <c r="C177" s="6" t="s">
        <v>15</v>
      </c>
      <c r="D177" s="6">
        <v>2237.1631123500001</v>
      </c>
      <c r="E177" s="6">
        <v>14547.80035308</v>
      </c>
      <c r="F177" s="6">
        <v>17693.125091400001</v>
      </c>
      <c r="G177" s="6">
        <v>2492.5464349700001</v>
      </c>
      <c r="H177" s="6">
        <v>723.62243646000002</v>
      </c>
      <c r="I177" s="6">
        <v>864.25410320000003</v>
      </c>
      <c r="J177" s="6">
        <v>5.8019955218569397</v>
      </c>
      <c r="K177" s="6">
        <v>37.729154407867703</v>
      </c>
      <c r="L177" s="6">
        <v>45.886431785532302</v>
      </c>
      <c r="M177" s="6">
        <v>6.46432223644402</v>
      </c>
      <c r="N177" s="6">
        <v>1.87668664509934</v>
      </c>
      <c r="O177" s="6">
        <v>2.2414094031997398</v>
      </c>
    </row>
    <row r="178" spans="1:15" x14ac:dyDescent="0.25">
      <c r="A178" s="6" t="s">
        <v>200</v>
      </c>
      <c r="B178" s="6" t="s">
        <v>201</v>
      </c>
      <c r="C178" s="6" t="s">
        <v>15</v>
      </c>
      <c r="D178" s="6">
        <v>1649.53128343</v>
      </c>
      <c r="E178" s="6">
        <v>10186.964198760001</v>
      </c>
      <c r="F178" s="6">
        <v>13930.647509439999</v>
      </c>
      <c r="G178" s="6">
        <v>2053.5301527500001</v>
      </c>
      <c r="H178" s="6">
        <v>254.85672958999999</v>
      </c>
      <c r="I178" s="6">
        <v>776.51080095999998</v>
      </c>
      <c r="J178" s="6">
        <v>5.7172083666972799</v>
      </c>
      <c r="K178" s="6">
        <v>35.3076037620161</v>
      </c>
      <c r="L178" s="6">
        <v>48.283057917440701</v>
      </c>
      <c r="M178" s="6">
        <v>7.1174520231920599</v>
      </c>
      <c r="N178" s="6">
        <v>0.88332306356218704</v>
      </c>
      <c r="O178" s="6">
        <v>2.6913548670916798</v>
      </c>
    </row>
    <row r="179" spans="1:15" x14ac:dyDescent="0.25">
      <c r="A179" s="6" t="s">
        <v>202</v>
      </c>
      <c r="B179" s="6" t="s">
        <v>203</v>
      </c>
      <c r="C179" s="6" t="s">
        <v>15</v>
      </c>
      <c r="D179" s="6">
        <v>445.100463945</v>
      </c>
      <c r="E179" s="6">
        <v>3154.7352093589998</v>
      </c>
      <c r="F179" s="6">
        <v>2640.6988549709999</v>
      </c>
      <c r="G179" s="6">
        <v>129.788237654</v>
      </c>
      <c r="H179" s="6">
        <v>37.48016732</v>
      </c>
      <c r="I179" s="6">
        <v>54.569486312000002</v>
      </c>
      <c r="J179" s="6">
        <v>6.8875706172198097</v>
      </c>
      <c r="K179" s="6">
        <v>48.8169824414624</v>
      </c>
      <c r="L179" s="6">
        <v>40.862684530186598</v>
      </c>
      <c r="M179" s="6">
        <v>2.0083682775870799</v>
      </c>
      <c r="N179" s="6">
        <v>0.57997535404414402</v>
      </c>
      <c r="O179" s="6">
        <v>0.84441877949997501</v>
      </c>
    </row>
    <row r="180" spans="1:15" x14ac:dyDescent="0.25">
      <c r="A180" s="6" t="s">
        <v>204</v>
      </c>
      <c r="B180" s="6" t="s">
        <v>205</v>
      </c>
      <c r="C180" s="6" t="s">
        <v>15</v>
      </c>
      <c r="D180" s="6">
        <v>1115.77258676</v>
      </c>
      <c r="E180" s="6">
        <v>14677.10749056</v>
      </c>
      <c r="F180" s="6">
        <v>23241.943504790001</v>
      </c>
      <c r="G180" s="6">
        <v>4382.5308967399997</v>
      </c>
      <c r="H180" s="6">
        <v>896.57666999000003</v>
      </c>
      <c r="I180" s="6">
        <v>3317.23848817</v>
      </c>
      <c r="J180" s="6">
        <v>2.3425261131799502</v>
      </c>
      <c r="K180" s="6">
        <v>30.814081624306201</v>
      </c>
      <c r="L180" s="6">
        <v>48.795659820897498</v>
      </c>
      <c r="M180" s="6">
        <v>9.2009726616806002</v>
      </c>
      <c r="N180" s="6">
        <v>1.8823318361121</v>
      </c>
      <c r="O180" s="6">
        <v>6.9644279438237104</v>
      </c>
    </row>
    <row r="181" spans="1:15" x14ac:dyDescent="0.25">
      <c r="A181" s="6" t="s">
        <v>206</v>
      </c>
      <c r="B181" s="6" t="s">
        <v>207</v>
      </c>
      <c r="C181" s="6" t="s">
        <v>15</v>
      </c>
      <c r="D181" s="6">
        <v>954.08992785999999</v>
      </c>
      <c r="E181" s="6">
        <v>11042.262107209999</v>
      </c>
      <c r="F181" s="6">
        <v>13213.47998108</v>
      </c>
      <c r="G181" s="6">
        <v>1894.2886083999999</v>
      </c>
      <c r="H181" s="6">
        <v>207.76183767000001</v>
      </c>
      <c r="I181" s="6">
        <v>683.82114927999999</v>
      </c>
      <c r="J181" s="6">
        <v>3.4079869579276498</v>
      </c>
      <c r="K181" s="6">
        <v>39.442702567668597</v>
      </c>
      <c r="L181" s="6">
        <v>47.1982421461706</v>
      </c>
      <c r="M181" s="6">
        <v>6.76635470459071</v>
      </c>
      <c r="N181" s="6">
        <v>0.74212043588236898</v>
      </c>
      <c r="O181" s="6">
        <v>2.4425931877600702</v>
      </c>
    </row>
    <row r="182" spans="1:15" x14ac:dyDescent="0.25">
      <c r="A182" s="6" t="s">
        <v>208</v>
      </c>
      <c r="B182" s="6" t="s">
        <v>209</v>
      </c>
      <c r="C182" s="6" t="s">
        <v>15</v>
      </c>
      <c r="D182" s="6">
        <v>2106.5914832600001</v>
      </c>
      <c r="E182" s="6">
        <v>20504.180055420002</v>
      </c>
      <c r="F182" s="6">
        <v>22222.43408512</v>
      </c>
      <c r="G182" s="6">
        <v>3128.0922133399999</v>
      </c>
      <c r="H182" s="6">
        <v>357.21429947000001</v>
      </c>
      <c r="I182" s="6">
        <v>1762.16721072</v>
      </c>
      <c r="J182" s="6">
        <v>4.2063955815174303</v>
      </c>
      <c r="K182" s="6">
        <v>40.942296156198502</v>
      </c>
      <c r="L182" s="6">
        <v>44.373268044146002</v>
      </c>
      <c r="M182" s="6">
        <v>6.2461057919070999</v>
      </c>
      <c r="N182" s="6">
        <v>0.71327766341301502</v>
      </c>
      <c r="O182" s="6">
        <v>3.5186567628179501</v>
      </c>
    </row>
    <row r="183" spans="1:15" x14ac:dyDescent="0.25">
      <c r="A183" s="6" t="s">
        <v>210</v>
      </c>
      <c r="B183" s="6" t="s">
        <v>211</v>
      </c>
      <c r="C183" s="6" t="s">
        <v>15</v>
      </c>
      <c r="D183" s="6">
        <v>1536.7508289299999</v>
      </c>
      <c r="E183" s="6">
        <v>11721.099382869999</v>
      </c>
      <c r="F183" s="6">
        <v>18501.44208968</v>
      </c>
      <c r="G183" s="6">
        <v>2527.7140187199998</v>
      </c>
      <c r="H183" s="6">
        <v>255.07386059000001</v>
      </c>
      <c r="I183" s="6">
        <v>841.37509911999996</v>
      </c>
      <c r="J183" s="6">
        <v>4.3431338651726703</v>
      </c>
      <c r="K183" s="6">
        <v>33.125932134516603</v>
      </c>
      <c r="L183" s="6">
        <v>52.288398471318096</v>
      </c>
      <c r="M183" s="6">
        <v>7.1437738308027399</v>
      </c>
      <c r="N183" s="6">
        <v>0.72088454497214005</v>
      </c>
      <c r="O183" s="6">
        <v>2.3778771532177498</v>
      </c>
    </row>
    <row r="184" spans="1:15" x14ac:dyDescent="0.25">
      <c r="A184" s="6" t="s">
        <v>212</v>
      </c>
      <c r="B184" s="6" t="s">
        <v>213</v>
      </c>
      <c r="C184" s="6" t="s">
        <v>15</v>
      </c>
      <c r="D184" s="6">
        <v>595.36060201500004</v>
      </c>
      <c r="E184" s="6">
        <v>5241.7311304860004</v>
      </c>
      <c r="F184" s="6">
        <v>8477.4752154319995</v>
      </c>
      <c r="G184" s="6">
        <v>1913.173093831</v>
      </c>
      <c r="H184" s="6">
        <v>485.90155120100002</v>
      </c>
      <c r="I184" s="6">
        <v>1087.949663981</v>
      </c>
      <c r="J184" s="6">
        <v>3.3444235036162602</v>
      </c>
      <c r="K184" s="6">
        <v>29.445295394257101</v>
      </c>
      <c r="L184" s="6">
        <v>47.622008016413602</v>
      </c>
      <c r="M184" s="6">
        <v>10.747202686639</v>
      </c>
      <c r="N184" s="6">
        <v>2.7295399843056498</v>
      </c>
      <c r="O184" s="6">
        <v>6.1115304147683602</v>
      </c>
    </row>
    <row r="185" spans="1:15" x14ac:dyDescent="0.25">
      <c r="A185" s="6" t="s">
        <v>214</v>
      </c>
      <c r="B185" s="6" t="s">
        <v>215</v>
      </c>
      <c r="C185" s="6" t="s">
        <v>15</v>
      </c>
      <c r="D185" s="6">
        <v>360.40668735999998</v>
      </c>
      <c r="E185" s="6">
        <v>6388.7151260800001</v>
      </c>
      <c r="F185" s="6">
        <v>14412.12095083</v>
      </c>
      <c r="G185" s="6">
        <v>5768.0265643399998</v>
      </c>
      <c r="H185" s="6">
        <v>1267.3081867200001</v>
      </c>
      <c r="I185" s="6">
        <v>4030.9365995100002</v>
      </c>
      <c r="J185" s="6">
        <v>1.11831984954136</v>
      </c>
      <c r="K185" s="6">
        <v>19.823791258966999</v>
      </c>
      <c r="L185" s="6">
        <v>44.719927511236598</v>
      </c>
      <c r="M185" s="6">
        <v>17.897832714574701</v>
      </c>
      <c r="N185" s="6">
        <v>3.9323795878393102</v>
      </c>
      <c r="O185" s="6">
        <v>12.507749077841099</v>
      </c>
    </row>
    <row r="186" spans="1:15" x14ac:dyDescent="0.25">
      <c r="A186" s="6" t="s">
        <v>216</v>
      </c>
      <c r="B186" s="6" t="s">
        <v>217</v>
      </c>
      <c r="C186" s="6" t="s">
        <v>15</v>
      </c>
      <c r="D186" s="6">
        <v>1123.63481327</v>
      </c>
      <c r="E186" s="6">
        <v>11045.561355690001</v>
      </c>
      <c r="F186" s="6">
        <v>12779.1122557</v>
      </c>
      <c r="G186" s="6">
        <v>1991.2742813100001</v>
      </c>
      <c r="H186" s="6">
        <v>317.82154348</v>
      </c>
      <c r="I186" s="6">
        <v>1116.55990965</v>
      </c>
      <c r="J186" s="6">
        <v>3.9600910432165701</v>
      </c>
      <c r="K186" s="6">
        <v>38.9285095792563</v>
      </c>
      <c r="L186" s="6">
        <v>45.038163099256401</v>
      </c>
      <c r="M186" s="6">
        <v>7.0179629118596898</v>
      </c>
      <c r="N186" s="6">
        <v>1.1201168144778599</v>
      </c>
      <c r="O186" s="6">
        <v>3.9351565519331899</v>
      </c>
    </row>
    <row r="187" spans="1:15" x14ac:dyDescent="0.25">
      <c r="A187" s="6" t="s">
        <v>218</v>
      </c>
      <c r="B187" s="6" t="s">
        <v>219</v>
      </c>
      <c r="C187" s="6" t="s">
        <v>15</v>
      </c>
      <c r="D187" s="6">
        <v>3645.8659681300001</v>
      </c>
      <c r="E187" s="6">
        <v>22570.086421920001</v>
      </c>
      <c r="F187" s="6">
        <v>25888.01968945</v>
      </c>
      <c r="G187" s="6">
        <v>2632.3623305699998</v>
      </c>
      <c r="H187" s="6">
        <v>350.97420686999999</v>
      </c>
      <c r="I187" s="6">
        <v>1200.6515429200001</v>
      </c>
      <c r="J187" s="6">
        <v>6.4771683993798996</v>
      </c>
      <c r="K187" s="6">
        <v>40.097538368454103</v>
      </c>
      <c r="L187" s="6">
        <v>45.992108464984398</v>
      </c>
      <c r="M187" s="6">
        <v>4.6765992640237597</v>
      </c>
      <c r="N187" s="6">
        <v>0.62353335575355695</v>
      </c>
      <c r="O187" s="6">
        <v>2.1330521474043498</v>
      </c>
    </row>
    <row r="188" spans="1:15" x14ac:dyDescent="0.25">
      <c r="A188" s="6" t="s">
        <v>220</v>
      </c>
      <c r="B188" s="6" t="s">
        <v>221</v>
      </c>
      <c r="C188" s="6" t="s">
        <v>15</v>
      </c>
      <c r="D188" s="6">
        <v>1034.5529570199999</v>
      </c>
      <c r="E188" s="6">
        <v>20147.43177336</v>
      </c>
      <c r="F188" s="6">
        <v>29560.043925189999</v>
      </c>
      <c r="G188" s="6">
        <v>5759.0510284800002</v>
      </c>
      <c r="H188" s="6">
        <v>1217.8742784399999</v>
      </c>
      <c r="I188" s="6">
        <v>2434.2250422900001</v>
      </c>
      <c r="J188" s="6">
        <v>1.7198641437351001</v>
      </c>
      <c r="K188" s="6">
        <v>33.493544492069198</v>
      </c>
      <c r="L188" s="6">
        <v>49.1412829949371</v>
      </c>
      <c r="M188" s="6">
        <v>9.5739761784200397</v>
      </c>
      <c r="N188" s="6">
        <v>2.0246216386057001</v>
      </c>
      <c r="O188" s="6">
        <v>4.0467105522329403</v>
      </c>
    </row>
    <row r="189" spans="1:15" x14ac:dyDescent="0.25">
      <c r="A189" s="6" t="s">
        <v>222</v>
      </c>
      <c r="B189" s="6" t="s">
        <v>223</v>
      </c>
      <c r="C189" s="6" t="s">
        <v>15</v>
      </c>
      <c r="D189" s="6">
        <v>1538.9313597600001</v>
      </c>
      <c r="E189" s="6">
        <v>15143.6221233</v>
      </c>
      <c r="F189" s="6">
        <v>13931.583411379999</v>
      </c>
      <c r="G189" s="6">
        <v>1842.33096402</v>
      </c>
      <c r="H189" s="6">
        <v>597.19213608999996</v>
      </c>
      <c r="I189" s="6">
        <v>813.67102614999999</v>
      </c>
      <c r="J189" s="6">
        <v>4.5439995221926202</v>
      </c>
      <c r="K189" s="6">
        <v>44.714542501279801</v>
      </c>
      <c r="L189" s="6">
        <v>41.135758241075699</v>
      </c>
      <c r="M189" s="6">
        <v>5.4398469217841603</v>
      </c>
      <c r="N189" s="6">
        <v>1.7633280157949001</v>
      </c>
      <c r="O189" s="6">
        <v>2.4025247978728501</v>
      </c>
    </row>
    <row r="190" spans="1:15" x14ac:dyDescent="0.25">
      <c r="A190" s="6" t="s">
        <v>224</v>
      </c>
      <c r="B190" s="6" t="s">
        <v>225</v>
      </c>
      <c r="C190" s="6" t="s">
        <v>15</v>
      </c>
      <c r="D190" s="6">
        <v>1955.1016412500001</v>
      </c>
      <c r="E190" s="6">
        <v>30422.65852474</v>
      </c>
      <c r="F190" s="6">
        <v>50052.892040339997</v>
      </c>
      <c r="G190" s="6">
        <v>13686.139713070001</v>
      </c>
      <c r="H190" s="6">
        <v>1926.2375059000001</v>
      </c>
      <c r="I190" s="6">
        <v>9622.0395335899993</v>
      </c>
      <c r="J190" s="6">
        <v>1.8159108243329301</v>
      </c>
      <c r="K190" s="6">
        <v>28.256758500156</v>
      </c>
      <c r="L190" s="6">
        <v>46.489444092077598</v>
      </c>
      <c r="M190" s="6">
        <v>12.7117735077993</v>
      </c>
      <c r="N190" s="6">
        <v>1.7891016320581199</v>
      </c>
      <c r="O190" s="6">
        <v>8.9370114435760097</v>
      </c>
    </row>
    <row r="191" spans="1:15" x14ac:dyDescent="0.25">
      <c r="A191" s="6" t="s">
        <v>226</v>
      </c>
      <c r="B191" s="6" t="s">
        <v>227</v>
      </c>
      <c r="C191" s="6" t="s">
        <v>15</v>
      </c>
      <c r="D191" s="6">
        <v>392.66108477</v>
      </c>
      <c r="E191" s="6">
        <v>3579.5524794100002</v>
      </c>
      <c r="F191" s="6">
        <v>12625.1171497</v>
      </c>
      <c r="G191" s="6">
        <v>8226.1448156299994</v>
      </c>
      <c r="H191" s="6">
        <v>1839.2104348</v>
      </c>
      <c r="I191" s="6">
        <v>17544.53219935</v>
      </c>
      <c r="J191" s="6">
        <v>0.88822844114806199</v>
      </c>
      <c r="K191" s="6">
        <v>8.0972126908282291</v>
      </c>
      <c r="L191" s="6">
        <v>28.558949588188099</v>
      </c>
      <c r="M191" s="6">
        <v>18.608148527183701</v>
      </c>
      <c r="N191" s="6">
        <v>4.16043015416858</v>
      </c>
      <c r="O191" s="6">
        <v>39.687030598483297</v>
      </c>
    </row>
    <row r="192" spans="1:15" x14ac:dyDescent="0.25">
      <c r="A192" s="6" t="s">
        <v>228</v>
      </c>
      <c r="B192" s="6" t="s">
        <v>229</v>
      </c>
      <c r="C192" s="6" t="s">
        <v>15</v>
      </c>
      <c r="D192" s="6">
        <v>527.80443761000004</v>
      </c>
      <c r="E192" s="6">
        <v>11068.249061119999</v>
      </c>
      <c r="F192" s="6">
        <v>28096.6843678</v>
      </c>
      <c r="G192" s="6">
        <v>14101.360732290001</v>
      </c>
      <c r="H192" s="6">
        <v>3353.1785816000001</v>
      </c>
      <c r="I192" s="6">
        <v>19418.878435629998</v>
      </c>
      <c r="J192" s="6">
        <v>0.68934431063345702</v>
      </c>
      <c r="K192" s="6">
        <v>14.4557983511971</v>
      </c>
      <c r="L192" s="6">
        <v>36.695958079303502</v>
      </c>
      <c r="M192" s="6">
        <v>18.417224449668002</v>
      </c>
      <c r="N192" s="6">
        <v>4.3794527159165604</v>
      </c>
      <c r="O192" s="6">
        <v>25.3622220932813</v>
      </c>
    </row>
    <row r="193" spans="1:15" x14ac:dyDescent="0.25">
      <c r="A193" s="6" t="s">
        <v>230</v>
      </c>
      <c r="B193" s="6" t="s">
        <v>231</v>
      </c>
      <c r="C193" s="6" t="s">
        <v>15</v>
      </c>
      <c r="D193" s="6">
        <v>998.15218405999997</v>
      </c>
      <c r="E193" s="6">
        <v>14447.90612231</v>
      </c>
      <c r="F193" s="6">
        <v>28417.56056179</v>
      </c>
      <c r="G193" s="6">
        <v>6168.2073019199997</v>
      </c>
      <c r="H193" s="6">
        <v>1027.26327341</v>
      </c>
      <c r="I193" s="6">
        <v>2861.6132602299999</v>
      </c>
      <c r="J193" s="6">
        <v>1.8511483233899599</v>
      </c>
      <c r="K193" s="6">
        <v>26.7947289220198</v>
      </c>
      <c r="L193" s="6">
        <v>52.702504115973703</v>
      </c>
      <c r="M193" s="6">
        <v>11.4394045192858</v>
      </c>
      <c r="N193" s="6">
        <v>1.90513702882275</v>
      </c>
      <c r="O193" s="6">
        <v>5.3070770905079003</v>
      </c>
    </row>
    <row r="194" spans="1:15" x14ac:dyDescent="0.25">
      <c r="A194" s="6" t="s">
        <v>232</v>
      </c>
      <c r="B194" s="6" t="s">
        <v>233</v>
      </c>
      <c r="C194" s="6" t="s">
        <v>15</v>
      </c>
      <c r="D194" s="6">
        <v>1144.0789182200001</v>
      </c>
      <c r="E194" s="6">
        <v>12985.62321971</v>
      </c>
      <c r="F194" s="6">
        <v>22988.430234610001</v>
      </c>
      <c r="G194" s="6">
        <v>11386.48493482</v>
      </c>
      <c r="H194" s="6">
        <v>2675.7919608799998</v>
      </c>
      <c r="I194" s="6">
        <v>9909.2235692899994</v>
      </c>
      <c r="J194" s="6">
        <v>1.8727873537277899</v>
      </c>
      <c r="K194" s="6">
        <v>21.256672558903301</v>
      </c>
      <c r="L194" s="6">
        <v>37.630657063774699</v>
      </c>
      <c r="M194" s="6">
        <v>18.638980799087101</v>
      </c>
      <c r="N194" s="6">
        <v>4.3801081076986703</v>
      </c>
      <c r="O194" s="6">
        <v>16.220794116808499</v>
      </c>
    </row>
    <row r="195" spans="1:15" x14ac:dyDescent="0.25">
      <c r="A195" s="6" t="s">
        <v>234</v>
      </c>
      <c r="B195" s="6" t="s">
        <v>235</v>
      </c>
      <c r="C195" s="6" t="s">
        <v>15</v>
      </c>
      <c r="D195" s="6">
        <v>320.91834418899998</v>
      </c>
      <c r="E195" s="6">
        <v>3730.9151221440002</v>
      </c>
      <c r="F195" s="6">
        <v>6528.968603751</v>
      </c>
      <c r="G195" s="6">
        <v>1309.857098515</v>
      </c>
      <c r="H195" s="6">
        <v>254.730696671</v>
      </c>
      <c r="I195" s="6">
        <v>726.45014163899998</v>
      </c>
      <c r="J195" s="6">
        <v>2.4931815810074198</v>
      </c>
      <c r="K195" s="6">
        <v>28.985095527456998</v>
      </c>
      <c r="L195" s="6">
        <v>50.722884997378401</v>
      </c>
      <c r="M195" s="6">
        <v>10.1761449630506</v>
      </c>
      <c r="N195" s="6">
        <v>1.9789765607269201</v>
      </c>
      <c r="O195" s="6">
        <v>5.64371637037965</v>
      </c>
    </row>
    <row r="196" spans="1:15" x14ac:dyDescent="0.25">
      <c r="A196" s="6" t="s">
        <v>236</v>
      </c>
      <c r="B196" s="6" t="s">
        <v>237</v>
      </c>
      <c r="C196" s="6" t="s">
        <v>15</v>
      </c>
      <c r="D196" s="6">
        <v>331.65421113999997</v>
      </c>
      <c r="E196" s="6">
        <v>4091.9133911499998</v>
      </c>
      <c r="F196" s="6">
        <v>11059.918841049999</v>
      </c>
      <c r="G196" s="6">
        <v>4648.0221394099999</v>
      </c>
      <c r="H196" s="6">
        <v>1336.3185106400001</v>
      </c>
      <c r="I196" s="6">
        <v>3159.7962183200002</v>
      </c>
      <c r="J196" s="6">
        <v>1.34667566960188</v>
      </c>
      <c r="K196" s="6">
        <v>16.615137154564</v>
      </c>
      <c r="L196" s="6">
        <v>44.908591872895798</v>
      </c>
      <c r="M196" s="6">
        <v>18.8732062391094</v>
      </c>
      <c r="N196" s="6">
        <v>5.4260961105597403</v>
      </c>
      <c r="O196" s="6">
        <v>12.8302929532692</v>
      </c>
    </row>
    <row r="197" spans="1:15" x14ac:dyDescent="0.25">
      <c r="A197" s="6" t="s">
        <v>238</v>
      </c>
      <c r="B197" s="6" t="s">
        <v>239</v>
      </c>
      <c r="C197" s="6" t="s">
        <v>15</v>
      </c>
      <c r="D197" s="6">
        <v>67.938229464000003</v>
      </c>
      <c r="E197" s="6">
        <v>1393.6983740180001</v>
      </c>
      <c r="F197" s="6">
        <v>5149.2074207349997</v>
      </c>
      <c r="G197" s="6">
        <v>2178.3869781540002</v>
      </c>
      <c r="H197" s="6">
        <v>352.62756556400001</v>
      </c>
      <c r="I197" s="6">
        <v>2467.6187723789999</v>
      </c>
      <c r="J197" s="6">
        <v>0.58519627949213504</v>
      </c>
      <c r="K197" s="6">
        <v>12.004833061505501</v>
      </c>
      <c r="L197" s="6">
        <v>44.353481813124702</v>
      </c>
      <c r="M197" s="6">
        <v>18.763867780589401</v>
      </c>
      <c r="N197" s="6">
        <v>3.0374112048911801</v>
      </c>
      <c r="O197" s="6">
        <v>21.255209860397201</v>
      </c>
    </row>
    <row r="198" spans="1:15" x14ac:dyDescent="0.25">
      <c r="A198" s="6" t="s">
        <v>240</v>
      </c>
      <c r="B198" s="6" t="s">
        <v>241</v>
      </c>
      <c r="C198" s="6" t="s">
        <v>15</v>
      </c>
      <c r="D198" s="6">
        <v>1122.9834335600001</v>
      </c>
      <c r="E198" s="6">
        <v>9027.0880657199996</v>
      </c>
      <c r="F198" s="6">
        <v>25055.340845399998</v>
      </c>
      <c r="G198" s="6">
        <v>7282.0736615899996</v>
      </c>
      <c r="H198" s="6">
        <v>2240.51139749</v>
      </c>
      <c r="I198" s="6">
        <v>6879.0832036800002</v>
      </c>
      <c r="J198" s="6">
        <v>2.1760258870332301</v>
      </c>
      <c r="K198" s="6">
        <v>17.491956451453699</v>
      </c>
      <c r="L198" s="6">
        <v>48.550199992882099</v>
      </c>
      <c r="M198" s="6">
        <v>14.1106095827869</v>
      </c>
      <c r="N198" s="6">
        <v>4.34148060909106</v>
      </c>
      <c r="O198" s="6">
        <v>13.329727476753</v>
      </c>
    </row>
    <row r="199" spans="1:15" x14ac:dyDescent="0.25">
      <c r="A199" s="6" t="s">
        <v>242</v>
      </c>
      <c r="B199" s="6" t="s">
        <v>243</v>
      </c>
      <c r="C199" s="6" t="s">
        <v>15</v>
      </c>
      <c r="D199" s="6">
        <v>1080.1073899099999</v>
      </c>
      <c r="E199" s="6">
        <v>8709.77460703</v>
      </c>
      <c r="F199" s="6">
        <v>8569.7213307999991</v>
      </c>
      <c r="G199" s="6">
        <v>1278.66864265</v>
      </c>
      <c r="H199" s="6">
        <v>190.24688101999999</v>
      </c>
      <c r="I199" s="6">
        <v>589.89944964999995</v>
      </c>
      <c r="J199" s="6">
        <v>5.2898680690361202</v>
      </c>
      <c r="K199" s="6">
        <v>42.656460841424902</v>
      </c>
      <c r="L199" s="6">
        <v>41.970544458652398</v>
      </c>
      <c r="M199" s="6">
        <v>6.2623295487271902</v>
      </c>
      <c r="N199" s="6">
        <v>0.93174151991059695</v>
      </c>
      <c r="O199" s="6">
        <v>2.8890555622487999</v>
      </c>
    </row>
    <row r="200" spans="1:15" x14ac:dyDescent="0.25">
      <c r="A200" s="6" t="s">
        <v>244</v>
      </c>
      <c r="B200" s="6" t="s">
        <v>245</v>
      </c>
      <c r="C200" s="6" t="s">
        <v>15</v>
      </c>
      <c r="D200" s="6">
        <v>719.54527490999999</v>
      </c>
      <c r="E200" s="6">
        <v>7536.4703638299998</v>
      </c>
      <c r="F200" s="6">
        <v>12759.370149550001</v>
      </c>
      <c r="G200" s="6">
        <v>2920.7228109500002</v>
      </c>
      <c r="H200" s="6">
        <v>479.49639825000003</v>
      </c>
      <c r="I200" s="6">
        <v>1696.5113599700001</v>
      </c>
      <c r="J200" s="6">
        <v>2.7555992209127602</v>
      </c>
      <c r="K200" s="6">
        <v>28.861966838152899</v>
      </c>
      <c r="L200" s="6">
        <v>48.863791716004499</v>
      </c>
      <c r="M200" s="6">
        <v>11.185316314338399</v>
      </c>
      <c r="N200" s="6">
        <v>1.83629848950567</v>
      </c>
      <c r="O200" s="6">
        <v>6.4970274210857699</v>
      </c>
    </row>
    <row r="201" spans="1:15" x14ac:dyDescent="0.25">
      <c r="A201" s="6" t="s">
        <v>246</v>
      </c>
      <c r="B201" s="6" t="s">
        <v>247</v>
      </c>
      <c r="C201" s="6" t="s">
        <v>15</v>
      </c>
      <c r="D201" s="6">
        <v>2120.4678548299999</v>
      </c>
      <c r="E201" s="6">
        <v>23167.724086260001</v>
      </c>
      <c r="F201" s="6">
        <v>23099.76420641</v>
      </c>
      <c r="G201" s="6">
        <v>3152.9517102599998</v>
      </c>
      <c r="H201" s="6">
        <v>439.90434770000002</v>
      </c>
      <c r="I201" s="6">
        <v>1375.2078894000001</v>
      </c>
      <c r="J201" s="6">
        <v>3.9741867010696899</v>
      </c>
      <c r="K201" s="6">
        <v>43.421012371370303</v>
      </c>
      <c r="L201" s="6">
        <v>43.2936417771446</v>
      </c>
      <c r="M201" s="6">
        <v>5.9092707901647596</v>
      </c>
      <c r="N201" s="6">
        <v>0.82446994156968201</v>
      </c>
      <c r="O201" s="6">
        <v>2.5774184186808902</v>
      </c>
    </row>
    <row r="202" spans="1:15" x14ac:dyDescent="0.25">
      <c r="A202" s="6" t="s">
        <v>248</v>
      </c>
      <c r="B202" s="6" t="s">
        <v>249</v>
      </c>
      <c r="C202" s="6" t="s">
        <v>15</v>
      </c>
      <c r="D202" s="6">
        <v>148.611861944</v>
      </c>
      <c r="E202" s="6">
        <v>2577.3183826300001</v>
      </c>
      <c r="F202" s="6">
        <v>5668.7659893749997</v>
      </c>
      <c r="G202" s="6">
        <v>1801.8812323699999</v>
      </c>
      <c r="H202" s="6">
        <v>211.37930005499999</v>
      </c>
      <c r="I202" s="6">
        <v>1689.194444321</v>
      </c>
      <c r="J202" s="6">
        <v>1.2284864374730899</v>
      </c>
      <c r="K202" s="6">
        <v>21.305167950214699</v>
      </c>
      <c r="L202" s="6">
        <v>46.860338361012502</v>
      </c>
      <c r="M202" s="6">
        <v>14.8950872894518</v>
      </c>
      <c r="N202" s="6">
        <v>1.7473477546359899</v>
      </c>
      <c r="O202" s="6">
        <v>13.9635722072119</v>
      </c>
    </row>
    <row r="203" spans="1:15" x14ac:dyDescent="0.25">
      <c r="A203" s="6" t="s">
        <v>250</v>
      </c>
      <c r="B203" s="6" t="s">
        <v>251</v>
      </c>
      <c r="C203" s="6" t="s">
        <v>15</v>
      </c>
      <c r="D203" s="6">
        <v>3106.2627518099998</v>
      </c>
      <c r="E203" s="6">
        <v>25839.965476369998</v>
      </c>
      <c r="F203" s="6">
        <v>35385.469616570001</v>
      </c>
      <c r="G203" s="6">
        <v>5793.7353175999997</v>
      </c>
      <c r="H203" s="6">
        <v>1390.92181013</v>
      </c>
      <c r="I203" s="6">
        <v>3042.4117237</v>
      </c>
      <c r="J203" s="6">
        <v>4.1661938487632604</v>
      </c>
      <c r="K203" s="6">
        <v>34.657179324955102</v>
      </c>
      <c r="L203" s="6">
        <v>47.459837634871903</v>
      </c>
      <c r="M203" s="6">
        <v>7.7706962900941301</v>
      </c>
      <c r="N203" s="6">
        <v>1.86553757762367</v>
      </c>
      <c r="O203" s="6">
        <v>4.0805553236919003</v>
      </c>
    </row>
    <row r="204" spans="1:15" x14ac:dyDescent="0.25">
      <c r="A204" s="6" t="s">
        <v>252</v>
      </c>
      <c r="B204" s="6" t="s">
        <v>253</v>
      </c>
      <c r="C204" s="6" t="s">
        <v>15</v>
      </c>
      <c r="D204" s="6">
        <v>2918.8921568999999</v>
      </c>
      <c r="E204" s="6">
        <v>33216.545501859997</v>
      </c>
      <c r="F204" s="6">
        <v>46002.595702190003</v>
      </c>
      <c r="G204" s="6">
        <v>8137.8066972799998</v>
      </c>
      <c r="H204" s="6">
        <v>685.82440888999997</v>
      </c>
      <c r="I204" s="6">
        <v>5083.1145907600003</v>
      </c>
      <c r="J204" s="6">
        <v>3.03909508203561</v>
      </c>
      <c r="K204" s="6">
        <v>34.5844363719578</v>
      </c>
      <c r="L204" s="6">
        <v>47.8970290248335</v>
      </c>
      <c r="M204" s="6">
        <v>8.4729297907758898</v>
      </c>
      <c r="N204" s="6">
        <v>0.71406735026866797</v>
      </c>
      <c r="O204" s="6">
        <v>5.2924423801284801</v>
      </c>
    </row>
    <row r="205" spans="1:15" x14ac:dyDescent="0.25">
      <c r="A205" s="6" t="s">
        <v>254</v>
      </c>
      <c r="B205" s="6" t="s">
        <v>255</v>
      </c>
      <c r="C205" s="6" t="s">
        <v>15</v>
      </c>
      <c r="D205" s="6">
        <v>2246.88924086</v>
      </c>
      <c r="E205" s="6">
        <v>16571.670460550002</v>
      </c>
      <c r="F205" s="6">
        <v>25462.134192080001</v>
      </c>
      <c r="G205" s="6">
        <v>3872.5133962700002</v>
      </c>
      <c r="H205" s="6">
        <v>837.67495269999995</v>
      </c>
      <c r="I205" s="6">
        <v>1459.92726526</v>
      </c>
      <c r="J205" s="6">
        <v>4.4536237629966697</v>
      </c>
      <c r="K205" s="6">
        <v>32.847184459972198</v>
      </c>
      <c r="L205" s="6">
        <v>50.469228225532802</v>
      </c>
      <c r="M205" s="6">
        <v>7.6758201385795903</v>
      </c>
      <c r="N205" s="6">
        <v>1.6603796071336001</v>
      </c>
      <c r="O205" s="6">
        <v>2.8937638057851198</v>
      </c>
    </row>
    <row r="206" spans="1:15" x14ac:dyDescent="0.25">
      <c r="A206" s="6" t="s">
        <v>256</v>
      </c>
      <c r="B206" s="6" t="s">
        <v>257</v>
      </c>
      <c r="C206" s="6" t="s">
        <v>15</v>
      </c>
      <c r="D206" s="6">
        <v>597.78728139999998</v>
      </c>
      <c r="E206" s="6">
        <v>11198.77378594</v>
      </c>
      <c r="F206" s="6">
        <v>19163.198873109999</v>
      </c>
      <c r="G206" s="6">
        <v>4053.5854229900001</v>
      </c>
      <c r="H206" s="6">
        <v>596.86671919000003</v>
      </c>
      <c r="I206" s="6">
        <v>1070.1674149999999</v>
      </c>
      <c r="J206" s="6">
        <v>1.6297194565247699</v>
      </c>
      <c r="K206" s="6">
        <v>30.530692264684902</v>
      </c>
      <c r="L206" s="6">
        <v>52.2437312142536</v>
      </c>
      <c r="M206" s="6">
        <v>11.051100011797599</v>
      </c>
      <c r="N206" s="6">
        <v>1.6272097709037201</v>
      </c>
      <c r="O206" s="6">
        <v>2.9175472818353598</v>
      </c>
    </row>
    <row r="207" spans="1:15" x14ac:dyDescent="0.25">
      <c r="A207" s="6" t="s">
        <v>258</v>
      </c>
      <c r="B207" s="6" t="s">
        <v>259</v>
      </c>
      <c r="C207" s="6" t="s">
        <v>15</v>
      </c>
      <c r="D207" s="6">
        <v>289.14814879599999</v>
      </c>
      <c r="E207" s="6">
        <v>2051.4988720910001</v>
      </c>
      <c r="F207" s="6">
        <v>2886.2166677710002</v>
      </c>
      <c r="G207" s="6">
        <v>423.50544506900002</v>
      </c>
      <c r="H207" s="6">
        <v>46.228937191</v>
      </c>
      <c r="I207" s="6">
        <v>297.26695283100003</v>
      </c>
      <c r="J207" s="6">
        <v>4.82406840411541</v>
      </c>
      <c r="K207" s="6">
        <v>34.226644476685998</v>
      </c>
      <c r="L207" s="6">
        <v>48.152847225207402</v>
      </c>
      <c r="M207" s="6">
        <v>7.0656486822939604</v>
      </c>
      <c r="N207" s="6">
        <v>0.77127090796724396</v>
      </c>
      <c r="O207" s="6">
        <v>4.9595203037299598</v>
      </c>
    </row>
    <row r="208" spans="1:15" x14ac:dyDescent="0.25">
      <c r="A208" s="6" t="s">
        <v>260</v>
      </c>
      <c r="B208" s="6" t="s">
        <v>261</v>
      </c>
      <c r="C208" s="6" t="s">
        <v>15</v>
      </c>
      <c r="D208" s="6">
        <v>165.64570459000001</v>
      </c>
      <c r="E208" s="6">
        <v>1170.5919600330001</v>
      </c>
      <c r="F208" s="6">
        <v>2027.045821962</v>
      </c>
      <c r="G208" s="6">
        <v>467.62727006099999</v>
      </c>
      <c r="H208" s="6">
        <v>206.31611120100001</v>
      </c>
      <c r="I208" s="6">
        <v>1960.269442691</v>
      </c>
      <c r="J208" s="6">
        <v>2.7619142390958999</v>
      </c>
      <c r="K208" s="6">
        <v>19.518010506754202</v>
      </c>
      <c r="L208" s="6">
        <v>33.798200399062303</v>
      </c>
      <c r="M208" s="6">
        <v>7.79704139607969</v>
      </c>
      <c r="N208" s="6">
        <v>3.44003731754681</v>
      </c>
      <c r="O208" s="6">
        <v>32.684796141461199</v>
      </c>
    </row>
    <row r="209" spans="1:15" x14ac:dyDescent="0.25">
      <c r="A209" s="6" t="s">
        <v>262</v>
      </c>
      <c r="B209" s="6" t="s">
        <v>263</v>
      </c>
      <c r="C209" s="6" t="s">
        <v>15</v>
      </c>
      <c r="D209" s="6">
        <v>159.23378073800001</v>
      </c>
      <c r="E209" s="6">
        <v>1145.596640902</v>
      </c>
      <c r="F209" s="6">
        <v>3008.3699716639999</v>
      </c>
      <c r="G209" s="6">
        <v>994.91415566199998</v>
      </c>
      <c r="H209" s="6">
        <v>496.37837735400001</v>
      </c>
      <c r="I209" s="6">
        <v>2687.2943522529999</v>
      </c>
      <c r="J209" s="6">
        <v>1.87515037193393</v>
      </c>
      <c r="K209" s="6">
        <v>13.490642232556199</v>
      </c>
      <c r="L209" s="6">
        <v>35.426817382188801</v>
      </c>
      <c r="M209" s="6">
        <v>11.716192634410801</v>
      </c>
      <c r="N209" s="6">
        <v>5.8453934498158304</v>
      </c>
      <c r="O209" s="6">
        <v>31.645803929094502</v>
      </c>
    </row>
    <row r="210" spans="1:15" x14ac:dyDescent="0.25">
      <c r="A210" s="6" t="s">
        <v>264</v>
      </c>
      <c r="B210" s="6" t="s">
        <v>265</v>
      </c>
      <c r="C210" s="6" t="s">
        <v>15</v>
      </c>
      <c r="D210" s="6">
        <v>275.21502946200002</v>
      </c>
      <c r="E210" s="6">
        <v>2799.72054837</v>
      </c>
      <c r="F210" s="6">
        <v>3656.0255654990001</v>
      </c>
      <c r="G210" s="6">
        <v>1118.093990777</v>
      </c>
      <c r="H210" s="6">
        <v>193.01249050600001</v>
      </c>
      <c r="I210" s="6">
        <v>719.17140640299999</v>
      </c>
      <c r="J210" s="6">
        <v>3.14127977204673</v>
      </c>
      <c r="K210" s="6">
        <v>31.955760349173001</v>
      </c>
      <c r="L210" s="6">
        <v>41.729549354329301</v>
      </c>
      <c r="M210" s="6">
        <v>12.761824974968301</v>
      </c>
      <c r="N210" s="6">
        <v>2.2030273323520499</v>
      </c>
      <c r="O210" s="6">
        <v>8.2085582171306104</v>
      </c>
    </row>
    <row r="211" spans="1:15" x14ac:dyDescent="0.25">
      <c r="A211" s="6" t="s">
        <v>266</v>
      </c>
      <c r="B211" s="6" t="s">
        <v>267</v>
      </c>
      <c r="C211" s="6" t="s">
        <v>15</v>
      </c>
      <c r="D211" s="6">
        <v>678.06107030600003</v>
      </c>
      <c r="E211" s="6">
        <v>7410.6935697979998</v>
      </c>
      <c r="F211" s="6">
        <v>8146.7642039570001</v>
      </c>
      <c r="G211" s="6">
        <v>1271.8183248820001</v>
      </c>
      <c r="H211" s="6">
        <v>229.913446166</v>
      </c>
      <c r="I211" s="6">
        <v>519.29480868099995</v>
      </c>
      <c r="J211" s="6">
        <v>3.7140710609052201</v>
      </c>
      <c r="K211" s="6">
        <v>40.591981657938199</v>
      </c>
      <c r="L211" s="6">
        <v>44.623799381787698</v>
      </c>
      <c r="M211" s="6">
        <v>6.9663690219547298</v>
      </c>
      <c r="N211" s="6">
        <v>1.25934803561686</v>
      </c>
      <c r="O211" s="6">
        <v>2.8444308417972102</v>
      </c>
    </row>
    <row r="212" spans="1:15" x14ac:dyDescent="0.25">
      <c r="A212" s="6" t="s">
        <v>268</v>
      </c>
      <c r="B212" s="6" t="s">
        <v>269</v>
      </c>
      <c r="C212" s="6" t="s">
        <v>15</v>
      </c>
      <c r="D212" s="6">
        <v>641.85617940999998</v>
      </c>
      <c r="E212" s="6">
        <v>1780.10856545</v>
      </c>
      <c r="F212" s="6">
        <v>4736.2142987340003</v>
      </c>
      <c r="G212" s="6">
        <v>4840.347965465</v>
      </c>
      <c r="H212" s="6">
        <v>1217.692188905</v>
      </c>
      <c r="I212" s="6">
        <v>7985.4627591010003</v>
      </c>
      <c r="J212" s="6">
        <v>3.02738330246537</v>
      </c>
      <c r="K212" s="6">
        <v>8.3960723920623508</v>
      </c>
      <c r="L212" s="6">
        <v>22.338861173020099</v>
      </c>
      <c r="M212" s="6">
        <v>22.830018746942201</v>
      </c>
      <c r="N212" s="6">
        <v>5.7433754141342099</v>
      </c>
      <c r="O212" s="6">
        <v>37.664288971375797</v>
      </c>
    </row>
    <row r="213" spans="1:15" x14ac:dyDescent="0.25">
      <c r="A213" s="6" t="s">
        <v>270</v>
      </c>
      <c r="B213" s="6" t="s">
        <v>271</v>
      </c>
      <c r="C213" s="6" t="s">
        <v>15</v>
      </c>
      <c r="D213" s="6">
        <v>83.508084620999995</v>
      </c>
      <c r="E213" s="6">
        <v>1250.2146752890001</v>
      </c>
      <c r="F213" s="6">
        <v>2758.477892934</v>
      </c>
      <c r="G213" s="6">
        <v>2047.583756821</v>
      </c>
      <c r="H213" s="6">
        <v>895.36727834199996</v>
      </c>
      <c r="I213" s="6">
        <v>11128.657330100001</v>
      </c>
      <c r="J213" s="6">
        <v>0.45974984948230302</v>
      </c>
      <c r="K213" s="6">
        <v>6.8829983515169904</v>
      </c>
      <c r="L213" s="6">
        <v>15.1866708694424</v>
      </c>
      <c r="M213" s="6">
        <v>11.272876491818501</v>
      </c>
      <c r="N213" s="6">
        <v>4.9294026239178796</v>
      </c>
      <c r="O213" s="6">
        <v>61.2683018138219</v>
      </c>
    </row>
    <row r="214" spans="1:15" x14ac:dyDescent="0.25">
      <c r="A214" s="6" t="s">
        <v>272</v>
      </c>
      <c r="B214" s="6" t="s">
        <v>273</v>
      </c>
      <c r="C214" s="6" t="s">
        <v>15</v>
      </c>
      <c r="D214" s="6">
        <v>37.102053861000002</v>
      </c>
      <c r="E214" s="6">
        <v>731.18037685499996</v>
      </c>
      <c r="F214" s="6">
        <v>1949.1730718809999</v>
      </c>
      <c r="G214" s="6">
        <v>1273.446519223</v>
      </c>
      <c r="H214" s="6">
        <v>460.96522439400002</v>
      </c>
      <c r="I214" s="6">
        <v>9582.2573814770003</v>
      </c>
      <c r="J214" s="6">
        <v>0.26437027492112503</v>
      </c>
      <c r="K214" s="6">
        <v>5.2100176979495698</v>
      </c>
      <c r="L214" s="6">
        <v>13.8888111912235</v>
      </c>
      <c r="M214" s="6">
        <v>9.0739291049926791</v>
      </c>
      <c r="N214" s="6">
        <v>3.2846026141485201</v>
      </c>
      <c r="O214" s="6">
        <v>68.278269116764605</v>
      </c>
    </row>
    <row r="215" spans="1:15" x14ac:dyDescent="0.25">
      <c r="A215" s="6" t="s">
        <v>274</v>
      </c>
      <c r="B215" s="6" t="s">
        <v>275</v>
      </c>
      <c r="C215" s="6" t="s">
        <v>15</v>
      </c>
      <c r="D215" s="6">
        <v>309.74187329199998</v>
      </c>
      <c r="E215" s="6">
        <v>3184.3901886479998</v>
      </c>
      <c r="F215" s="6">
        <v>6043.7358293420002</v>
      </c>
      <c r="G215" s="6">
        <v>1618.685316992</v>
      </c>
      <c r="H215" s="6">
        <v>502.75156457000003</v>
      </c>
      <c r="I215" s="6">
        <v>4644.0967206550004</v>
      </c>
      <c r="J215" s="6">
        <v>1.89986042738081</v>
      </c>
      <c r="K215" s="6">
        <v>19.5320601649771</v>
      </c>
      <c r="L215" s="6">
        <v>37.070398050075298</v>
      </c>
      <c r="M215" s="6">
        <v>9.9285128789685597</v>
      </c>
      <c r="N215" s="6">
        <v>3.0837219139237502</v>
      </c>
      <c r="O215" s="6">
        <v>28.485446564674501</v>
      </c>
    </row>
    <row r="216" spans="1:15" x14ac:dyDescent="0.25">
      <c r="A216" s="6" t="s">
        <v>276</v>
      </c>
      <c r="B216" s="6" t="s">
        <v>277</v>
      </c>
      <c r="C216" s="6" t="s">
        <v>15</v>
      </c>
      <c r="D216" s="6">
        <v>227.24460973699999</v>
      </c>
      <c r="E216" s="6">
        <v>666.01976243499996</v>
      </c>
      <c r="F216" s="6">
        <v>1987.478718348</v>
      </c>
      <c r="G216" s="6">
        <v>1538.707166749</v>
      </c>
      <c r="H216" s="6">
        <v>832.67987897900002</v>
      </c>
      <c r="I216" s="6">
        <v>9707.3834770060002</v>
      </c>
      <c r="J216" s="6">
        <v>1.5190641595169501</v>
      </c>
      <c r="K216" s="6">
        <v>4.4521485099950899</v>
      </c>
      <c r="L216" s="6">
        <v>13.285717502119301</v>
      </c>
      <c r="M216" s="6">
        <v>10.2858101307901</v>
      </c>
      <c r="N216" s="6">
        <v>5.5662229435136998</v>
      </c>
      <c r="O216" s="6">
        <v>64.891036754064899</v>
      </c>
    </row>
    <row r="217" spans="1:15" x14ac:dyDescent="0.25">
      <c r="A217" s="6" t="s">
        <v>278</v>
      </c>
      <c r="B217" s="6" t="s">
        <v>279</v>
      </c>
      <c r="C217" s="6" t="s">
        <v>15</v>
      </c>
      <c r="D217" s="6">
        <v>37.015557493999999</v>
      </c>
      <c r="E217" s="6">
        <v>359.41123607700001</v>
      </c>
      <c r="F217" s="6">
        <v>1904.1665966789999</v>
      </c>
      <c r="G217" s="6">
        <v>1113.9038601939999</v>
      </c>
      <c r="H217" s="6">
        <v>354.64978944299997</v>
      </c>
      <c r="I217" s="6">
        <v>8108.1529863280002</v>
      </c>
      <c r="J217" s="6">
        <v>0.31164959555034399</v>
      </c>
      <c r="K217" s="6">
        <v>3.02603483353729</v>
      </c>
      <c r="L217" s="6">
        <v>16.031981952768898</v>
      </c>
      <c r="M217" s="6">
        <v>9.3784265593648897</v>
      </c>
      <c r="N217" s="6">
        <v>2.9859462054527102</v>
      </c>
      <c r="O217" s="6">
        <v>68.265960853325893</v>
      </c>
    </row>
    <row r="218" spans="1:15" x14ac:dyDescent="0.25">
      <c r="A218" s="6" t="s">
        <v>280</v>
      </c>
      <c r="B218" s="6" t="s">
        <v>281</v>
      </c>
      <c r="C218" s="6" t="s">
        <v>15</v>
      </c>
      <c r="D218" s="6">
        <v>99.292625060000006</v>
      </c>
      <c r="E218" s="6">
        <v>892.15315967000004</v>
      </c>
      <c r="F218" s="6">
        <v>3931.16051685</v>
      </c>
      <c r="G218" s="6">
        <v>3021.1100033799999</v>
      </c>
      <c r="H218" s="6">
        <v>1087.4866902799999</v>
      </c>
      <c r="I218" s="6">
        <v>15052.094178900001</v>
      </c>
      <c r="J218" s="6">
        <v>0.41228833552997801</v>
      </c>
      <c r="K218" s="6">
        <v>3.7044477474121398</v>
      </c>
      <c r="L218" s="6">
        <v>16.323182363381601</v>
      </c>
      <c r="M218" s="6">
        <v>12.544420232558499</v>
      </c>
      <c r="N218" s="6">
        <v>4.5155224486774799</v>
      </c>
      <c r="O218" s="6">
        <v>62.500138872440303</v>
      </c>
    </row>
    <row r="219" spans="1:15" x14ac:dyDescent="0.25">
      <c r="A219" s="6" t="s">
        <v>282</v>
      </c>
      <c r="B219" s="6" t="s">
        <v>283</v>
      </c>
      <c r="C219" s="6" t="s">
        <v>15</v>
      </c>
      <c r="D219" s="6">
        <v>127.21165562</v>
      </c>
      <c r="E219" s="6">
        <v>1087.8725515799999</v>
      </c>
      <c r="F219" s="6">
        <v>4234.4853381700004</v>
      </c>
      <c r="G219" s="6">
        <v>3218.8238974699998</v>
      </c>
      <c r="H219" s="6">
        <v>1213.6642981499999</v>
      </c>
      <c r="I219" s="6">
        <v>11838.561711799999</v>
      </c>
      <c r="J219" s="6">
        <v>0.58567231886040805</v>
      </c>
      <c r="K219" s="6">
        <v>5.0084784825980799</v>
      </c>
      <c r="L219" s="6">
        <v>19.495232847174101</v>
      </c>
      <c r="M219" s="6">
        <v>14.819208561091701</v>
      </c>
      <c r="N219" s="6">
        <v>5.5876136534131202</v>
      </c>
      <c r="O219" s="6">
        <v>54.503794136862602</v>
      </c>
    </row>
    <row r="220" spans="1:15" x14ac:dyDescent="0.25">
      <c r="A220" s="6" t="s">
        <v>284</v>
      </c>
      <c r="B220" s="6" t="s">
        <v>285</v>
      </c>
      <c r="C220" s="6" t="s">
        <v>15</v>
      </c>
      <c r="D220" s="6">
        <v>151.18473550600001</v>
      </c>
      <c r="E220" s="6">
        <v>1309.4053908020001</v>
      </c>
      <c r="F220" s="6">
        <v>4624.6262061489997</v>
      </c>
      <c r="G220" s="6">
        <v>3271.70756089</v>
      </c>
      <c r="H220" s="6">
        <v>748.27608407499997</v>
      </c>
      <c r="I220" s="6">
        <v>13663.951775578</v>
      </c>
      <c r="J220" s="6">
        <v>0.63605439974069899</v>
      </c>
      <c r="K220" s="6">
        <v>5.5088435818360004</v>
      </c>
      <c r="L220" s="6">
        <v>19.456420886224102</v>
      </c>
      <c r="M220" s="6">
        <v>13.764511223994599</v>
      </c>
      <c r="N220" s="6">
        <v>3.1480975503492998</v>
      </c>
      <c r="O220" s="6">
        <v>57.486072357855299</v>
      </c>
    </row>
    <row r="221" spans="1:15" x14ac:dyDescent="0.25">
      <c r="A221" s="6" t="s">
        <v>286</v>
      </c>
      <c r="B221" s="6" t="s">
        <v>287</v>
      </c>
      <c r="C221" s="6" t="s">
        <v>15</v>
      </c>
      <c r="D221" s="6">
        <v>1114.6237545199999</v>
      </c>
      <c r="E221" s="6">
        <v>12938.77538777</v>
      </c>
      <c r="F221" s="6">
        <v>18937.959992460001</v>
      </c>
      <c r="G221" s="6">
        <v>4429.3249827199998</v>
      </c>
      <c r="H221" s="6">
        <v>724.07067458999995</v>
      </c>
      <c r="I221" s="6">
        <v>4055.47863925</v>
      </c>
      <c r="J221" s="6">
        <v>2.6412739074874798</v>
      </c>
      <c r="K221" s="6">
        <v>30.660435584629301</v>
      </c>
      <c r="L221" s="6">
        <v>44.876434210454399</v>
      </c>
      <c r="M221" s="6">
        <v>10.4959727057664</v>
      </c>
      <c r="N221" s="6">
        <v>1.7157977947410701</v>
      </c>
      <c r="O221" s="6">
        <v>9.6100857969213997</v>
      </c>
    </row>
    <row r="222" spans="1:15" x14ac:dyDescent="0.25">
      <c r="A222" s="6" t="s">
        <v>288</v>
      </c>
      <c r="B222" s="6" t="s">
        <v>289</v>
      </c>
      <c r="C222" s="6" t="s">
        <v>15</v>
      </c>
      <c r="D222" s="6">
        <v>727.90900137000006</v>
      </c>
      <c r="E222" s="6">
        <v>11153.31621449</v>
      </c>
      <c r="F222" s="6">
        <v>25433.1080282</v>
      </c>
      <c r="G222" s="6">
        <v>15014.15540061</v>
      </c>
      <c r="H222" s="6">
        <v>3126.2432227499999</v>
      </c>
      <c r="I222" s="6">
        <v>28393.85848671</v>
      </c>
      <c r="J222" s="6">
        <v>0.86812312323405305</v>
      </c>
      <c r="K222" s="6">
        <v>13.3017337171497</v>
      </c>
      <c r="L222" s="6">
        <v>30.332183189704999</v>
      </c>
      <c r="M222" s="6">
        <v>17.906270501624999</v>
      </c>
      <c r="N222" s="6">
        <v>3.72843861721047</v>
      </c>
      <c r="O222" s="6">
        <v>33.863250851075797</v>
      </c>
    </row>
    <row r="223" spans="1:15" x14ac:dyDescent="0.25">
      <c r="A223" s="6" t="s">
        <v>290</v>
      </c>
      <c r="B223" s="6" t="s">
        <v>291</v>
      </c>
      <c r="C223" s="6" t="s">
        <v>15</v>
      </c>
      <c r="D223" s="6">
        <v>406.68247964</v>
      </c>
      <c r="E223" s="6">
        <v>1962.03048008</v>
      </c>
      <c r="F223" s="6">
        <v>8914.7819335999993</v>
      </c>
      <c r="G223" s="6">
        <v>3484.90363716</v>
      </c>
      <c r="H223" s="6">
        <v>2516.6530889300002</v>
      </c>
      <c r="I223" s="6">
        <v>63529.351791109999</v>
      </c>
      <c r="J223" s="6">
        <v>0.50323019471435004</v>
      </c>
      <c r="K223" s="6">
        <v>2.4278227608923899</v>
      </c>
      <c r="L223" s="6">
        <v>11.031179539017099</v>
      </c>
      <c r="M223" s="6">
        <v>4.3122308525343298</v>
      </c>
      <c r="N223" s="6">
        <v>3.1141145423618801</v>
      </c>
      <c r="O223" s="6">
        <v>78.611422110480007</v>
      </c>
    </row>
    <row r="224" spans="1:15" x14ac:dyDescent="0.25">
      <c r="A224" s="6" t="s">
        <v>292</v>
      </c>
      <c r="B224" s="6" t="s">
        <v>293</v>
      </c>
      <c r="C224" s="6" t="s">
        <v>15</v>
      </c>
      <c r="D224" s="6">
        <v>1072.63874932</v>
      </c>
      <c r="E224" s="6">
        <v>10791.49095786</v>
      </c>
      <c r="F224" s="6">
        <v>19937.20746655</v>
      </c>
      <c r="G224" s="6">
        <v>10016.560027490001</v>
      </c>
      <c r="H224" s="6">
        <v>1745.6543548</v>
      </c>
      <c r="I224" s="6">
        <v>22680.30738926</v>
      </c>
      <c r="J224" s="6">
        <v>1.61922745202094</v>
      </c>
      <c r="K224" s="6">
        <v>16.290553010769202</v>
      </c>
      <c r="L224" s="6">
        <v>30.096687880183602</v>
      </c>
      <c r="M224" s="6">
        <v>15.1207375098182</v>
      </c>
      <c r="N224" s="6">
        <v>2.6351942392757901</v>
      </c>
      <c r="O224" s="6">
        <v>34.237599907932299</v>
      </c>
    </row>
    <row r="225" spans="1:15" x14ac:dyDescent="0.25">
      <c r="A225" s="6" t="s">
        <v>294</v>
      </c>
      <c r="B225" s="6" t="s">
        <v>295</v>
      </c>
      <c r="C225" s="6" t="s">
        <v>15</v>
      </c>
      <c r="D225" s="6">
        <v>180.24458114999999</v>
      </c>
      <c r="E225" s="6">
        <v>1341.5037827399999</v>
      </c>
      <c r="F225" s="6">
        <v>6094.9157413100002</v>
      </c>
      <c r="G225" s="6">
        <v>4130.1942973100004</v>
      </c>
      <c r="H225" s="6">
        <v>1385.2564257399999</v>
      </c>
      <c r="I225" s="6">
        <v>34489.532731129999</v>
      </c>
      <c r="J225" s="6">
        <v>0.37849295517390702</v>
      </c>
      <c r="K225" s="6">
        <v>2.8170041388577798</v>
      </c>
      <c r="L225" s="6">
        <v>12.7986242679029</v>
      </c>
      <c r="M225" s="6">
        <v>8.67293449299504</v>
      </c>
      <c r="N225" s="6">
        <v>2.9088796728687498</v>
      </c>
      <c r="O225" s="6">
        <v>72.424064472201593</v>
      </c>
    </row>
    <row r="226" spans="1:15" x14ac:dyDescent="0.25">
      <c r="A226" s="6" t="s">
        <v>296</v>
      </c>
      <c r="B226" s="6" t="s">
        <v>297</v>
      </c>
      <c r="C226" s="6" t="s">
        <v>15</v>
      </c>
      <c r="D226" s="6">
        <v>322.44175559000001</v>
      </c>
      <c r="E226" s="6">
        <v>2905.3678833700001</v>
      </c>
      <c r="F226" s="6">
        <v>7052.3105107199999</v>
      </c>
      <c r="G226" s="6">
        <v>3081.52390504</v>
      </c>
      <c r="H226" s="6">
        <v>1100.5855896999999</v>
      </c>
      <c r="I226" s="6">
        <v>12749.65178948</v>
      </c>
      <c r="J226" s="6">
        <v>1.1849300327624901</v>
      </c>
      <c r="K226" s="6">
        <v>10.676835743340201</v>
      </c>
      <c r="L226" s="6">
        <v>25.9162914841102</v>
      </c>
      <c r="M226" s="6">
        <v>11.324185402340801</v>
      </c>
      <c r="N226" s="6">
        <v>4.0445038406235003</v>
      </c>
      <c r="O226" s="6">
        <v>46.853253496822703</v>
      </c>
    </row>
    <row r="227" spans="1:15" x14ac:dyDescent="0.25">
      <c r="A227" s="6" t="s">
        <v>298</v>
      </c>
      <c r="B227" s="6" t="s">
        <v>299</v>
      </c>
      <c r="C227" s="6" t="s">
        <v>15</v>
      </c>
      <c r="D227" s="6">
        <v>601.06314664000001</v>
      </c>
      <c r="E227" s="6">
        <v>4935.1709039199995</v>
      </c>
      <c r="F227" s="6">
        <v>9380.6698428899999</v>
      </c>
      <c r="G227" s="6">
        <v>5383.0027839699997</v>
      </c>
      <c r="H227" s="6">
        <v>1734.47793581</v>
      </c>
      <c r="I227" s="6">
        <v>13126.37877836</v>
      </c>
      <c r="J227" s="6">
        <v>1.7094712647330299</v>
      </c>
      <c r="K227" s="6">
        <v>14.036017503250299</v>
      </c>
      <c r="L227" s="6">
        <v>26.6793690979239</v>
      </c>
      <c r="M227" s="6">
        <v>15.3096868916604</v>
      </c>
      <c r="N227" s="6">
        <v>4.9329928263868803</v>
      </c>
      <c r="O227" s="6">
        <v>37.332462416045402</v>
      </c>
    </row>
    <row r="228" spans="1:15" x14ac:dyDescent="0.25">
      <c r="A228" s="6" t="s">
        <v>300</v>
      </c>
      <c r="B228" s="6" t="s">
        <v>301</v>
      </c>
      <c r="C228" s="6" t="s">
        <v>15</v>
      </c>
      <c r="D228" s="6">
        <v>126.92068048</v>
      </c>
      <c r="E228" s="6">
        <v>837.82694129000004</v>
      </c>
      <c r="F228" s="6">
        <v>2783.3188266000002</v>
      </c>
      <c r="G228" s="6">
        <v>2088.8117748099999</v>
      </c>
      <c r="H228" s="6">
        <v>979.46192283000005</v>
      </c>
      <c r="I228" s="6">
        <v>15538.11004603</v>
      </c>
      <c r="J228" s="6">
        <v>0.56776471525653605</v>
      </c>
      <c r="K228" s="6">
        <v>3.7479201415937098</v>
      </c>
      <c r="L228" s="6">
        <v>12.450848948148501</v>
      </c>
      <c r="M228" s="6">
        <v>9.3440534518437293</v>
      </c>
      <c r="N228" s="6">
        <v>4.3815075495740397</v>
      </c>
      <c r="O228" s="6">
        <v>69.507905193583497</v>
      </c>
    </row>
    <row r="229" spans="1:15" x14ac:dyDescent="0.25">
      <c r="A229" s="6" t="s">
        <v>302</v>
      </c>
      <c r="B229" s="6" t="s">
        <v>303</v>
      </c>
      <c r="C229" s="6" t="s">
        <v>15</v>
      </c>
      <c r="D229" s="6">
        <v>298.41203136899998</v>
      </c>
      <c r="E229" s="6">
        <v>3059.9048066939999</v>
      </c>
      <c r="F229" s="6">
        <v>3131.6479487050001</v>
      </c>
      <c r="G229" s="6">
        <v>1048.927772106</v>
      </c>
      <c r="H229" s="6">
        <v>91.357881308000003</v>
      </c>
      <c r="I229" s="6">
        <v>629.42671862999998</v>
      </c>
      <c r="J229" s="6">
        <v>3.6128776661764901</v>
      </c>
      <c r="K229" s="6">
        <v>37.046300331841401</v>
      </c>
      <c r="L229" s="6">
        <v>37.914895322076099</v>
      </c>
      <c r="M229" s="6">
        <v>12.699379793397</v>
      </c>
      <c r="N229" s="6">
        <v>1.1060708493979501</v>
      </c>
      <c r="O229" s="6">
        <v>7.6204760371110103</v>
      </c>
    </row>
    <row r="230" spans="1:15" x14ac:dyDescent="0.25">
      <c r="A230" s="6" t="s">
        <v>304</v>
      </c>
      <c r="B230" s="6" t="s">
        <v>305</v>
      </c>
      <c r="C230" s="6" t="s">
        <v>15</v>
      </c>
      <c r="D230" s="6">
        <v>502.92847647000002</v>
      </c>
      <c r="E230" s="6">
        <v>3630.2224637099998</v>
      </c>
      <c r="F230" s="6">
        <v>13234.444313800001</v>
      </c>
      <c r="G230" s="6">
        <v>10797.48548385</v>
      </c>
      <c r="H230" s="6">
        <v>1058.4577476100001</v>
      </c>
      <c r="I230" s="6">
        <v>14323.471770149999</v>
      </c>
      <c r="J230" s="6">
        <v>1.15490931184062</v>
      </c>
      <c r="K230" s="6">
        <v>8.3363299625007006</v>
      </c>
      <c r="L230" s="6">
        <v>30.391166319164501</v>
      </c>
      <c r="M230" s="6">
        <v>24.795009853664901</v>
      </c>
      <c r="N230" s="6">
        <v>2.4306094526297102</v>
      </c>
      <c r="O230" s="6">
        <v>32.891975100199502</v>
      </c>
    </row>
    <row r="231" spans="1:15" x14ac:dyDescent="0.25">
      <c r="A231" s="6" t="s">
        <v>306</v>
      </c>
      <c r="B231" s="6" t="s">
        <v>307</v>
      </c>
      <c r="C231" s="6" t="s">
        <v>15</v>
      </c>
      <c r="D231" s="6">
        <v>1714.3329456199999</v>
      </c>
      <c r="E231" s="6">
        <v>10804.909305519999</v>
      </c>
      <c r="F231" s="6">
        <v>11765.531985420001</v>
      </c>
      <c r="G231" s="6">
        <v>1156.53568415</v>
      </c>
      <c r="H231" s="6">
        <v>100.88103547</v>
      </c>
      <c r="I231" s="6">
        <v>420.48609576000001</v>
      </c>
      <c r="J231" s="6">
        <v>6.6030669417886596</v>
      </c>
      <c r="K231" s="6">
        <v>41.617084724753497</v>
      </c>
      <c r="L231" s="6">
        <v>45.317098702426897</v>
      </c>
      <c r="M231" s="6">
        <v>4.4546087517719197</v>
      </c>
      <c r="N231" s="6">
        <v>0.38856176221034899</v>
      </c>
      <c r="O231" s="6">
        <v>1.61957911704864</v>
      </c>
    </row>
    <row r="232" spans="1:15" x14ac:dyDescent="0.25">
      <c r="A232" s="6" t="s">
        <v>308</v>
      </c>
      <c r="B232" s="6" t="s">
        <v>309</v>
      </c>
      <c r="C232" s="6" t="s">
        <v>15</v>
      </c>
      <c r="D232" s="6">
        <v>621.37105787999997</v>
      </c>
      <c r="E232" s="6">
        <v>6181.7788070440001</v>
      </c>
      <c r="F232" s="6">
        <v>9150.1393130100005</v>
      </c>
      <c r="G232" s="6">
        <v>1765.308358577</v>
      </c>
      <c r="H232" s="6">
        <v>281.76134567000003</v>
      </c>
      <c r="I232" s="6">
        <v>927.56437558000005</v>
      </c>
      <c r="J232" s="6">
        <v>3.2828274365769099</v>
      </c>
      <c r="K232" s="6">
        <v>32.659572436238001</v>
      </c>
      <c r="L232" s="6">
        <v>48.342014009689002</v>
      </c>
      <c r="M232" s="6">
        <v>9.3264767324813196</v>
      </c>
      <c r="N232" s="6">
        <v>1.48860147958635</v>
      </c>
      <c r="O232" s="6">
        <v>4.9005079054284097</v>
      </c>
    </row>
    <row r="233" spans="1:15" x14ac:dyDescent="0.25">
      <c r="A233" s="6" t="s">
        <v>310</v>
      </c>
      <c r="B233" s="6" t="s">
        <v>311</v>
      </c>
      <c r="C233" s="6" t="s">
        <v>15</v>
      </c>
      <c r="D233" s="6">
        <v>96.960719510999994</v>
      </c>
      <c r="E233" s="6">
        <v>1120.52824399</v>
      </c>
      <c r="F233" s="6">
        <v>2140.195234328</v>
      </c>
      <c r="G233" s="6">
        <v>1449.253050215</v>
      </c>
      <c r="H233" s="6">
        <v>275.929672627</v>
      </c>
      <c r="I233" s="6">
        <v>4265.5217341019998</v>
      </c>
      <c r="J233" s="6">
        <v>1.0371917887848501</v>
      </c>
      <c r="K233" s="6">
        <v>11.9863249739611</v>
      </c>
      <c r="L233" s="6">
        <v>22.893734025866401</v>
      </c>
      <c r="M233" s="6">
        <v>15.502704302682799</v>
      </c>
      <c r="N233" s="6">
        <v>2.9516281662735402</v>
      </c>
      <c r="O233" s="6">
        <v>45.628416742431398</v>
      </c>
    </row>
    <row r="234" spans="1:15" x14ac:dyDescent="0.25">
      <c r="A234" s="6" t="s">
        <v>312</v>
      </c>
      <c r="B234" s="6" t="s">
        <v>313</v>
      </c>
      <c r="C234" s="6" t="s">
        <v>15</v>
      </c>
      <c r="D234" s="6">
        <v>71.118661880000005</v>
      </c>
      <c r="E234" s="6">
        <v>584.95169917999999</v>
      </c>
      <c r="F234" s="6">
        <v>2371.259242566</v>
      </c>
      <c r="G234" s="6">
        <v>1150.98315755</v>
      </c>
      <c r="H234" s="6">
        <v>819.43720408199999</v>
      </c>
      <c r="I234" s="6">
        <v>7651.4569102900005</v>
      </c>
      <c r="J234" s="6">
        <v>0.56223811168333804</v>
      </c>
      <c r="K234" s="6">
        <v>4.6244140437829504</v>
      </c>
      <c r="L234" s="6">
        <v>18.746307700523499</v>
      </c>
      <c r="M234" s="6">
        <v>9.0992515884529404</v>
      </c>
      <c r="N234" s="6">
        <v>6.47817062480053</v>
      </c>
      <c r="O234" s="6">
        <v>60.4896179307568</v>
      </c>
    </row>
    <row r="235" spans="1:15" x14ac:dyDescent="0.25">
      <c r="A235" s="6" t="s">
        <v>314</v>
      </c>
      <c r="B235" s="6" t="s">
        <v>315</v>
      </c>
      <c r="C235" s="6" t="s">
        <v>15</v>
      </c>
      <c r="D235" s="6">
        <v>1309.4273955199999</v>
      </c>
      <c r="E235" s="6">
        <v>8880.4423795799994</v>
      </c>
      <c r="F235" s="6">
        <v>7471.6570491700004</v>
      </c>
      <c r="G235" s="6">
        <v>834.19790545000001</v>
      </c>
      <c r="H235" s="6">
        <v>59.164582179999996</v>
      </c>
      <c r="I235" s="6">
        <v>159.54471061000001</v>
      </c>
      <c r="J235" s="6">
        <v>6.99688483202325</v>
      </c>
      <c r="K235" s="6">
        <v>47.452369486026001</v>
      </c>
      <c r="L235" s="6">
        <v>39.924568598670803</v>
      </c>
      <c r="M235" s="6">
        <v>4.4575107344770002</v>
      </c>
      <c r="N235" s="6">
        <v>0.31614411693581501</v>
      </c>
      <c r="O235" s="6">
        <v>0.85252223186710996</v>
      </c>
    </row>
    <row r="236" spans="1:15" x14ac:dyDescent="0.25">
      <c r="A236" s="6" t="s">
        <v>316</v>
      </c>
      <c r="B236" s="6" t="s">
        <v>317</v>
      </c>
      <c r="C236" s="6" t="s">
        <v>15</v>
      </c>
      <c r="D236" s="6">
        <v>287.43712726000001</v>
      </c>
      <c r="E236" s="6">
        <v>2107.6516734500001</v>
      </c>
      <c r="F236" s="6">
        <v>5314.0033307399999</v>
      </c>
      <c r="G236" s="6">
        <v>2038.8234220899999</v>
      </c>
      <c r="H236" s="6">
        <v>740.67369817999997</v>
      </c>
      <c r="I236" s="6">
        <v>24204.57782038</v>
      </c>
      <c r="J236" s="6">
        <v>0.82851221585692303</v>
      </c>
      <c r="K236" s="6">
        <v>6.0751204093585303</v>
      </c>
      <c r="L236" s="6">
        <v>15.317146802124901</v>
      </c>
      <c r="M236" s="6">
        <v>5.8767290338552201</v>
      </c>
      <c r="N236" s="6">
        <v>2.1349267325197401</v>
      </c>
      <c r="O236" s="6">
        <v>69.767564806284696</v>
      </c>
    </row>
    <row r="237" spans="1:15" x14ac:dyDescent="0.25">
      <c r="A237" s="6" t="s">
        <v>318</v>
      </c>
      <c r="B237" s="6" t="s">
        <v>319</v>
      </c>
      <c r="C237" s="6" t="s">
        <v>15</v>
      </c>
      <c r="D237" s="6">
        <v>234.09939971</v>
      </c>
      <c r="E237" s="6">
        <v>828.43914806999999</v>
      </c>
      <c r="F237" s="6">
        <v>3218.8484146699998</v>
      </c>
      <c r="G237" s="6">
        <v>1117.1258558699999</v>
      </c>
      <c r="H237" s="6">
        <v>1335.0090857</v>
      </c>
      <c r="I237" s="6">
        <v>34882.546000119997</v>
      </c>
      <c r="J237" s="6">
        <v>0.56252166891219302</v>
      </c>
      <c r="K237" s="6">
        <v>1.99067136755509</v>
      </c>
      <c r="L237" s="6">
        <v>7.73462889882921</v>
      </c>
      <c r="M237" s="6">
        <v>2.6843618634110999</v>
      </c>
      <c r="N237" s="6">
        <v>3.2079174053039101</v>
      </c>
      <c r="O237" s="6">
        <v>83.819898795988493</v>
      </c>
    </row>
    <row r="238" spans="1:15" x14ac:dyDescent="0.25">
      <c r="A238" t="s">
        <v>18</v>
      </c>
    </row>
    <row r="239" spans="1:15" x14ac:dyDescent="0.25">
      <c r="A239" t="s">
        <v>19</v>
      </c>
    </row>
    <row r="240" spans="1:15" x14ac:dyDescent="0.25">
      <c r="A240" t="s">
        <v>20</v>
      </c>
    </row>
    <row r="241" spans="1:15" x14ac:dyDescent="0.25">
      <c r="A241" t="s">
        <v>21</v>
      </c>
    </row>
    <row r="242" spans="1:15" x14ac:dyDescent="0.25">
      <c r="A242" t="s">
        <v>22</v>
      </c>
    </row>
    <row r="245" spans="1:15" x14ac:dyDescent="0.25">
      <c r="L245" s="7" t="str">
        <f>HYPERLINK("#'Indice'!A1", "Ir al índice")</f>
        <v>Ir al índice</v>
      </c>
    </row>
    <row r="246" spans="1:15" ht="17.25" x14ac:dyDescent="0.3">
      <c r="A246" s="4" t="s">
        <v>439</v>
      </c>
    </row>
    <row r="247" spans="1:15" x14ac:dyDescent="0.25">
      <c r="A247" s="5" t="s">
        <v>24</v>
      </c>
      <c r="B247" s="5" t="s">
        <v>101</v>
      </c>
      <c r="C247" s="5" t="s">
        <v>11</v>
      </c>
      <c r="D247" s="5" t="s">
        <v>422</v>
      </c>
      <c r="E247" s="5" t="s">
        <v>423</v>
      </c>
      <c r="F247" s="5" t="s">
        <v>424</v>
      </c>
      <c r="G247" s="5" t="s">
        <v>425</v>
      </c>
      <c r="H247" s="5" t="s">
        <v>427</v>
      </c>
      <c r="I247" s="5" t="s">
        <v>426</v>
      </c>
      <c r="J247" s="5" t="s">
        <v>428</v>
      </c>
      <c r="K247" s="5" t="s">
        <v>429</v>
      </c>
      <c r="L247" s="5" t="s">
        <v>430</v>
      </c>
      <c r="M247" s="5" t="s">
        <v>431</v>
      </c>
      <c r="N247" s="5" t="s">
        <v>433</v>
      </c>
      <c r="O247" s="5" t="s">
        <v>432</v>
      </c>
    </row>
    <row r="248" spans="1:15" x14ac:dyDescent="0.25">
      <c r="A248" s="6" t="s">
        <v>102</v>
      </c>
      <c r="B248" s="6" t="s">
        <v>103</v>
      </c>
      <c r="C248" s="6" t="s">
        <v>15</v>
      </c>
      <c r="D248" s="6">
        <v>37.637422592999997</v>
      </c>
      <c r="E248" s="6">
        <v>61.088244412999998</v>
      </c>
      <c r="F248" s="6">
        <v>65.533462948999997</v>
      </c>
      <c r="G248" s="6">
        <v>1.1220488909999999</v>
      </c>
      <c r="H248" s="6">
        <v>4.4881955639999997</v>
      </c>
      <c r="I248" s="6">
        <v>0</v>
      </c>
      <c r="J248" s="6">
        <v>22.156685231651899</v>
      </c>
      <c r="K248" s="6">
        <v>35.961894028970903</v>
      </c>
      <c r="L248" s="6">
        <v>38.578739208650497</v>
      </c>
      <c r="M248" s="6">
        <v>0.66053630614533299</v>
      </c>
      <c r="N248" s="6">
        <v>2.6421452245813302</v>
      </c>
      <c r="O248" s="6">
        <v>0</v>
      </c>
    </row>
    <row r="249" spans="1:15" x14ac:dyDescent="0.25">
      <c r="A249" s="6" t="s">
        <v>104</v>
      </c>
      <c r="B249" s="6" t="s">
        <v>105</v>
      </c>
      <c r="C249" s="6" t="s">
        <v>15</v>
      </c>
      <c r="D249" s="6">
        <v>16.880239555999999</v>
      </c>
      <c r="E249" s="6">
        <v>153.58564578299999</v>
      </c>
      <c r="F249" s="6">
        <v>74.323681988999994</v>
      </c>
      <c r="G249" s="6">
        <v>19.216152933</v>
      </c>
      <c r="H249" s="6">
        <v>92.966238584999999</v>
      </c>
      <c r="I249" s="6">
        <v>12.249223912</v>
      </c>
      <c r="J249" s="6">
        <v>4.5718502470276396</v>
      </c>
      <c r="K249" s="6">
        <v>41.597192402599802</v>
      </c>
      <c r="L249" s="6">
        <v>20.129853177387801</v>
      </c>
      <c r="M249" s="6">
        <v>5.2045098792706401</v>
      </c>
      <c r="N249" s="6">
        <v>25.179010015233398</v>
      </c>
      <c r="O249" s="6">
        <v>3.3175842784807301</v>
      </c>
    </row>
    <row r="250" spans="1:15" x14ac:dyDescent="0.25">
      <c r="A250" s="6" t="s">
        <v>106</v>
      </c>
      <c r="B250" s="6" t="s">
        <v>107</v>
      </c>
      <c r="C250" s="6" t="s">
        <v>15</v>
      </c>
      <c r="D250" s="6">
        <v>20.686779520999998</v>
      </c>
      <c r="E250" s="6">
        <v>139.422950241</v>
      </c>
      <c r="F250" s="6">
        <v>71.736003582999999</v>
      </c>
      <c r="G250" s="6">
        <v>1.1716650879999999</v>
      </c>
      <c r="H250" s="6">
        <v>45.678695654000002</v>
      </c>
      <c r="I250" s="6">
        <v>0</v>
      </c>
      <c r="J250" s="6">
        <v>7.4227016308819298</v>
      </c>
      <c r="K250" s="6">
        <v>50.026876299700398</v>
      </c>
      <c r="L250" s="6">
        <v>25.739866867530001</v>
      </c>
      <c r="M250" s="6">
        <v>0.42040958336296003</v>
      </c>
      <c r="N250" s="6">
        <v>16.390145618524699</v>
      </c>
      <c r="O250" s="6">
        <v>0</v>
      </c>
    </row>
    <row r="251" spans="1:15" x14ac:dyDescent="0.25">
      <c r="A251" s="6" t="s">
        <v>108</v>
      </c>
      <c r="B251" s="6" t="s">
        <v>109</v>
      </c>
      <c r="C251" s="6" t="s">
        <v>15</v>
      </c>
      <c r="D251" s="6">
        <v>7</v>
      </c>
      <c r="E251" s="6">
        <v>21</v>
      </c>
      <c r="F251" s="6">
        <v>25</v>
      </c>
      <c r="G251" s="6">
        <v>0</v>
      </c>
      <c r="H251" s="6">
        <v>2</v>
      </c>
      <c r="I251" s="6">
        <v>0</v>
      </c>
      <c r="J251" s="6">
        <v>12.7272727272727</v>
      </c>
      <c r="K251" s="6">
        <v>38.181818181818201</v>
      </c>
      <c r="L251" s="6">
        <v>45.454545454545503</v>
      </c>
      <c r="M251" s="6">
        <v>0</v>
      </c>
      <c r="N251" s="6">
        <v>3.6363636363636398</v>
      </c>
      <c r="O251" s="6">
        <v>0</v>
      </c>
    </row>
    <row r="252" spans="1:15" x14ac:dyDescent="0.25">
      <c r="A252" s="6" t="s">
        <v>110</v>
      </c>
      <c r="B252" s="6" t="s">
        <v>111</v>
      </c>
      <c r="C252" s="6" t="s">
        <v>15</v>
      </c>
      <c r="D252" s="6">
        <v>201.84509360000001</v>
      </c>
      <c r="E252" s="6">
        <v>1957.348507018</v>
      </c>
      <c r="F252" s="6">
        <v>635.90922710699999</v>
      </c>
      <c r="G252" s="6">
        <v>38.355362380999999</v>
      </c>
      <c r="H252" s="6">
        <v>41.168792582999998</v>
      </c>
      <c r="I252" s="6">
        <v>7.5503042349999996</v>
      </c>
      <c r="J252" s="6">
        <v>7.0032157465031899</v>
      </c>
      <c r="K252" s="6">
        <v>67.912148079793397</v>
      </c>
      <c r="L252" s="6">
        <v>22.063501436640401</v>
      </c>
      <c r="M252" s="6">
        <v>1.3307773451346101</v>
      </c>
      <c r="N252" s="6">
        <v>1.42839209682821</v>
      </c>
      <c r="O252" s="6">
        <v>0.26196529510015198</v>
      </c>
    </row>
    <row r="253" spans="1:15" x14ac:dyDescent="0.25">
      <c r="A253" s="6" t="s">
        <v>122</v>
      </c>
      <c r="B253" s="6" t="s">
        <v>123</v>
      </c>
      <c r="C253" s="6" t="s">
        <v>15</v>
      </c>
      <c r="D253" s="6">
        <v>62.003639182999997</v>
      </c>
      <c r="E253" s="6">
        <v>446.960955211</v>
      </c>
      <c r="F253" s="6">
        <v>349.15994304999998</v>
      </c>
      <c r="G253" s="6">
        <v>53.325711552000001</v>
      </c>
      <c r="H253" s="6">
        <v>367.66769396500001</v>
      </c>
      <c r="I253" s="6">
        <v>26.040507373000001</v>
      </c>
      <c r="J253" s="6">
        <v>4.7506599039475104</v>
      </c>
      <c r="K253" s="6">
        <v>34.2457235821918</v>
      </c>
      <c r="L253" s="6">
        <v>26.752302983645201</v>
      </c>
      <c r="M253" s="6">
        <v>4.08576533664196</v>
      </c>
      <c r="N253" s="6">
        <v>28.1703492683904</v>
      </c>
      <c r="O253" s="6">
        <v>1.99519892518307</v>
      </c>
    </row>
    <row r="254" spans="1:15" x14ac:dyDescent="0.25">
      <c r="A254" s="6" t="s">
        <v>138</v>
      </c>
      <c r="B254" s="6" t="s">
        <v>139</v>
      </c>
      <c r="C254" s="6" t="s">
        <v>15</v>
      </c>
      <c r="D254" s="6">
        <v>173.522508641</v>
      </c>
      <c r="E254" s="6">
        <v>1901.0765340810001</v>
      </c>
      <c r="F254" s="6">
        <v>817.79682829199999</v>
      </c>
      <c r="G254" s="6">
        <v>117.975691848</v>
      </c>
      <c r="H254" s="6">
        <v>51.569490035000001</v>
      </c>
      <c r="I254" s="6">
        <v>7.6048748899999996</v>
      </c>
      <c r="J254" s="6">
        <v>5.6530350978035901</v>
      </c>
      <c r="K254" s="6">
        <v>61.933477419951402</v>
      </c>
      <c r="L254" s="6">
        <v>26.642273728140399</v>
      </c>
      <c r="M254" s="6">
        <v>3.8434248785798402</v>
      </c>
      <c r="N254" s="6">
        <v>1.6800364369259999</v>
      </c>
      <c r="O254" s="6">
        <v>0.24775243859872001</v>
      </c>
    </row>
    <row r="255" spans="1:15" x14ac:dyDescent="0.25">
      <c r="A255" s="6" t="s">
        <v>140</v>
      </c>
      <c r="B255" s="6" t="s">
        <v>141</v>
      </c>
      <c r="C255" s="6" t="s">
        <v>15</v>
      </c>
      <c r="D255" s="6">
        <v>103.15484456199999</v>
      </c>
      <c r="E255" s="6">
        <v>782.72455025099998</v>
      </c>
      <c r="F255" s="6">
        <v>316.18635610799998</v>
      </c>
      <c r="G255" s="6">
        <v>18.265060707</v>
      </c>
      <c r="H255" s="6">
        <v>21.322369816999998</v>
      </c>
      <c r="I255" s="6">
        <v>6.3412843829999996</v>
      </c>
      <c r="J255" s="6">
        <v>8.2656491984970799</v>
      </c>
      <c r="K255" s="6">
        <v>62.718591442766602</v>
      </c>
      <c r="L255" s="6">
        <v>25.335557549786198</v>
      </c>
      <c r="M255" s="6">
        <v>1.46355302103698</v>
      </c>
      <c r="N255" s="6">
        <v>1.70853079888086</v>
      </c>
      <c r="O255" s="6">
        <v>0.50811798903232996</v>
      </c>
    </row>
    <row r="256" spans="1:15" x14ac:dyDescent="0.25">
      <c r="A256" t="s">
        <v>18</v>
      </c>
    </row>
    <row r="257" spans="1:15" x14ac:dyDescent="0.25">
      <c r="A257" t="s">
        <v>19</v>
      </c>
    </row>
    <row r="258" spans="1:15" x14ac:dyDescent="0.25">
      <c r="A258" t="s">
        <v>20</v>
      </c>
    </row>
    <row r="259" spans="1:15" x14ac:dyDescent="0.25">
      <c r="A259" t="s">
        <v>21</v>
      </c>
    </row>
    <row r="260" spans="1:15" x14ac:dyDescent="0.25">
      <c r="A260" t="s">
        <v>22</v>
      </c>
    </row>
    <row r="263" spans="1:15" x14ac:dyDescent="0.25">
      <c r="L263" s="7" t="str">
        <f>HYPERLINK("#'Indice'!A1", "Ir al índice")</f>
        <v>Ir al índice</v>
      </c>
    </row>
    <row r="264" spans="1:15" ht="17.25" x14ac:dyDescent="0.3">
      <c r="A264" s="8" t="s">
        <v>440</v>
      </c>
    </row>
    <row r="265" spans="1:15" x14ac:dyDescent="0.25">
      <c r="A265" s="5" t="s">
        <v>24</v>
      </c>
      <c r="B265" s="5" t="s">
        <v>10</v>
      </c>
      <c r="C265" s="5" t="s">
        <v>11</v>
      </c>
      <c r="D265" s="5" t="s">
        <v>422</v>
      </c>
      <c r="E265" s="5" t="s">
        <v>423</v>
      </c>
      <c r="F265" s="5" t="s">
        <v>424</v>
      </c>
      <c r="G265" s="5" t="s">
        <v>425</v>
      </c>
      <c r="H265" s="5" t="s">
        <v>426</v>
      </c>
      <c r="I265" s="5" t="s">
        <v>427</v>
      </c>
      <c r="J265" s="5" t="s">
        <v>428</v>
      </c>
      <c r="K265" s="5" t="s">
        <v>429</v>
      </c>
      <c r="L265" s="5" t="s">
        <v>430</v>
      </c>
      <c r="M265" s="5" t="s">
        <v>431</v>
      </c>
      <c r="N265" s="5" t="s">
        <v>432</v>
      </c>
      <c r="O265" s="5" t="s">
        <v>433</v>
      </c>
    </row>
    <row r="266" spans="1:15" x14ac:dyDescent="0.25">
      <c r="A266" s="6" t="s">
        <v>13</v>
      </c>
      <c r="B266" s="6" t="s">
        <v>14</v>
      </c>
      <c r="C266" s="6" t="s">
        <v>15</v>
      </c>
      <c r="D266" s="6">
        <v>622.73052765600005</v>
      </c>
      <c r="E266" s="6">
        <v>5463.2073869980004</v>
      </c>
      <c r="F266" s="6">
        <v>2355.6455030779998</v>
      </c>
      <c r="G266" s="6">
        <v>249.4316934</v>
      </c>
      <c r="H266" s="6">
        <v>59.786194793</v>
      </c>
      <c r="I266" s="6">
        <v>626.86147620300005</v>
      </c>
      <c r="J266" s="6">
        <v>6.6405728391385903</v>
      </c>
      <c r="K266" s="6">
        <v>58.257665197876499</v>
      </c>
      <c r="L266" s="6">
        <v>25.119750601049599</v>
      </c>
      <c r="M266" s="6">
        <v>2.6598492523677502</v>
      </c>
      <c r="N266" s="6">
        <v>0.63753833105345703</v>
      </c>
      <c r="O266" s="6">
        <v>6.6846237785141502</v>
      </c>
    </row>
    <row r="267" spans="1:15" x14ac:dyDescent="0.25">
      <c r="A267" t="s">
        <v>18</v>
      </c>
    </row>
    <row r="268" spans="1:15" x14ac:dyDescent="0.25">
      <c r="A268" t="s">
        <v>19</v>
      </c>
    </row>
    <row r="269" spans="1:15" x14ac:dyDescent="0.25">
      <c r="A269" t="s">
        <v>20</v>
      </c>
    </row>
    <row r="270" spans="1:15" x14ac:dyDescent="0.25">
      <c r="A270" t="s">
        <v>21</v>
      </c>
    </row>
    <row r="271" spans="1:15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O271"/>
  <sheetViews>
    <sheetView workbookViewId="0"/>
  </sheetViews>
  <sheetFormatPr baseColWidth="10" defaultRowHeight="15" x14ac:dyDescent="0.25"/>
  <sheetData>
    <row r="1" spans="1:15" x14ac:dyDescent="0.25">
      <c r="L1" s="7" t="str">
        <f>HYPERLINK("#'Indice'!A1", "Ir al índice")</f>
        <v>Ir al índice</v>
      </c>
    </row>
    <row r="5" spans="1:15" ht="23.25" x14ac:dyDescent="0.35">
      <c r="A5" s="1" t="s">
        <v>0</v>
      </c>
    </row>
    <row r="7" spans="1:15" ht="21" x14ac:dyDescent="0.35">
      <c r="A7" s="2" t="s">
        <v>441</v>
      </c>
    </row>
    <row r="9" spans="1:15" x14ac:dyDescent="0.25">
      <c r="A9" t="s">
        <v>3</v>
      </c>
    </row>
    <row r="10" spans="1:15" x14ac:dyDescent="0.25">
      <c r="A10" t="s">
        <v>4</v>
      </c>
    </row>
    <row r="11" spans="1:15" x14ac:dyDescent="0.25">
      <c r="A11" t="s">
        <v>442</v>
      </c>
    </row>
    <row r="12" spans="1:15" x14ac:dyDescent="0.25">
      <c r="A12" s="3" t="s">
        <v>6</v>
      </c>
    </row>
    <row r="13" spans="1:15" x14ac:dyDescent="0.25">
      <c r="A13" s="3" t="s">
        <v>7</v>
      </c>
    </row>
    <row r="15" spans="1:15" ht="17.25" x14ac:dyDescent="0.3">
      <c r="A15" s="4" t="s">
        <v>443</v>
      </c>
    </row>
    <row r="16" spans="1:15" x14ac:dyDescent="0.25">
      <c r="A16" s="5" t="s">
        <v>9</v>
      </c>
      <c r="B16" s="5" t="s">
        <v>10</v>
      </c>
      <c r="C16" s="5" t="s">
        <v>11</v>
      </c>
      <c r="D16" s="5" t="s">
        <v>422</v>
      </c>
      <c r="E16" s="5" t="s">
        <v>423</v>
      </c>
      <c r="F16" s="5" t="s">
        <v>424</v>
      </c>
      <c r="G16" s="5" t="s">
        <v>425</v>
      </c>
      <c r="H16" s="5" t="s">
        <v>426</v>
      </c>
      <c r="I16" s="5" t="s">
        <v>427</v>
      </c>
      <c r="J16" s="5" t="s">
        <v>428</v>
      </c>
      <c r="K16" s="5" t="s">
        <v>429</v>
      </c>
      <c r="L16" s="5" t="s">
        <v>430</v>
      </c>
      <c r="M16" s="5" t="s">
        <v>431</v>
      </c>
      <c r="N16" s="5" t="s">
        <v>432</v>
      </c>
      <c r="O16" s="5" t="s">
        <v>433</v>
      </c>
    </row>
    <row r="17" spans="1:15" x14ac:dyDescent="0.25">
      <c r="A17" s="6" t="s">
        <v>13</v>
      </c>
      <c r="B17" s="6" t="s">
        <v>14</v>
      </c>
      <c r="C17" s="6" t="s">
        <v>15</v>
      </c>
      <c r="D17" s="6">
        <v>32971.392210411002</v>
      </c>
      <c r="E17" s="6">
        <v>433358.74082961201</v>
      </c>
      <c r="F17" s="6">
        <v>921163.310718177</v>
      </c>
      <c r="G17" s="6">
        <v>322159.64054138598</v>
      </c>
      <c r="H17" s="6">
        <v>112485.21856209901</v>
      </c>
      <c r="I17" s="6">
        <v>639437.49396073096</v>
      </c>
      <c r="J17" s="6">
        <v>1.3394424926087101</v>
      </c>
      <c r="K17" s="6">
        <v>17.6049318241195</v>
      </c>
      <c r="L17" s="6">
        <v>37.4216919059443</v>
      </c>
      <c r="M17" s="6">
        <v>13.087536892313199</v>
      </c>
      <c r="N17" s="6">
        <v>4.5696426942165802</v>
      </c>
      <c r="O17" s="6">
        <v>25.976754190797799</v>
      </c>
    </row>
    <row r="18" spans="1:15" x14ac:dyDescent="0.25">
      <c r="A18" s="6" t="s">
        <v>13</v>
      </c>
      <c r="B18" s="6" t="s">
        <v>16</v>
      </c>
      <c r="C18" s="6" t="s">
        <v>15</v>
      </c>
      <c r="D18" s="6">
        <v>350.16546835000003</v>
      </c>
      <c r="E18" s="6">
        <v>3506.738464607</v>
      </c>
      <c r="F18" s="6">
        <v>2098.3149807360001</v>
      </c>
      <c r="G18" s="6">
        <v>209.60881201500001</v>
      </c>
      <c r="H18" s="6">
        <v>71.432278069000006</v>
      </c>
      <c r="I18" s="6">
        <v>391.55672868800002</v>
      </c>
      <c r="J18" s="6">
        <v>5.2832702303729402</v>
      </c>
      <c r="K18" s="6">
        <v>52.909406010428199</v>
      </c>
      <c r="L18" s="6">
        <v>31.659218494347201</v>
      </c>
      <c r="M18" s="6">
        <v>3.1625619789436001</v>
      </c>
      <c r="N18" s="6">
        <v>1.07776483497354</v>
      </c>
      <c r="O18" s="6">
        <v>5.9077784509345204</v>
      </c>
    </row>
    <row r="19" spans="1:15" x14ac:dyDescent="0.25">
      <c r="A19" s="6" t="s">
        <v>13</v>
      </c>
      <c r="B19" s="6" t="s">
        <v>17</v>
      </c>
      <c r="C19" s="6" t="s">
        <v>15</v>
      </c>
      <c r="D19" s="6">
        <v>32621.226742061001</v>
      </c>
      <c r="E19" s="6">
        <v>429852.00236500503</v>
      </c>
      <c r="F19" s="6">
        <v>919064.995737441</v>
      </c>
      <c r="G19" s="6">
        <v>321950.031729371</v>
      </c>
      <c r="H19" s="6">
        <v>112413.78628402999</v>
      </c>
      <c r="I19" s="6">
        <v>639045.93723204301</v>
      </c>
      <c r="J19" s="6">
        <v>1.32879502973687</v>
      </c>
      <c r="K19" s="6">
        <v>17.509617549992001</v>
      </c>
      <c r="L19" s="6">
        <v>37.437249310014501</v>
      </c>
      <c r="M19" s="6">
        <v>13.114332130067201</v>
      </c>
      <c r="N19" s="6">
        <v>4.5790699923470903</v>
      </c>
      <c r="O19" s="6">
        <v>26.030935987842302</v>
      </c>
    </row>
    <row r="20" spans="1:15" x14ac:dyDescent="0.25">
      <c r="A20" t="s">
        <v>18</v>
      </c>
    </row>
    <row r="21" spans="1:15" x14ac:dyDescent="0.25">
      <c r="A21" t="s">
        <v>19</v>
      </c>
    </row>
    <row r="22" spans="1:15" x14ac:dyDescent="0.25">
      <c r="A22" t="s">
        <v>20</v>
      </c>
    </row>
    <row r="23" spans="1:15" x14ac:dyDescent="0.25">
      <c r="A23" t="s">
        <v>21</v>
      </c>
    </row>
    <row r="24" spans="1:15" x14ac:dyDescent="0.25">
      <c r="A24" t="s">
        <v>22</v>
      </c>
    </row>
    <row r="27" spans="1:15" x14ac:dyDescent="0.25">
      <c r="L27" s="7" t="str">
        <f>HYPERLINK("#'Indice'!A1", "Ir al índice")</f>
        <v>Ir al índice</v>
      </c>
    </row>
    <row r="28" spans="1:15" ht="17.25" x14ac:dyDescent="0.3">
      <c r="A28" s="4" t="s">
        <v>444</v>
      </c>
    </row>
    <row r="29" spans="1:15" x14ac:dyDescent="0.25">
      <c r="A29" s="5" t="s">
        <v>24</v>
      </c>
      <c r="B29" s="5" t="s">
        <v>10</v>
      </c>
      <c r="C29" s="5" t="s">
        <v>11</v>
      </c>
      <c r="D29" s="5" t="s">
        <v>422</v>
      </c>
      <c r="E29" s="5" t="s">
        <v>423</v>
      </c>
      <c r="F29" s="5" t="s">
        <v>424</v>
      </c>
      <c r="G29" s="5" t="s">
        <v>425</v>
      </c>
      <c r="H29" s="5" t="s">
        <v>426</v>
      </c>
      <c r="I29" s="5" t="s">
        <v>427</v>
      </c>
      <c r="J29" s="5" t="s">
        <v>428</v>
      </c>
      <c r="K29" s="5" t="s">
        <v>429</v>
      </c>
      <c r="L29" s="5" t="s">
        <v>430</v>
      </c>
      <c r="M29" s="5" t="s">
        <v>431</v>
      </c>
      <c r="N29" s="5" t="s">
        <v>432</v>
      </c>
      <c r="O29" s="5" t="s">
        <v>433</v>
      </c>
    </row>
    <row r="30" spans="1:15" x14ac:dyDescent="0.25">
      <c r="A30" s="6" t="s">
        <v>13</v>
      </c>
      <c r="B30" s="6" t="s">
        <v>14</v>
      </c>
      <c r="C30" s="6" t="s">
        <v>15</v>
      </c>
      <c r="D30" s="6">
        <v>32971.392210411002</v>
      </c>
      <c r="E30" s="6">
        <v>433358.74082961201</v>
      </c>
      <c r="F30" s="6">
        <v>921163.310718177</v>
      </c>
      <c r="G30" s="6">
        <v>322159.64054138598</v>
      </c>
      <c r="H30" s="6">
        <v>112485.21856209901</v>
      </c>
      <c r="I30" s="6">
        <v>639437.49396073096</v>
      </c>
      <c r="J30" s="6">
        <v>1.3394424926087101</v>
      </c>
      <c r="K30" s="6">
        <v>17.6049318241195</v>
      </c>
      <c r="L30" s="6">
        <v>37.4216919059443</v>
      </c>
      <c r="M30" s="6">
        <v>13.087536892313199</v>
      </c>
      <c r="N30" s="6">
        <v>4.5696426942165802</v>
      </c>
      <c r="O30" s="6">
        <v>25.976754190797799</v>
      </c>
    </row>
    <row r="31" spans="1:15" x14ac:dyDescent="0.25">
      <c r="A31" t="s">
        <v>18</v>
      </c>
    </row>
    <row r="32" spans="1:15" x14ac:dyDescent="0.25">
      <c r="A32" t="s">
        <v>19</v>
      </c>
    </row>
    <row r="33" spans="1:15" x14ac:dyDescent="0.25">
      <c r="A33" t="s">
        <v>20</v>
      </c>
    </row>
    <row r="34" spans="1:15" x14ac:dyDescent="0.25">
      <c r="A34" t="s">
        <v>21</v>
      </c>
    </row>
    <row r="35" spans="1:15" x14ac:dyDescent="0.25">
      <c r="A35" t="s">
        <v>22</v>
      </c>
    </row>
    <row r="38" spans="1:15" x14ac:dyDescent="0.25">
      <c r="L38" s="7" t="str">
        <f>HYPERLINK("#'Indice'!A1", "Ir al índice")</f>
        <v>Ir al índice</v>
      </c>
    </row>
    <row r="39" spans="1:15" ht="17.25" x14ac:dyDescent="0.3">
      <c r="A39" s="4" t="s">
        <v>445</v>
      </c>
    </row>
    <row r="40" spans="1:15" x14ac:dyDescent="0.25">
      <c r="A40" s="5" t="s">
        <v>24</v>
      </c>
      <c r="B40" s="5" t="s">
        <v>10</v>
      </c>
      <c r="C40" s="5" t="s">
        <v>11</v>
      </c>
      <c r="D40" s="5" t="s">
        <v>422</v>
      </c>
      <c r="E40" s="5" t="s">
        <v>423</v>
      </c>
      <c r="F40" s="5" t="s">
        <v>424</v>
      </c>
      <c r="G40" s="5" t="s">
        <v>425</v>
      </c>
      <c r="H40" s="5" t="s">
        <v>426</v>
      </c>
      <c r="I40" s="5" t="s">
        <v>427</v>
      </c>
      <c r="J40" s="5" t="s">
        <v>428</v>
      </c>
      <c r="K40" s="5" t="s">
        <v>429</v>
      </c>
      <c r="L40" s="5" t="s">
        <v>430</v>
      </c>
      <c r="M40" s="5" t="s">
        <v>431</v>
      </c>
      <c r="N40" s="5" t="s">
        <v>432</v>
      </c>
      <c r="O40" s="5" t="s">
        <v>433</v>
      </c>
    </row>
    <row r="41" spans="1:15" x14ac:dyDescent="0.25">
      <c r="A41" s="6" t="s">
        <v>13</v>
      </c>
      <c r="B41" s="6" t="s">
        <v>14</v>
      </c>
      <c r="C41" s="6" t="s">
        <v>15</v>
      </c>
      <c r="D41" s="6">
        <v>32621.226742061001</v>
      </c>
      <c r="E41" s="6">
        <v>429852.00236500503</v>
      </c>
      <c r="F41" s="6">
        <v>919064.995737441</v>
      </c>
      <c r="G41" s="6">
        <v>321950.031729371</v>
      </c>
      <c r="H41" s="6">
        <v>112413.78628402999</v>
      </c>
      <c r="I41" s="6">
        <v>639045.93723204301</v>
      </c>
      <c r="J41" s="6">
        <v>1.32879502973687</v>
      </c>
      <c r="K41" s="6">
        <v>17.509617549992001</v>
      </c>
      <c r="L41" s="6">
        <v>37.437249310014501</v>
      </c>
      <c r="M41" s="6">
        <v>13.114332130067201</v>
      </c>
      <c r="N41" s="6">
        <v>4.5790699923470903</v>
      </c>
      <c r="O41" s="6">
        <v>26.030935987842302</v>
      </c>
    </row>
    <row r="42" spans="1:15" x14ac:dyDescent="0.25">
      <c r="A42" s="6" t="s">
        <v>26</v>
      </c>
      <c r="B42" s="6" t="s">
        <v>27</v>
      </c>
      <c r="C42" s="6" t="s">
        <v>15</v>
      </c>
      <c r="D42" s="6">
        <v>44.655444467999999</v>
      </c>
      <c r="E42" s="6">
        <v>915.59869331000004</v>
      </c>
      <c r="F42" s="6">
        <v>904.14962298099999</v>
      </c>
      <c r="G42" s="6">
        <v>170.25467568600001</v>
      </c>
      <c r="H42" s="6">
        <v>42.552280238999998</v>
      </c>
      <c r="I42" s="6">
        <v>100.536609446</v>
      </c>
      <c r="J42" s="6">
        <v>2.0505337755301301</v>
      </c>
      <c r="K42" s="6">
        <v>42.043385030212796</v>
      </c>
      <c r="L42" s="6">
        <v>41.517655061835498</v>
      </c>
      <c r="M42" s="6">
        <v>7.8179260579579601</v>
      </c>
      <c r="N42" s="6">
        <v>1.9539585574703999</v>
      </c>
      <c r="O42" s="6">
        <v>4.6165415169931698</v>
      </c>
    </row>
    <row r="43" spans="1:15" x14ac:dyDescent="0.25">
      <c r="A43" s="6" t="s">
        <v>28</v>
      </c>
      <c r="B43" s="6" t="s">
        <v>29</v>
      </c>
      <c r="C43" s="6" t="s">
        <v>15</v>
      </c>
      <c r="D43" s="6">
        <v>259.79982639000002</v>
      </c>
      <c r="E43" s="6">
        <v>3955.9304990700002</v>
      </c>
      <c r="F43" s="6">
        <v>6906.0333183809998</v>
      </c>
      <c r="G43" s="6">
        <v>2269.0902531000002</v>
      </c>
      <c r="H43" s="6">
        <v>650.46018247999996</v>
      </c>
      <c r="I43" s="6">
        <v>2835.5008561899999</v>
      </c>
      <c r="J43" s="6">
        <v>1.5393889627942099</v>
      </c>
      <c r="K43" s="6">
        <v>23.440030089580301</v>
      </c>
      <c r="L43" s="6">
        <v>40.920240843601903</v>
      </c>
      <c r="M43" s="6">
        <v>13.4450147243844</v>
      </c>
      <c r="N43" s="6">
        <v>3.8541643370603902</v>
      </c>
      <c r="O43" s="6">
        <v>16.801161042578801</v>
      </c>
    </row>
    <row r="44" spans="1:15" x14ac:dyDescent="0.25">
      <c r="A44" s="6" t="s">
        <v>30</v>
      </c>
      <c r="B44" s="6" t="s">
        <v>31</v>
      </c>
      <c r="C44" s="6" t="s">
        <v>15</v>
      </c>
      <c r="D44" s="6">
        <v>40.200945574999999</v>
      </c>
      <c r="E44" s="6">
        <v>784.30606180500001</v>
      </c>
      <c r="F44" s="6">
        <v>957.737343216</v>
      </c>
      <c r="G44" s="6">
        <v>286.17918080200002</v>
      </c>
      <c r="H44" s="6">
        <v>60.117369523999997</v>
      </c>
      <c r="I44" s="6">
        <v>248.75044875699999</v>
      </c>
      <c r="J44" s="6">
        <v>1.69103991315277</v>
      </c>
      <c r="K44" s="6">
        <v>32.991583547843298</v>
      </c>
      <c r="L44" s="6">
        <v>40.286914910337799</v>
      </c>
      <c r="M44" s="6">
        <v>12.0380356762179</v>
      </c>
      <c r="N44" s="6">
        <v>2.5288179142248399</v>
      </c>
      <c r="O44" s="6">
        <v>10.463608038223301</v>
      </c>
    </row>
    <row r="45" spans="1:15" x14ac:dyDescent="0.25">
      <c r="A45" s="6" t="s">
        <v>32</v>
      </c>
      <c r="B45" s="6" t="s">
        <v>33</v>
      </c>
      <c r="C45" s="6" t="s">
        <v>15</v>
      </c>
      <c r="D45" s="6">
        <v>341.05441139999999</v>
      </c>
      <c r="E45" s="6">
        <v>5941.13081625</v>
      </c>
      <c r="F45" s="6">
        <v>11703.40388591</v>
      </c>
      <c r="G45" s="6">
        <v>4362.5288119699999</v>
      </c>
      <c r="H45" s="6">
        <v>980.86552718999997</v>
      </c>
      <c r="I45" s="6">
        <v>8977.0963124999998</v>
      </c>
      <c r="J45" s="6">
        <v>1.0556972987083699</v>
      </c>
      <c r="K45" s="6">
        <v>18.390132320065899</v>
      </c>
      <c r="L45" s="6">
        <v>36.226629696214701</v>
      </c>
      <c r="M45" s="6">
        <v>13.5037393694131</v>
      </c>
      <c r="N45" s="6">
        <v>3.0361638871639798</v>
      </c>
      <c r="O45" s="6">
        <v>27.787637428434</v>
      </c>
    </row>
    <row r="46" spans="1:15" x14ac:dyDescent="0.25">
      <c r="A46" s="6" t="s">
        <v>34</v>
      </c>
      <c r="B46" s="6" t="s">
        <v>35</v>
      </c>
      <c r="C46" s="6" t="s">
        <v>15</v>
      </c>
      <c r="D46" s="6">
        <v>109.517365278</v>
      </c>
      <c r="E46" s="6">
        <v>1193.7572219440001</v>
      </c>
      <c r="F46" s="6">
        <v>1094.376215254</v>
      </c>
      <c r="G46" s="6">
        <v>263.77073788899997</v>
      </c>
      <c r="H46" s="6">
        <v>93.635761568000007</v>
      </c>
      <c r="I46" s="6">
        <v>218.00304074499999</v>
      </c>
      <c r="J46" s="6">
        <v>3.6836576676863402</v>
      </c>
      <c r="K46" s="6">
        <v>40.152472010329802</v>
      </c>
      <c r="L46" s="6">
        <v>36.809754566509604</v>
      </c>
      <c r="M46" s="6">
        <v>8.8720277251892892</v>
      </c>
      <c r="N46" s="6">
        <v>3.1494739687542701</v>
      </c>
      <c r="O46" s="6">
        <v>7.3326140615307098</v>
      </c>
    </row>
    <row r="47" spans="1:15" x14ac:dyDescent="0.25">
      <c r="A47" s="6" t="s">
        <v>36</v>
      </c>
      <c r="B47" s="6" t="s">
        <v>37</v>
      </c>
      <c r="C47" s="6" t="s">
        <v>15</v>
      </c>
      <c r="D47" s="6">
        <v>50.292872412999998</v>
      </c>
      <c r="E47" s="6">
        <v>739.36362485699999</v>
      </c>
      <c r="F47" s="6">
        <v>825.07264374500005</v>
      </c>
      <c r="G47" s="6">
        <v>296.78794499700001</v>
      </c>
      <c r="H47" s="6">
        <v>45.300917570999999</v>
      </c>
      <c r="I47" s="6">
        <v>173.172488974</v>
      </c>
      <c r="J47" s="6">
        <v>2.3611782582477501</v>
      </c>
      <c r="K47" s="6">
        <v>34.712062210635203</v>
      </c>
      <c r="L47" s="6">
        <v>38.735977772113003</v>
      </c>
      <c r="M47" s="6">
        <v>13.933768532493</v>
      </c>
      <c r="N47" s="6">
        <v>2.1268131350491299</v>
      </c>
      <c r="O47" s="6">
        <v>8.1302000914619494</v>
      </c>
    </row>
    <row r="48" spans="1:15" x14ac:dyDescent="0.25">
      <c r="A48" s="6" t="s">
        <v>38</v>
      </c>
      <c r="B48" s="6" t="s">
        <v>39</v>
      </c>
      <c r="C48" s="6" t="s">
        <v>15</v>
      </c>
      <c r="D48" s="6">
        <v>61.276115445999999</v>
      </c>
      <c r="E48" s="6">
        <v>1371.179558736</v>
      </c>
      <c r="F48" s="6">
        <v>2074.727618638</v>
      </c>
      <c r="G48" s="6">
        <v>646.22017700399999</v>
      </c>
      <c r="H48" s="6">
        <v>368.68011621599999</v>
      </c>
      <c r="I48" s="6">
        <v>1449.590044414</v>
      </c>
      <c r="J48" s="6">
        <v>1.0261129331232599</v>
      </c>
      <c r="K48" s="6">
        <v>22.961394804688201</v>
      </c>
      <c r="L48" s="6">
        <v>34.742816621079598</v>
      </c>
      <c r="M48" s="6">
        <v>10.8214248968404</v>
      </c>
      <c r="N48" s="6">
        <v>6.1738155671439596</v>
      </c>
      <c r="O48" s="6">
        <v>24.274435177124602</v>
      </c>
    </row>
    <row r="49" spans="1:15" x14ac:dyDescent="0.25">
      <c r="A49" s="6" t="s">
        <v>40</v>
      </c>
      <c r="B49" s="6" t="s">
        <v>41</v>
      </c>
      <c r="C49" s="6" t="s">
        <v>15</v>
      </c>
      <c r="D49" s="6">
        <v>135.61817148899999</v>
      </c>
      <c r="E49" s="6">
        <v>2317.1273159339999</v>
      </c>
      <c r="F49" s="6">
        <v>2587.1869013850001</v>
      </c>
      <c r="G49" s="6">
        <v>336.48967983699998</v>
      </c>
      <c r="H49" s="6">
        <v>88.007617707999998</v>
      </c>
      <c r="I49" s="6">
        <v>119.464959995</v>
      </c>
      <c r="J49" s="6">
        <v>2.4287380059668102</v>
      </c>
      <c r="K49" s="6">
        <v>41.496615940801398</v>
      </c>
      <c r="L49" s="6">
        <v>46.333017817180398</v>
      </c>
      <c r="M49" s="6">
        <v>6.0260750094393796</v>
      </c>
      <c r="N49" s="6">
        <v>1.57609738868478</v>
      </c>
      <c r="O49" s="6">
        <v>2.1394558379272599</v>
      </c>
    </row>
    <row r="50" spans="1:15" x14ac:dyDescent="0.25">
      <c r="A50" s="6" t="s">
        <v>42</v>
      </c>
      <c r="B50" s="6" t="s">
        <v>43</v>
      </c>
      <c r="C50" s="6" t="s">
        <v>15</v>
      </c>
      <c r="D50" s="6">
        <v>959.17178519000004</v>
      </c>
      <c r="E50" s="6">
        <v>10413.82679492</v>
      </c>
      <c r="F50" s="6">
        <v>16457.427960929999</v>
      </c>
      <c r="G50" s="6">
        <v>4207.53175999</v>
      </c>
      <c r="H50" s="6">
        <v>1174.42680857</v>
      </c>
      <c r="I50" s="6">
        <v>4087.26988342</v>
      </c>
      <c r="J50" s="6">
        <v>2.5715299119241002</v>
      </c>
      <c r="K50" s="6">
        <v>27.919364929431001</v>
      </c>
      <c r="L50" s="6">
        <v>44.122198888996998</v>
      </c>
      <c r="M50" s="6">
        <v>11.2803503431261</v>
      </c>
      <c r="N50" s="6">
        <v>3.1486264652844</v>
      </c>
      <c r="O50" s="6">
        <v>10.957929461237301</v>
      </c>
    </row>
    <row r="51" spans="1:15" x14ac:dyDescent="0.25">
      <c r="A51" s="6" t="s">
        <v>44</v>
      </c>
      <c r="B51" s="6" t="s">
        <v>45</v>
      </c>
      <c r="C51" s="6" t="s">
        <v>15</v>
      </c>
      <c r="D51" s="6">
        <v>444.07092081000002</v>
      </c>
      <c r="E51" s="6">
        <v>7718.60669942</v>
      </c>
      <c r="F51" s="6">
        <v>12916.19196095</v>
      </c>
      <c r="G51" s="6">
        <v>2647.2692653300001</v>
      </c>
      <c r="H51" s="6">
        <v>399.57852487999997</v>
      </c>
      <c r="I51" s="6">
        <v>2073.93702115</v>
      </c>
      <c r="J51" s="6">
        <v>1.6949495369543599</v>
      </c>
      <c r="K51" s="6">
        <v>29.460719533833899</v>
      </c>
      <c r="L51" s="6">
        <v>49.299092909514499</v>
      </c>
      <c r="M51" s="6">
        <v>10.1042144513317</v>
      </c>
      <c r="N51" s="6">
        <v>1.52512899175408</v>
      </c>
      <c r="O51" s="6">
        <v>7.9158945766113797</v>
      </c>
    </row>
    <row r="52" spans="1:15" x14ac:dyDescent="0.25">
      <c r="A52" s="6" t="s">
        <v>46</v>
      </c>
      <c r="B52" s="6" t="s">
        <v>47</v>
      </c>
      <c r="C52" s="6" t="s">
        <v>15</v>
      </c>
      <c r="D52" s="6">
        <v>984.71985918999997</v>
      </c>
      <c r="E52" s="6">
        <v>13651.309091319999</v>
      </c>
      <c r="F52" s="6">
        <v>14413.717872429999</v>
      </c>
      <c r="G52" s="6">
        <v>2751.0203353400002</v>
      </c>
      <c r="H52" s="6">
        <v>1409.1655118199999</v>
      </c>
      <c r="I52" s="6">
        <v>3852.3239715200002</v>
      </c>
      <c r="J52" s="6">
        <v>2.6569344352447901</v>
      </c>
      <c r="K52" s="6">
        <v>36.833453567935003</v>
      </c>
      <c r="L52" s="6">
        <v>38.8905565351996</v>
      </c>
      <c r="M52" s="6">
        <v>7.4227005709379101</v>
      </c>
      <c r="N52" s="6">
        <v>3.80215788111926</v>
      </c>
      <c r="O52" s="6">
        <v>10.3941970095635</v>
      </c>
    </row>
    <row r="53" spans="1:15" x14ac:dyDescent="0.25">
      <c r="A53" s="6" t="s">
        <v>48</v>
      </c>
      <c r="B53" s="6" t="s">
        <v>49</v>
      </c>
      <c r="C53" s="6" t="s">
        <v>15</v>
      </c>
      <c r="D53" s="6">
        <v>54.413933958999998</v>
      </c>
      <c r="E53" s="6">
        <v>919.64628308800002</v>
      </c>
      <c r="F53" s="6">
        <v>1583.231062821</v>
      </c>
      <c r="G53" s="6">
        <v>279.17395881300001</v>
      </c>
      <c r="H53" s="6">
        <v>81.991849735000002</v>
      </c>
      <c r="I53" s="6">
        <v>190.90161853399999</v>
      </c>
      <c r="J53" s="6">
        <v>1.7500050360022701</v>
      </c>
      <c r="K53" s="6">
        <v>29.576718859500499</v>
      </c>
      <c r="L53" s="6">
        <v>50.918250740327302</v>
      </c>
      <c r="M53" s="6">
        <v>8.9785060240555001</v>
      </c>
      <c r="N53" s="6">
        <v>2.6369376280624302</v>
      </c>
      <c r="O53" s="6">
        <v>6.1395817120520402</v>
      </c>
    </row>
    <row r="54" spans="1:15" x14ac:dyDescent="0.25">
      <c r="A54" s="6" t="s">
        <v>50</v>
      </c>
      <c r="B54" s="6" t="s">
        <v>51</v>
      </c>
      <c r="C54" s="6" t="s">
        <v>15</v>
      </c>
      <c r="D54" s="6">
        <v>19.633395522000001</v>
      </c>
      <c r="E54" s="6">
        <v>379.07555969399999</v>
      </c>
      <c r="F54" s="6">
        <v>436.46548506599999</v>
      </c>
      <c r="G54" s="6">
        <v>148.00559701200001</v>
      </c>
      <c r="H54" s="6">
        <v>36.246268655999998</v>
      </c>
      <c r="I54" s="6">
        <v>179.721082086</v>
      </c>
      <c r="J54" s="6">
        <v>1.6372795969773299</v>
      </c>
      <c r="K54" s="6">
        <v>31.612090680100799</v>
      </c>
      <c r="L54" s="6">
        <v>36.397984886649901</v>
      </c>
      <c r="M54" s="6">
        <v>12.3425692695214</v>
      </c>
      <c r="N54" s="6">
        <v>3.02267002518892</v>
      </c>
      <c r="O54" s="6">
        <v>14.987405541561699</v>
      </c>
    </row>
    <row r="55" spans="1:15" x14ac:dyDescent="0.25">
      <c r="A55" s="6" t="s">
        <v>52</v>
      </c>
      <c r="B55" s="6" t="s">
        <v>53</v>
      </c>
      <c r="C55" s="6" t="s">
        <v>15</v>
      </c>
      <c r="D55" s="6">
        <v>1055.88942795</v>
      </c>
      <c r="E55" s="6">
        <v>7893.1398169100003</v>
      </c>
      <c r="F55" s="6">
        <v>12858.31345121</v>
      </c>
      <c r="G55" s="6">
        <v>3490.1669657100001</v>
      </c>
      <c r="H55" s="6">
        <v>946.93801668000003</v>
      </c>
      <c r="I55" s="6">
        <v>3856.7084459500002</v>
      </c>
      <c r="J55" s="6">
        <v>3.5078035660356099</v>
      </c>
      <c r="K55" s="6">
        <v>26.222048695695101</v>
      </c>
      <c r="L55" s="6">
        <v>42.717008602811703</v>
      </c>
      <c r="M55" s="6">
        <v>11.5947937391006</v>
      </c>
      <c r="N55" s="6">
        <v>3.1458526468759</v>
      </c>
      <c r="O55" s="6">
        <v>12.812492749481001</v>
      </c>
    </row>
    <row r="56" spans="1:15" x14ac:dyDescent="0.25">
      <c r="A56" s="6" t="s">
        <v>54</v>
      </c>
      <c r="B56" s="6" t="s">
        <v>55</v>
      </c>
      <c r="C56" s="6" t="s">
        <v>15</v>
      </c>
      <c r="D56" s="6">
        <v>228.65113770400001</v>
      </c>
      <c r="E56" s="6">
        <v>1489.5834064589999</v>
      </c>
      <c r="F56" s="6">
        <v>1857.3503818260001</v>
      </c>
      <c r="G56" s="6">
        <v>514.551437233</v>
      </c>
      <c r="H56" s="6">
        <v>72.129496180999993</v>
      </c>
      <c r="I56" s="6">
        <v>388.97616332799998</v>
      </c>
      <c r="J56" s="6">
        <v>5.0239283378473596</v>
      </c>
      <c r="K56" s="6">
        <v>32.729162699310102</v>
      </c>
      <c r="L56" s="6">
        <v>40.809747593064401</v>
      </c>
      <c r="M56" s="6">
        <v>11.3057366464603</v>
      </c>
      <c r="N56" s="6">
        <v>1.58483103778599</v>
      </c>
      <c r="O56" s="6">
        <v>8.5465936855318496</v>
      </c>
    </row>
    <row r="57" spans="1:15" x14ac:dyDescent="0.25">
      <c r="A57" s="6" t="s">
        <v>56</v>
      </c>
      <c r="B57" s="6" t="s">
        <v>57</v>
      </c>
      <c r="C57" s="6" t="s">
        <v>15</v>
      </c>
      <c r="D57" s="6">
        <v>7</v>
      </c>
      <c r="E57" s="6">
        <v>220</v>
      </c>
      <c r="F57" s="6">
        <v>264</v>
      </c>
      <c r="G57" s="6">
        <v>67</v>
      </c>
      <c r="H57" s="6">
        <v>18</v>
      </c>
      <c r="I57" s="6">
        <v>91</v>
      </c>
      <c r="J57" s="6">
        <v>1.0494752623688199</v>
      </c>
      <c r="K57" s="6">
        <v>32.983508245877097</v>
      </c>
      <c r="L57" s="6">
        <v>39.580209895052498</v>
      </c>
      <c r="M57" s="6">
        <v>10.044977511244401</v>
      </c>
      <c r="N57" s="6">
        <v>2.6986506746626699</v>
      </c>
      <c r="O57" s="6">
        <v>13.643178410794601</v>
      </c>
    </row>
    <row r="58" spans="1:15" x14ac:dyDescent="0.25">
      <c r="A58" s="6" t="s">
        <v>58</v>
      </c>
      <c r="B58" s="6" t="s">
        <v>59</v>
      </c>
      <c r="C58" s="6" t="s">
        <v>15</v>
      </c>
      <c r="D58" s="6">
        <v>43.950587982000002</v>
      </c>
      <c r="E58" s="6">
        <v>970.65319239500002</v>
      </c>
      <c r="F58" s="6">
        <v>1354.4576222180001</v>
      </c>
      <c r="G58" s="6">
        <v>699.99882136300005</v>
      </c>
      <c r="H58" s="6">
        <v>130.027760078</v>
      </c>
      <c r="I58" s="6">
        <v>815.15260416800004</v>
      </c>
      <c r="J58" s="6">
        <v>1.0948668126955401</v>
      </c>
      <c r="K58" s="6">
        <v>24.180244583428799</v>
      </c>
      <c r="L58" s="6">
        <v>33.741316506990799</v>
      </c>
      <c r="M58" s="6">
        <v>17.437889084674499</v>
      </c>
      <c r="N58" s="6">
        <v>3.23916210852164</v>
      </c>
      <c r="O58" s="6">
        <v>20.3065209036887</v>
      </c>
    </row>
    <row r="59" spans="1:15" x14ac:dyDescent="0.25">
      <c r="A59" s="6" t="s">
        <v>60</v>
      </c>
      <c r="B59" s="6" t="s">
        <v>61</v>
      </c>
      <c r="C59" s="6" t="s">
        <v>15</v>
      </c>
      <c r="D59" s="6">
        <v>227.37947502700001</v>
      </c>
      <c r="E59" s="6">
        <v>1750.396797761</v>
      </c>
      <c r="F59" s="6">
        <v>2563.5676402210001</v>
      </c>
      <c r="G59" s="6">
        <v>790.47984079399998</v>
      </c>
      <c r="H59" s="6">
        <v>152.89197371500001</v>
      </c>
      <c r="I59" s="6">
        <v>683.86260543100002</v>
      </c>
      <c r="J59" s="6">
        <v>3.6860920418643199</v>
      </c>
      <c r="K59" s="6">
        <v>28.376016373357601</v>
      </c>
      <c r="L59" s="6">
        <v>41.558484011265499</v>
      </c>
      <c r="M59" s="6">
        <v>12.814619481635001</v>
      </c>
      <c r="N59" s="6">
        <v>2.47856094974654</v>
      </c>
      <c r="O59" s="6">
        <v>11.0862271421309</v>
      </c>
    </row>
    <row r="60" spans="1:15" x14ac:dyDescent="0.25">
      <c r="A60" s="6" t="s">
        <v>62</v>
      </c>
      <c r="B60" s="6" t="s">
        <v>63</v>
      </c>
      <c r="C60" s="6" t="s">
        <v>15</v>
      </c>
      <c r="D60" s="6">
        <v>229.19277711000001</v>
      </c>
      <c r="E60" s="6">
        <v>7731.9958936399998</v>
      </c>
      <c r="F60" s="6">
        <v>15226.18439561</v>
      </c>
      <c r="G60" s="6">
        <v>4214.8590473200002</v>
      </c>
      <c r="H60" s="6">
        <v>645.82255754000005</v>
      </c>
      <c r="I60" s="6">
        <v>2616.7595074800001</v>
      </c>
      <c r="J60" s="6">
        <v>0.74741290057840604</v>
      </c>
      <c r="K60" s="6">
        <v>25.2145532289274</v>
      </c>
      <c r="L60" s="6">
        <v>49.653600725832</v>
      </c>
      <c r="M60" s="6">
        <v>13.744935882401901</v>
      </c>
      <c r="N60" s="6">
        <v>2.10607034425988</v>
      </c>
      <c r="O60" s="6">
        <v>8.5334269180004405</v>
      </c>
    </row>
    <row r="61" spans="1:15" x14ac:dyDescent="0.25">
      <c r="A61" s="6" t="s">
        <v>64</v>
      </c>
      <c r="B61" s="6" t="s">
        <v>65</v>
      </c>
      <c r="C61" s="6" t="s">
        <v>15</v>
      </c>
      <c r="D61" s="6">
        <v>98.264505107000005</v>
      </c>
      <c r="E61" s="6">
        <v>611.66894190200003</v>
      </c>
      <c r="F61" s="6">
        <v>321.291808833</v>
      </c>
      <c r="G61" s="6">
        <v>83.911262788000002</v>
      </c>
      <c r="H61" s="6">
        <v>26.498293512</v>
      </c>
      <c r="I61" s="6">
        <v>77.286689409999994</v>
      </c>
      <c r="J61" s="6">
        <v>8.0615942028985508</v>
      </c>
      <c r="K61" s="6">
        <v>50.181159420289902</v>
      </c>
      <c r="L61" s="6">
        <v>26.3586956521739</v>
      </c>
      <c r="M61" s="6">
        <v>6.8840579710144896</v>
      </c>
      <c r="N61" s="6">
        <v>2.1739130434782599</v>
      </c>
      <c r="O61" s="6">
        <v>6.3405797101449304</v>
      </c>
    </row>
    <row r="62" spans="1:15" x14ac:dyDescent="0.25">
      <c r="A62" s="6" t="s">
        <v>66</v>
      </c>
      <c r="B62" s="6" t="s">
        <v>67</v>
      </c>
      <c r="C62" s="6" t="s">
        <v>15</v>
      </c>
      <c r="D62" s="6">
        <v>757.77449608999996</v>
      </c>
      <c r="E62" s="6">
        <v>9928.71435036</v>
      </c>
      <c r="F62" s="6">
        <v>18120.46985713</v>
      </c>
      <c r="G62" s="6">
        <v>4211.69167466</v>
      </c>
      <c r="H62" s="6">
        <v>1024.1028276100001</v>
      </c>
      <c r="I62" s="6">
        <v>2200.9094949800001</v>
      </c>
      <c r="J62" s="6">
        <v>2.0907779170802399</v>
      </c>
      <c r="K62" s="6">
        <v>27.394345964191501</v>
      </c>
      <c r="L62" s="6">
        <v>49.996243499736103</v>
      </c>
      <c r="M62" s="6">
        <v>11.620491310232699</v>
      </c>
      <c r="N62" s="6">
        <v>2.8256052266664198</v>
      </c>
      <c r="O62" s="6">
        <v>6.0725360820930403</v>
      </c>
    </row>
    <row r="63" spans="1:15" x14ac:dyDescent="0.25">
      <c r="A63" s="6" t="s">
        <v>68</v>
      </c>
      <c r="B63" s="6" t="s">
        <v>69</v>
      </c>
      <c r="C63" s="6" t="s">
        <v>15</v>
      </c>
      <c r="D63" s="6">
        <v>80.71864137</v>
      </c>
      <c r="E63" s="6">
        <v>587.97867582000003</v>
      </c>
      <c r="F63" s="6">
        <v>763.228834409</v>
      </c>
      <c r="G63" s="6">
        <v>199.64506728699999</v>
      </c>
      <c r="H63" s="6">
        <v>34.38096548</v>
      </c>
      <c r="I63" s="6">
        <v>121.21248479800001</v>
      </c>
      <c r="J63" s="6">
        <v>4.5165754875715303</v>
      </c>
      <c r="K63" s="6">
        <v>32.900083913087002</v>
      </c>
      <c r="L63" s="6">
        <v>42.706128180455998</v>
      </c>
      <c r="M63" s="6">
        <v>11.171050476305</v>
      </c>
      <c r="N63" s="6">
        <v>1.9237715512853499</v>
      </c>
      <c r="O63" s="6">
        <v>6.7823903912950998</v>
      </c>
    </row>
    <row r="64" spans="1:15" x14ac:dyDescent="0.25">
      <c r="A64" s="6" t="s">
        <v>70</v>
      </c>
      <c r="B64" s="6" t="s">
        <v>71</v>
      </c>
      <c r="C64" s="6" t="s">
        <v>15</v>
      </c>
      <c r="D64" s="6">
        <v>210.938011961</v>
      </c>
      <c r="E64" s="6">
        <v>1485.0158912659999</v>
      </c>
      <c r="F64" s="6">
        <v>1698.1179445739999</v>
      </c>
      <c r="G64" s="6">
        <v>338.69373671300002</v>
      </c>
      <c r="H64" s="6">
        <v>64.575251160999997</v>
      </c>
      <c r="I64" s="6">
        <v>378.01630853900002</v>
      </c>
      <c r="J64" s="6">
        <v>5.0519753083471501</v>
      </c>
      <c r="K64" s="6">
        <v>35.566200446442302</v>
      </c>
      <c r="L64" s="6">
        <v>40.670004646839999</v>
      </c>
      <c r="M64" s="6">
        <v>8.1117309253974792</v>
      </c>
      <c r="N64" s="6">
        <v>1.54658030272896</v>
      </c>
      <c r="O64" s="6">
        <v>9.0535083702441099</v>
      </c>
    </row>
    <row r="65" spans="1:15" x14ac:dyDescent="0.25">
      <c r="A65" s="6" t="s">
        <v>72</v>
      </c>
      <c r="B65" s="6" t="s">
        <v>73</v>
      </c>
      <c r="C65" s="6" t="s">
        <v>15</v>
      </c>
      <c r="D65" s="6">
        <v>73.241320912000006</v>
      </c>
      <c r="E65" s="6">
        <v>438.24724808000002</v>
      </c>
      <c r="F65" s="6">
        <v>336.18966976000002</v>
      </c>
      <c r="G65" s="6">
        <v>67.237933952000006</v>
      </c>
      <c r="H65" s="6">
        <v>15.608806096</v>
      </c>
      <c r="I65" s="6">
        <v>136.87722268799999</v>
      </c>
      <c r="J65" s="6">
        <v>6.8616422947131603</v>
      </c>
      <c r="K65" s="6">
        <v>41.057367829021402</v>
      </c>
      <c r="L65" s="6">
        <v>31.496062992125999</v>
      </c>
      <c r="M65" s="6">
        <v>6.2992125984251999</v>
      </c>
      <c r="N65" s="6">
        <v>1.4623172103487101</v>
      </c>
      <c r="O65" s="6">
        <v>12.8233970753656</v>
      </c>
    </row>
    <row r="66" spans="1:15" x14ac:dyDescent="0.25">
      <c r="A66" s="6" t="s">
        <v>74</v>
      </c>
      <c r="B66" s="6" t="s">
        <v>75</v>
      </c>
      <c r="C66" s="6" t="s">
        <v>15</v>
      </c>
      <c r="D66" s="6">
        <v>22.628886650999998</v>
      </c>
      <c r="E66" s="6">
        <v>330.81277151699999</v>
      </c>
      <c r="F66" s="6">
        <v>452.57773301999998</v>
      </c>
      <c r="G66" s="6">
        <v>80.817452325000005</v>
      </c>
      <c r="H66" s="6">
        <v>30.171848868000001</v>
      </c>
      <c r="I66" s="6">
        <v>110.989301193</v>
      </c>
      <c r="J66" s="6">
        <v>2.2012578616352201</v>
      </c>
      <c r="K66" s="6">
        <v>32.180293501048197</v>
      </c>
      <c r="L66" s="6">
        <v>44.025157232704402</v>
      </c>
      <c r="M66" s="6">
        <v>7.8616352201257902</v>
      </c>
      <c r="N66" s="6">
        <v>2.93501048218029</v>
      </c>
      <c r="O66" s="6">
        <v>10.796645702306099</v>
      </c>
    </row>
    <row r="67" spans="1:15" x14ac:dyDescent="0.25">
      <c r="A67" s="6" t="s">
        <v>76</v>
      </c>
      <c r="B67" s="6" t="s">
        <v>77</v>
      </c>
      <c r="C67" s="6" t="s">
        <v>15</v>
      </c>
      <c r="D67" s="6">
        <v>167.76591966199999</v>
      </c>
      <c r="E67" s="6">
        <v>1781.3692538360001</v>
      </c>
      <c r="F67" s="6">
        <v>3000.55115832</v>
      </c>
      <c r="G67" s="6">
        <v>841.09023158100001</v>
      </c>
      <c r="H67" s="6">
        <v>155.75681552899999</v>
      </c>
      <c r="I67" s="6">
        <v>545.40940237799998</v>
      </c>
      <c r="J67" s="6">
        <v>2.5842174725429401</v>
      </c>
      <c r="K67" s="6">
        <v>27.439694307928502</v>
      </c>
      <c r="L67" s="6">
        <v>46.219618061950499</v>
      </c>
      <c r="M67" s="6">
        <v>12.9559095006656</v>
      </c>
      <c r="N67" s="6">
        <v>2.3992327224065</v>
      </c>
      <c r="O67" s="6">
        <v>8.4013279345059004</v>
      </c>
    </row>
    <row r="68" spans="1:15" x14ac:dyDescent="0.25">
      <c r="A68" s="6" t="s">
        <v>78</v>
      </c>
      <c r="B68" s="6" t="s">
        <v>79</v>
      </c>
      <c r="C68" s="6" t="s">
        <v>15</v>
      </c>
      <c r="D68" s="6">
        <v>7035.5344454899996</v>
      </c>
      <c r="E68" s="6">
        <v>62865.344760430002</v>
      </c>
      <c r="F68" s="6">
        <v>91524.2851581</v>
      </c>
      <c r="G68" s="6">
        <v>14831.55930719</v>
      </c>
      <c r="H68" s="6">
        <v>2691.4570603000002</v>
      </c>
      <c r="I68" s="6">
        <v>6432.58159299</v>
      </c>
      <c r="J68" s="6">
        <v>3.7951804476748401</v>
      </c>
      <c r="K68" s="6">
        <v>33.911471704052701</v>
      </c>
      <c r="L68" s="6">
        <v>49.370972484130398</v>
      </c>
      <c r="M68" s="6">
        <v>8.0005924677492004</v>
      </c>
      <c r="N68" s="6">
        <v>1.4518534860638499</v>
      </c>
      <c r="O68" s="6">
        <v>3.4699294103290401</v>
      </c>
    </row>
    <row r="69" spans="1:15" x14ac:dyDescent="0.25">
      <c r="A69" s="6" t="s">
        <v>80</v>
      </c>
      <c r="B69" s="6" t="s">
        <v>81</v>
      </c>
      <c r="C69" s="6" t="s">
        <v>15</v>
      </c>
      <c r="D69" s="6">
        <v>79.610393307999999</v>
      </c>
      <c r="E69" s="6">
        <v>1239.0871201140001</v>
      </c>
      <c r="F69" s="6">
        <v>2187.2973487210002</v>
      </c>
      <c r="G69" s="6">
        <v>650.094930213</v>
      </c>
      <c r="H69" s="6">
        <v>189.16563720900001</v>
      </c>
      <c r="I69" s="6">
        <v>764.09308220599996</v>
      </c>
      <c r="J69" s="6">
        <v>1.55813198345332</v>
      </c>
      <c r="K69" s="6">
        <v>24.2513721124987</v>
      </c>
      <c r="L69" s="6">
        <v>42.809711329768703</v>
      </c>
      <c r="M69" s="6">
        <v>12.7236364619736</v>
      </c>
      <c r="N69" s="6">
        <v>3.7023435918140501</v>
      </c>
      <c r="O69" s="6">
        <v>14.954804520491599</v>
      </c>
    </row>
    <row r="70" spans="1:15" x14ac:dyDescent="0.25">
      <c r="A70" s="6" t="s">
        <v>82</v>
      </c>
      <c r="B70" s="6" t="s">
        <v>83</v>
      </c>
      <c r="C70" s="6" t="s">
        <v>15</v>
      </c>
      <c r="D70" s="6">
        <v>67.061863712999994</v>
      </c>
      <c r="E70" s="6">
        <v>939.92506397499994</v>
      </c>
      <c r="F70" s="6">
        <v>822.35422823299996</v>
      </c>
      <c r="G70" s="6">
        <v>198.611312269</v>
      </c>
      <c r="H70" s="6">
        <v>47.484080747999997</v>
      </c>
      <c r="I70" s="6">
        <v>162.98343518999999</v>
      </c>
      <c r="J70" s="6">
        <v>2.9959464349191198</v>
      </c>
      <c r="K70" s="6">
        <v>41.990558994279098</v>
      </c>
      <c r="L70" s="6">
        <v>36.7381561129761</v>
      </c>
      <c r="M70" s="6">
        <v>8.8728350210101894</v>
      </c>
      <c r="N70" s="6">
        <v>2.1213213375816902</v>
      </c>
      <c r="O70" s="6">
        <v>7.2811820992338001</v>
      </c>
    </row>
    <row r="71" spans="1:15" x14ac:dyDescent="0.25">
      <c r="A71" s="6" t="s">
        <v>84</v>
      </c>
      <c r="B71" s="6" t="s">
        <v>85</v>
      </c>
      <c r="C71" s="6" t="s">
        <v>15</v>
      </c>
      <c r="D71" s="6">
        <v>31.120851607999999</v>
      </c>
      <c r="E71" s="6">
        <v>260.08140272399999</v>
      </c>
      <c r="F71" s="6">
        <v>206.73137139599999</v>
      </c>
      <c r="G71" s="6">
        <v>22.229179720000001</v>
      </c>
      <c r="H71" s="6">
        <v>4.4458359439999997</v>
      </c>
      <c r="I71" s="6">
        <v>40.012523496</v>
      </c>
      <c r="J71" s="6">
        <v>5.5118110236220499</v>
      </c>
      <c r="K71" s="6">
        <v>46.062992125984302</v>
      </c>
      <c r="L71" s="6">
        <v>36.614173228346502</v>
      </c>
      <c r="M71" s="6">
        <v>3.9370078740157499</v>
      </c>
      <c r="N71" s="6">
        <v>0.78740157480314998</v>
      </c>
      <c r="O71" s="6">
        <v>7.0866141732283499</v>
      </c>
    </row>
    <row r="72" spans="1:15" x14ac:dyDescent="0.25">
      <c r="A72" s="6" t="s">
        <v>86</v>
      </c>
      <c r="B72" s="6" t="s">
        <v>87</v>
      </c>
      <c r="C72" s="6" t="s">
        <v>15</v>
      </c>
      <c r="D72" s="6">
        <v>49.706997868000002</v>
      </c>
      <c r="E72" s="6">
        <v>470.76377196099997</v>
      </c>
      <c r="F72" s="6">
        <v>684.26789961500003</v>
      </c>
      <c r="G72" s="6">
        <v>255.47687542</v>
      </c>
      <c r="H72" s="6">
        <v>56.6527952</v>
      </c>
      <c r="I72" s="6">
        <v>464.12262901600002</v>
      </c>
      <c r="J72" s="6">
        <v>2.50919861038461</v>
      </c>
      <c r="K72" s="6">
        <v>23.764054420683699</v>
      </c>
      <c r="L72" s="6">
        <v>34.541697074610298</v>
      </c>
      <c r="M72" s="6">
        <v>12.896417975022199</v>
      </c>
      <c r="N72" s="6">
        <v>2.85982097264736</v>
      </c>
      <c r="O72" s="6">
        <v>23.4288109466519</v>
      </c>
    </row>
    <row r="73" spans="1:15" x14ac:dyDescent="0.25">
      <c r="A73" s="6" t="s">
        <v>88</v>
      </c>
      <c r="B73" s="6" t="s">
        <v>89</v>
      </c>
      <c r="C73" s="6" t="s">
        <v>15</v>
      </c>
      <c r="D73" s="6">
        <v>11.793340984</v>
      </c>
      <c r="E73" s="6">
        <v>147.41676229999999</v>
      </c>
      <c r="F73" s="6">
        <v>163.63260615300001</v>
      </c>
      <c r="G73" s="6">
        <v>22.112514345000001</v>
      </c>
      <c r="H73" s="6">
        <v>8.8450057379999993</v>
      </c>
      <c r="I73" s="6">
        <v>8.8450057379999993</v>
      </c>
      <c r="J73" s="6">
        <v>3.2520325203252001</v>
      </c>
      <c r="K73" s="6">
        <v>40.650406504065003</v>
      </c>
      <c r="L73" s="6">
        <v>45.121951219512198</v>
      </c>
      <c r="M73" s="6">
        <v>6.0975609756097597</v>
      </c>
      <c r="N73" s="6">
        <v>2.4390243902439002</v>
      </c>
      <c r="O73" s="6">
        <v>2.4390243902439002</v>
      </c>
    </row>
    <row r="74" spans="1:15" x14ac:dyDescent="0.25">
      <c r="A74" s="6" t="s">
        <v>90</v>
      </c>
      <c r="B74" s="6" t="s">
        <v>91</v>
      </c>
      <c r="C74" s="6" t="s">
        <v>15</v>
      </c>
      <c r="D74" s="6">
        <v>17.680266238000002</v>
      </c>
      <c r="E74" s="6">
        <v>485.74318507700002</v>
      </c>
      <c r="F74" s="6">
        <v>956.16200401900005</v>
      </c>
      <c r="G74" s="6">
        <v>339.85114828399998</v>
      </c>
      <c r="H74" s="6">
        <v>86.341198175000002</v>
      </c>
      <c r="I74" s="6">
        <v>600.06574062599998</v>
      </c>
      <c r="J74" s="6">
        <v>0.71123809428469298</v>
      </c>
      <c r="K74" s="6">
        <v>19.5403764069688</v>
      </c>
      <c r="L74" s="6">
        <v>38.4642873818418</v>
      </c>
      <c r="M74" s="6">
        <v>13.671461718515401</v>
      </c>
      <c r="N74" s="6">
        <v>3.4733158664917601</v>
      </c>
      <c r="O74" s="6">
        <v>24.139320531897599</v>
      </c>
    </row>
    <row r="75" spans="1:15" x14ac:dyDescent="0.25">
      <c r="A75" s="6" t="s">
        <v>92</v>
      </c>
      <c r="B75" s="6" t="s">
        <v>93</v>
      </c>
      <c r="C75" s="6" t="s">
        <v>15</v>
      </c>
      <c r="D75" s="6">
        <v>76.657895162000003</v>
      </c>
      <c r="E75" s="6">
        <v>1102.5587587</v>
      </c>
      <c r="F75" s="6">
        <v>2043.5472682019999</v>
      </c>
      <c r="G75" s="6">
        <v>705.59514183900001</v>
      </c>
      <c r="H75" s="6">
        <v>121.878752965</v>
      </c>
      <c r="I75" s="6">
        <v>319.26265937800002</v>
      </c>
      <c r="J75" s="6">
        <v>1.7543857834262</v>
      </c>
      <c r="K75" s="6">
        <v>25.233061872721201</v>
      </c>
      <c r="L75" s="6">
        <v>46.768441365583399</v>
      </c>
      <c r="M75" s="6">
        <v>16.148187777409401</v>
      </c>
      <c r="N75" s="6">
        <v>2.7893063206554598</v>
      </c>
      <c r="O75" s="6">
        <v>7.3066168802043601</v>
      </c>
    </row>
    <row r="76" spans="1:15" x14ac:dyDescent="0.25">
      <c r="A76" s="6" t="s">
        <v>94</v>
      </c>
      <c r="B76" s="6" t="s">
        <v>95</v>
      </c>
      <c r="C76" s="6" t="s">
        <v>15</v>
      </c>
      <c r="D76" s="6">
        <v>219.90416920199999</v>
      </c>
      <c r="E76" s="6">
        <v>3700.7305953220002</v>
      </c>
      <c r="F76" s="6">
        <v>3325.7198284860001</v>
      </c>
      <c r="G76" s="6">
        <v>695.57910603300002</v>
      </c>
      <c r="H76" s="6">
        <v>194.68948128</v>
      </c>
      <c r="I76" s="6">
        <v>898.88244998300001</v>
      </c>
      <c r="J76" s="6">
        <v>2.4337782322266399</v>
      </c>
      <c r="K76" s="6">
        <v>40.957648046937997</v>
      </c>
      <c r="L76" s="6">
        <v>36.807235417254297</v>
      </c>
      <c r="M76" s="6">
        <v>7.6982864544952196</v>
      </c>
      <c r="N76" s="6">
        <v>2.1547159533274098</v>
      </c>
      <c r="O76" s="6">
        <v>9.9483358957583707</v>
      </c>
    </row>
    <row r="77" spans="1:15" x14ac:dyDescent="0.25">
      <c r="A77" s="6" t="s">
        <v>96</v>
      </c>
      <c r="B77" s="6" t="s">
        <v>97</v>
      </c>
      <c r="C77" s="6" t="s">
        <v>15</v>
      </c>
      <c r="D77" s="6">
        <v>253.00176225000001</v>
      </c>
      <c r="E77" s="6">
        <v>1842.5785619989999</v>
      </c>
      <c r="F77" s="6">
        <v>2772.8052012839998</v>
      </c>
      <c r="G77" s="6">
        <v>581.60526828399998</v>
      </c>
      <c r="H77" s="6">
        <v>154.03580442200001</v>
      </c>
      <c r="I77" s="6">
        <v>825.99192768600005</v>
      </c>
      <c r="J77" s="6">
        <v>3.9346972521141201</v>
      </c>
      <c r="K77" s="6">
        <v>28.6558826319079</v>
      </c>
      <c r="L77" s="6">
        <v>43.122818233017703</v>
      </c>
      <c r="M77" s="6">
        <v>9.0451569608865494</v>
      </c>
      <c r="N77" s="6">
        <v>2.3955732600294599</v>
      </c>
      <c r="O77" s="6">
        <v>12.845871662044299</v>
      </c>
    </row>
    <row r="78" spans="1:15" x14ac:dyDescent="0.25">
      <c r="A78" s="6" t="s">
        <v>98</v>
      </c>
      <c r="B78" s="6" t="s">
        <v>99</v>
      </c>
      <c r="C78" s="6" t="s">
        <v>15</v>
      </c>
      <c r="D78" s="6">
        <v>358.86435539000001</v>
      </c>
      <c r="E78" s="6">
        <v>7665.4747678499998</v>
      </c>
      <c r="F78" s="6">
        <v>13567.177750819999</v>
      </c>
      <c r="G78" s="6">
        <v>4616.7232531199998</v>
      </c>
      <c r="H78" s="6">
        <v>952.57669291000002</v>
      </c>
      <c r="I78" s="6">
        <v>3790.75542107</v>
      </c>
      <c r="J78" s="6">
        <v>1.1594382107438601</v>
      </c>
      <c r="K78" s="6">
        <v>24.766027095891101</v>
      </c>
      <c r="L78" s="6">
        <v>43.8335656913031</v>
      </c>
      <c r="M78" s="6">
        <v>14.915957151218899</v>
      </c>
      <c r="N78" s="6">
        <v>3.07763588062013</v>
      </c>
      <c r="O78" s="6">
        <v>12.247375970222899</v>
      </c>
    </row>
    <row r="79" spans="1:15" x14ac:dyDescent="0.25">
      <c r="A79" t="s">
        <v>18</v>
      </c>
    </row>
    <row r="80" spans="1:15" x14ac:dyDescent="0.25">
      <c r="A80" t="s">
        <v>19</v>
      </c>
    </row>
    <row r="81" spans="1:15" x14ac:dyDescent="0.25">
      <c r="A81" t="s">
        <v>20</v>
      </c>
    </row>
    <row r="82" spans="1:15" x14ac:dyDescent="0.25">
      <c r="A82" t="s">
        <v>21</v>
      </c>
    </row>
    <row r="83" spans="1:15" x14ac:dyDescent="0.25">
      <c r="A83" t="s">
        <v>22</v>
      </c>
    </row>
    <row r="86" spans="1:15" x14ac:dyDescent="0.25">
      <c r="L86" s="7" t="str">
        <f>HYPERLINK("#'Indice'!A1", "Ir al índice")</f>
        <v>Ir al índice</v>
      </c>
    </row>
    <row r="87" spans="1:15" ht="17.25" x14ac:dyDescent="0.3">
      <c r="A87" s="4" t="s">
        <v>446</v>
      </c>
    </row>
    <row r="88" spans="1:15" x14ac:dyDescent="0.25">
      <c r="A88" s="5" t="s">
        <v>24</v>
      </c>
      <c r="B88" s="5" t="s">
        <v>101</v>
      </c>
      <c r="C88" s="5" t="s">
        <v>11</v>
      </c>
      <c r="D88" s="5" t="s">
        <v>422</v>
      </c>
      <c r="E88" s="5" t="s">
        <v>423</v>
      </c>
      <c r="F88" s="5" t="s">
        <v>424</v>
      </c>
      <c r="G88" s="5" t="s">
        <v>425</v>
      </c>
      <c r="H88" s="5" t="s">
        <v>426</v>
      </c>
      <c r="I88" s="5" t="s">
        <v>427</v>
      </c>
      <c r="J88" s="5" t="s">
        <v>428</v>
      </c>
      <c r="K88" s="5" t="s">
        <v>429</v>
      </c>
      <c r="L88" s="5" t="s">
        <v>430</v>
      </c>
      <c r="M88" s="5" t="s">
        <v>431</v>
      </c>
      <c r="N88" s="5" t="s">
        <v>432</v>
      </c>
      <c r="O88" s="5" t="s">
        <v>433</v>
      </c>
    </row>
    <row r="89" spans="1:15" x14ac:dyDescent="0.25">
      <c r="A89" s="6" t="s">
        <v>102</v>
      </c>
      <c r="B89" s="6" t="s">
        <v>103</v>
      </c>
      <c r="C89" s="6" t="s">
        <v>15</v>
      </c>
      <c r="D89" s="6">
        <v>1399.543492234</v>
      </c>
      <c r="E89" s="6">
        <v>14024.50872342</v>
      </c>
      <c r="F89" s="6">
        <v>41283.627457693001</v>
      </c>
      <c r="G89" s="6">
        <v>19244.444793279999</v>
      </c>
      <c r="H89" s="6">
        <v>10337.893194550999</v>
      </c>
      <c r="I89" s="6">
        <v>122966.94608287299</v>
      </c>
      <c r="J89" s="6">
        <v>0.66881573123933302</v>
      </c>
      <c r="K89" s="6">
        <v>6.7020511396570903</v>
      </c>
      <c r="L89" s="6">
        <v>19.728675557095599</v>
      </c>
      <c r="M89" s="6">
        <v>9.1965612273809505</v>
      </c>
      <c r="N89" s="6">
        <v>4.9402863396200303</v>
      </c>
      <c r="O89" s="6">
        <v>58.763610005007003</v>
      </c>
    </row>
    <row r="90" spans="1:15" x14ac:dyDescent="0.25">
      <c r="A90" s="6" t="s">
        <v>104</v>
      </c>
      <c r="B90" s="6" t="s">
        <v>105</v>
      </c>
      <c r="C90" s="6" t="s">
        <v>15</v>
      </c>
      <c r="D90" s="6">
        <v>451.45594858099997</v>
      </c>
      <c r="E90" s="6">
        <v>2878.7536647689999</v>
      </c>
      <c r="F90" s="6">
        <v>7585.0904479339997</v>
      </c>
      <c r="G90" s="6">
        <v>2628.6583712629999</v>
      </c>
      <c r="H90" s="6">
        <v>6115.5848659350004</v>
      </c>
      <c r="I90" s="6">
        <v>54379.468587889001</v>
      </c>
      <c r="J90" s="6">
        <v>0.60975415133018995</v>
      </c>
      <c r="K90" s="6">
        <v>3.8881578662706602</v>
      </c>
      <c r="L90" s="6">
        <v>10.2447213363341</v>
      </c>
      <c r="M90" s="6">
        <v>3.5503693313698599</v>
      </c>
      <c r="N90" s="6">
        <v>8.2599493295786992</v>
      </c>
      <c r="O90" s="6">
        <v>73.447047985116498</v>
      </c>
    </row>
    <row r="91" spans="1:15" x14ac:dyDescent="0.25">
      <c r="A91" s="6" t="s">
        <v>106</v>
      </c>
      <c r="B91" s="6" t="s">
        <v>107</v>
      </c>
      <c r="C91" s="6" t="s">
        <v>15</v>
      </c>
      <c r="D91" s="6">
        <v>824.34586381199995</v>
      </c>
      <c r="E91" s="6">
        <v>7681.6972556769997</v>
      </c>
      <c r="F91" s="6">
        <v>13392.136994823</v>
      </c>
      <c r="G91" s="6">
        <v>3955.296006864</v>
      </c>
      <c r="H91" s="6">
        <v>3149.4981343969998</v>
      </c>
      <c r="I91" s="6">
        <v>11585.801323956</v>
      </c>
      <c r="J91" s="6">
        <v>2.0309700207555901</v>
      </c>
      <c r="K91" s="6">
        <v>18.9256688480923</v>
      </c>
      <c r="L91" s="6">
        <v>32.994680927446701</v>
      </c>
      <c r="M91" s="6">
        <v>9.7448024740585204</v>
      </c>
      <c r="N91" s="6">
        <v>7.7595297946988397</v>
      </c>
      <c r="O91" s="6">
        <v>28.5443479349481</v>
      </c>
    </row>
    <row r="92" spans="1:15" x14ac:dyDescent="0.25">
      <c r="A92" s="6" t="s">
        <v>108</v>
      </c>
      <c r="B92" s="6" t="s">
        <v>109</v>
      </c>
      <c r="C92" s="6" t="s">
        <v>15</v>
      </c>
      <c r="D92" s="6">
        <v>3582.0041353070001</v>
      </c>
      <c r="E92" s="6">
        <v>33277.471216585</v>
      </c>
      <c r="F92" s="6">
        <v>58523.729300020997</v>
      </c>
      <c r="G92" s="6">
        <v>12741.161454363</v>
      </c>
      <c r="H92" s="6">
        <v>3232.5393903700001</v>
      </c>
      <c r="I92" s="6">
        <v>7714.1931613240004</v>
      </c>
      <c r="J92" s="6">
        <v>3.0082901524208299</v>
      </c>
      <c r="K92" s="6">
        <v>27.947563759509801</v>
      </c>
      <c r="L92" s="6">
        <v>49.150238772995301</v>
      </c>
      <c r="M92" s="6">
        <v>10.700465182539199</v>
      </c>
      <c r="N92" s="6">
        <v>2.71479765182601</v>
      </c>
      <c r="O92" s="6">
        <v>6.4786444807088799</v>
      </c>
    </row>
    <row r="93" spans="1:15" x14ac:dyDescent="0.25">
      <c r="A93" s="6" t="s">
        <v>110</v>
      </c>
      <c r="B93" s="6" t="s">
        <v>111</v>
      </c>
      <c r="C93" s="6" t="s">
        <v>15</v>
      </c>
      <c r="D93" s="6">
        <v>3196.8755430380002</v>
      </c>
      <c r="E93" s="6">
        <v>33988.467896075999</v>
      </c>
      <c r="F93" s="6">
        <v>53108.697491161998</v>
      </c>
      <c r="G93" s="6">
        <v>9171.6836252789999</v>
      </c>
      <c r="H93" s="6">
        <v>1522.811631219</v>
      </c>
      <c r="I93" s="6">
        <v>2995.546902647</v>
      </c>
      <c r="J93" s="6">
        <v>3.07438931811213</v>
      </c>
      <c r="K93" s="6">
        <v>32.686221666106</v>
      </c>
      <c r="L93" s="6">
        <v>51.073871993939001</v>
      </c>
      <c r="M93" s="6">
        <v>8.8202764815378707</v>
      </c>
      <c r="N93" s="6">
        <v>1.46446608555413</v>
      </c>
      <c r="O93" s="6">
        <v>2.88077445475091</v>
      </c>
    </row>
    <row r="94" spans="1:15" x14ac:dyDescent="0.25">
      <c r="A94" s="6" t="s">
        <v>112</v>
      </c>
      <c r="B94" s="6" t="s">
        <v>113</v>
      </c>
      <c r="C94" s="6" t="s">
        <v>15</v>
      </c>
      <c r="D94" s="6">
        <v>857.58770537099997</v>
      </c>
      <c r="E94" s="6">
        <v>11382.660703882</v>
      </c>
      <c r="F94" s="6">
        <v>25769.365801414999</v>
      </c>
      <c r="G94" s="6">
        <v>9911.6974476630003</v>
      </c>
      <c r="H94" s="6">
        <v>2800.7225142900002</v>
      </c>
      <c r="I94" s="6">
        <v>6559.7344500130002</v>
      </c>
      <c r="J94" s="6">
        <v>1.49713901297408</v>
      </c>
      <c r="K94" s="6">
        <v>19.871349955811802</v>
      </c>
      <c r="L94" s="6">
        <v>44.987028894273102</v>
      </c>
      <c r="M94" s="6">
        <v>17.303406801141499</v>
      </c>
      <c r="N94" s="6">
        <v>4.8893785608137401</v>
      </c>
      <c r="O94" s="6">
        <v>11.4516967749858</v>
      </c>
    </row>
    <row r="95" spans="1:15" x14ac:dyDescent="0.25">
      <c r="A95" s="6" t="s">
        <v>114</v>
      </c>
      <c r="B95" s="6" t="s">
        <v>115</v>
      </c>
      <c r="C95" s="6" t="s">
        <v>15</v>
      </c>
      <c r="D95" s="6">
        <v>3719.1431620799999</v>
      </c>
      <c r="E95" s="6">
        <v>54272.989997732002</v>
      </c>
      <c r="F95" s="6">
        <v>107988.710329329</v>
      </c>
      <c r="G95" s="6">
        <v>23683.341337665999</v>
      </c>
      <c r="H95" s="6">
        <v>5150.3644236660002</v>
      </c>
      <c r="I95" s="6">
        <v>11368.00412919</v>
      </c>
      <c r="J95" s="6">
        <v>1.80381079830338</v>
      </c>
      <c r="K95" s="6">
        <v>26.322784885583498</v>
      </c>
      <c r="L95" s="6">
        <v>52.375290032653403</v>
      </c>
      <c r="M95" s="6">
        <v>11.4865884379925</v>
      </c>
      <c r="N95" s="6">
        <v>2.49796325598032</v>
      </c>
      <c r="O95" s="6">
        <v>5.51356258948692</v>
      </c>
    </row>
    <row r="96" spans="1:15" x14ac:dyDescent="0.25">
      <c r="A96" s="6" t="s">
        <v>116</v>
      </c>
      <c r="B96" s="6" t="s">
        <v>117</v>
      </c>
      <c r="C96" s="6" t="s">
        <v>15</v>
      </c>
      <c r="D96" s="6">
        <v>3746.006366781</v>
      </c>
      <c r="E96" s="6">
        <v>59421.016785885004</v>
      </c>
      <c r="F96" s="6">
        <v>139627.73424425101</v>
      </c>
      <c r="G96" s="6">
        <v>48102.815634628001</v>
      </c>
      <c r="H96" s="6">
        <v>13223.299727391</v>
      </c>
      <c r="I96" s="6">
        <v>58826.035204829001</v>
      </c>
      <c r="J96" s="6">
        <v>1.15994495516313</v>
      </c>
      <c r="K96" s="6">
        <v>18.399624000286799</v>
      </c>
      <c r="L96" s="6">
        <v>43.235507385603299</v>
      </c>
      <c r="M96" s="6">
        <v>14.894960889368599</v>
      </c>
      <c r="N96" s="6">
        <v>4.0945738761724497</v>
      </c>
      <c r="O96" s="6">
        <v>18.215388893405802</v>
      </c>
    </row>
    <row r="97" spans="1:15" x14ac:dyDescent="0.25">
      <c r="A97" s="6" t="s">
        <v>118</v>
      </c>
      <c r="B97" s="6" t="s">
        <v>119</v>
      </c>
      <c r="C97" s="6" t="s">
        <v>15</v>
      </c>
      <c r="D97" s="6">
        <v>918.86542105800004</v>
      </c>
      <c r="E97" s="6">
        <v>14233.629084234</v>
      </c>
      <c r="F97" s="6">
        <v>35988.976668283001</v>
      </c>
      <c r="G97" s="6">
        <v>20765.609343303</v>
      </c>
      <c r="H97" s="6">
        <v>7631.35503066</v>
      </c>
      <c r="I97" s="6">
        <v>43540.512446120003</v>
      </c>
      <c r="J97" s="6">
        <v>0.74656587177308897</v>
      </c>
      <c r="K97" s="6">
        <v>11.5646333644056</v>
      </c>
      <c r="L97" s="6">
        <v>29.240562464132701</v>
      </c>
      <c r="M97" s="6">
        <v>16.871780009342501</v>
      </c>
      <c r="N97" s="6">
        <v>6.20037395107832</v>
      </c>
      <c r="O97" s="6">
        <v>35.376084339267798</v>
      </c>
    </row>
    <row r="98" spans="1:15" x14ac:dyDescent="0.25">
      <c r="A98" s="6" t="s">
        <v>120</v>
      </c>
      <c r="B98" s="6" t="s">
        <v>121</v>
      </c>
      <c r="C98" s="6" t="s">
        <v>15</v>
      </c>
      <c r="D98" s="6">
        <v>1470.1377664700001</v>
      </c>
      <c r="E98" s="6">
        <v>35285.632701030001</v>
      </c>
      <c r="F98" s="6">
        <v>92270.120678909996</v>
      </c>
      <c r="G98" s="6">
        <v>45871.718017979998</v>
      </c>
      <c r="H98" s="6">
        <v>13631.48092521</v>
      </c>
      <c r="I98" s="6">
        <v>67665.858151799999</v>
      </c>
      <c r="J98" s="6">
        <v>0.573835579726092</v>
      </c>
      <c r="K98" s="6">
        <v>13.7729619351362</v>
      </c>
      <c r="L98" s="6">
        <v>36.015589422149098</v>
      </c>
      <c r="M98" s="6">
        <v>17.9050048928979</v>
      </c>
      <c r="N98" s="6">
        <v>5.3207454006336299</v>
      </c>
      <c r="O98" s="6">
        <v>26.411862769456999</v>
      </c>
    </row>
    <row r="99" spans="1:15" x14ac:dyDescent="0.25">
      <c r="A99" s="6" t="s">
        <v>122</v>
      </c>
      <c r="B99" s="6" t="s">
        <v>123</v>
      </c>
      <c r="C99" s="6" t="s">
        <v>15</v>
      </c>
      <c r="D99" s="6">
        <v>3044.8979816999999</v>
      </c>
      <c r="E99" s="6">
        <v>54186.917168032</v>
      </c>
      <c r="F99" s="6">
        <v>122119.086094125</v>
      </c>
      <c r="G99" s="6">
        <v>55426.477429179002</v>
      </c>
      <c r="H99" s="6">
        <v>20834.407185991</v>
      </c>
      <c r="I99" s="6">
        <v>137913.01421009601</v>
      </c>
      <c r="J99" s="6">
        <v>0.77374995963790905</v>
      </c>
      <c r="K99" s="6">
        <v>13.769632093965599</v>
      </c>
      <c r="L99" s="6">
        <v>31.032119468118601</v>
      </c>
      <c r="M99" s="6">
        <v>14.084621202893301</v>
      </c>
      <c r="N99" s="6">
        <v>5.2943060214582198</v>
      </c>
      <c r="O99" s="6">
        <v>35.045571253926397</v>
      </c>
    </row>
    <row r="100" spans="1:15" x14ac:dyDescent="0.25">
      <c r="A100" s="6" t="s">
        <v>124</v>
      </c>
      <c r="B100" s="6" t="s">
        <v>125</v>
      </c>
      <c r="C100" s="6" t="s">
        <v>15</v>
      </c>
      <c r="D100" s="6">
        <v>828.219169943</v>
      </c>
      <c r="E100" s="6">
        <v>4182.2208262710001</v>
      </c>
      <c r="F100" s="6">
        <v>10899.66850147</v>
      </c>
      <c r="G100" s="6">
        <v>7687.7200496149999</v>
      </c>
      <c r="H100" s="6">
        <v>3583.9259054069998</v>
      </c>
      <c r="I100" s="6">
        <v>20744.077860562</v>
      </c>
      <c r="J100" s="6">
        <v>1.72812683675336</v>
      </c>
      <c r="K100" s="6">
        <v>8.7264438078693001</v>
      </c>
      <c r="L100" s="6">
        <v>22.742783954640899</v>
      </c>
      <c r="M100" s="6">
        <v>16.040869148320901</v>
      </c>
      <c r="N100" s="6">
        <v>7.4780671141621697</v>
      </c>
      <c r="O100" s="6">
        <v>43.2837091382534</v>
      </c>
    </row>
    <row r="101" spans="1:15" x14ac:dyDescent="0.25">
      <c r="A101" s="6" t="s">
        <v>126</v>
      </c>
      <c r="B101" s="6" t="s">
        <v>127</v>
      </c>
      <c r="C101" s="6" t="s">
        <v>15</v>
      </c>
      <c r="D101" s="6">
        <v>255.88342120600001</v>
      </c>
      <c r="E101" s="6">
        <v>1756.8228629610001</v>
      </c>
      <c r="F101" s="6">
        <v>6808.429529256</v>
      </c>
      <c r="G101" s="6">
        <v>5236.2329099079998</v>
      </c>
      <c r="H101" s="6">
        <v>5098.1085465200003</v>
      </c>
      <c r="I101" s="6">
        <v>42652.342400057001</v>
      </c>
      <c r="J101" s="6">
        <v>0.41399845937387197</v>
      </c>
      <c r="K101" s="6">
        <v>2.8423957880144002</v>
      </c>
      <c r="L101" s="6">
        <v>11.015482451277601</v>
      </c>
      <c r="M101" s="6">
        <v>8.4717968339163594</v>
      </c>
      <c r="N101" s="6">
        <v>8.2483229043623503</v>
      </c>
      <c r="O101" s="6">
        <v>69.008003563055496</v>
      </c>
    </row>
    <row r="102" spans="1:15" x14ac:dyDescent="0.25">
      <c r="A102" s="6" t="s">
        <v>128</v>
      </c>
      <c r="B102" s="6" t="s">
        <v>129</v>
      </c>
      <c r="C102" s="6" t="s">
        <v>15</v>
      </c>
      <c r="D102" s="6">
        <v>409.37136186800001</v>
      </c>
      <c r="E102" s="6">
        <v>4278.0552563110004</v>
      </c>
      <c r="F102" s="6">
        <v>10530.21339112</v>
      </c>
      <c r="G102" s="6">
        <v>3689.0251783949998</v>
      </c>
      <c r="H102" s="6">
        <v>1177.450006563</v>
      </c>
      <c r="I102" s="6">
        <v>6272.025735362</v>
      </c>
      <c r="J102" s="6">
        <v>1.5532295223385599</v>
      </c>
      <c r="K102" s="6">
        <v>16.231720978177499</v>
      </c>
      <c r="L102" s="6">
        <v>39.9535479008088</v>
      </c>
      <c r="M102" s="6">
        <v>13.996833558623401</v>
      </c>
      <c r="N102" s="6">
        <v>4.4674598216303503</v>
      </c>
      <c r="O102" s="6">
        <v>23.7972082184213</v>
      </c>
    </row>
    <row r="103" spans="1:15" x14ac:dyDescent="0.25">
      <c r="A103" s="6" t="s">
        <v>130</v>
      </c>
      <c r="B103" s="6" t="s">
        <v>131</v>
      </c>
      <c r="C103" s="6" t="s">
        <v>15</v>
      </c>
      <c r="D103" s="6">
        <v>104.36182880600001</v>
      </c>
      <c r="E103" s="6">
        <v>3688.6958736669999</v>
      </c>
      <c r="F103" s="6">
        <v>9505.5680677069995</v>
      </c>
      <c r="G103" s="6">
        <v>4554.8051160880004</v>
      </c>
      <c r="H103" s="6">
        <v>1074.2890829309999</v>
      </c>
      <c r="I103" s="6">
        <v>5714.2723451709999</v>
      </c>
      <c r="J103" s="6">
        <v>0.42351213925645698</v>
      </c>
      <c r="K103" s="6">
        <v>14.969146271163901</v>
      </c>
      <c r="L103" s="6">
        <v>38.5746734535089</v>
      </c>
      <c r="M103" s="6">
        <v>18.483915821335</v>
      </c>
      <c r="N103" s="6">
        <v>4.35958695719797</v>
      </c>
      <c r="O103" s="6">
        <v>23.1891653575377</v>
      </c>
    </row>
    <row r="104" spans="1:15" x14ac:dyDescent="0.25">
      <c r="A104" s="6" t="s">
        <v>132</v>
      </c>
      <c r="B104" s="6" t="s">
        <v>133</v>
      </c>
      <c r="C104" s="6" t="s">
        <v>15</v>
      </c>
      <c r="D104" s="6">
        <v>1067.68066419</v>
      </c>
      <c r="E104" s="6">
        <v>13096.825859457</v>
      </c>
      <c r="F104" s="6">
        <v>31302.476336066</v>
      </c>
      <c r="G104" s="6">
        <v>14183.937840140001</v>
      </c>
      <c r="H104" s="6">
        <v>4397.3156919659996</v>
      </c>
      <c r="I104" s="6">
        <v>17819.841442638</v>
      </c>
      <c r="J104" s="6">
        <v>1.30414771230971</v>
      </c>
      <c r="K104" s="6">
        <v>15.9974757022385</v>
      </c>
      <c r="L104" s="6">
        <v>38.2352647870417</v>
      </c>
      <c r="M104" s="6">
        <v>17.325358326869399</v>
      </c>
      <c r="N104" s="6">
        <v>5.3712213701385298</v>
      </c>
      <c r="O104" s="6">
        <v>21.766532101402198</v>
      </c>
    </row>
    <row r="105" spans="1:15" x14ac:dyDescent="0.25">
      <c r="A105" s="6" t="s">
        <v>134</v>
      </c>
      <c r="B105" s="6" t="s">
        <v>135</v>
      </c>
      <c r="C105" s="6" t="s">
        <v>15</v>
      </c>
      <c r="D105" s="6">
        <v>94.579524887999995</v>
      </c>
      <c r="E105" s="6">
        <v>760.97281638499999</v>
      </c>
      <c r="F105" s="6">
        <v>2318.2807258600001</v>
      </c>
      <c r="G105" s="6">
        <v>778.43282303800004</v>
      </c>
      <c r="H105" s="6">
        <v>1117.590197772</v>
      </c>
      <c r="I105" s="6">
        <v>2523.7111307979999</v>
      </c>
      <c r="J105" s="6">
        <v>1.24552166542461</v>
      </c>
      <c r="K105" s="6">
        <v>10.0212824152911</v>
      </c>
      <c r="L105" s="6">
        <v>30.5295345267829</v>
      </c>
      <c r="M105" s="6">
        <v>10.251213963271701</v>
      </c>
      <c r="N105" s="6">
        <v>14.7175914241435</v>
      </c>
      <c r="O105" s="6">
        <v>33.234856005086201</v>
      </c>
    </row>
    <row r="106" spans="1:15" x14ac:dyDescent="0.25">
      <c r="A106" s="6" t="s">
        <v>136</v>
      </c>
      <c r="B106" s="6" t="s">
        <v>137</v>
      </c>
      <c r="C106" s="6" t="s">
        <v>15</v>
      </c>
      <c r="D106" s="6">
        <v>2188.9489088800001</v>
      </c>
      <c r="E106" s="6">
        <v>28912.731484309999</v>
      </c>
      <c r="F106" s="6">
        <v>58669.658759979997</v>
      </c>
      <c r="G106" s="6">
        <v>14434.44158441</v>
      </c>
      <c r="H106" s="6">
        <v>3305.4421267799999</v>
      </c>
      <c r="I106" s="6">
        <v>9692.5652795900005</v>
      </c>
      <c r="J106" s="6">
        <v>1.8676434811061999</v>
      </c>
      <c r="K106" s="6">
        <v>24.6687687677802</v>
      </c>
      <c r="L106" s="6">
        <v>50.057817830872303</v>
      </c>
      <c r="M106" s="6">
        <v>12.315678369270399</v>
      </c>
      <c r="N106" s="6">
        <v>2.82025195526978</v>
      </c>
      <c r="O106" s="6">
        <v>8.2698395957010895</v>
      </c>
    </row>
    <row r="107" spans="1:15" x14ac:dyDescent="0.25">
      <c r="A107" s="6" t="s">
        <v>138</v>
      </c>
      <c r="B107" s="6" t="s">
        <v>139</v>
      </c>
      <c r="C107" s="6" t="s">
        <v>15</v>
      </c>
      <c r="D107" s="6">
        <v>4750.5796528270002</v>
      </c>
      <c r="E107" s="6">
        <v>55545.060858618002</v>
      </c>
      <c r="F107" s="6">
        <v>93155.042395130004</v>
      </c>
      <c r="G107" s="6">
        <v>20069.245846338999</v>
      </c>
      <c r="H107" s="6">
        <v>5084.0903117839998</v>
      </c>
      <c r="I107" s="6">
        <v>8498.3893991780005</v>
      </c>
      <c r="J107" s="6">
        <v>2.5390264571309298</v>
      </c>
      <c r="K107" s="6">
        <v>29.686983355610899</v>
      </c>
      <c r="L107" s="6">
        <v>49.788264704842398</v>
      </c>
      <c r="M107" s="6">
        <v>10.726342868116401</v>
      </c>
      <c r="N107" s="6">
        <v>2.7172767862929899</v>
      </c>
      <c r="O107" s="6">
        <v>4.5421058280063704</v>
      </c>
    </row>
    <row r="108" spans="1:15" x14ac:dyDescent="0.25">
      <c r="A108" s="6" t="s">
        <v>140</v>
      </c>
      <c r="B108" s="6" t="s">
        <v>141</v>
      </c>
      <c r="C108" s="6" t="s">
        <v>15</v>
      </c>
      <c r="D108" s="6">
        <v>60.904291370999999</v>
      </c>
      <c r="E108" s="6">
        <v>503.60979430999998</v>
      </c>
      <c r="F108" s="6">
        <v>316.69750364200002</v>
      </c>
      <c r="G108" s="6">
        <v>22.895731985000001</v>
      </c>
      <c r="H108" s="6">
        <v>17.049668696000001</v>
      </c>
      <c r="I108" s="6">
        <v>5.1537166379999997</v>
      </c>
      <c r="J108" s="6">
        <v>6.5749311688068701</v>
      </c>
      <c r="K108" s="6">
        <v>54.367264752412602</v>
      </c>
      <c r="L108" s="6">
        <v>34.189122653031902</v>
      </c>
      <c r="M108" s="6">
        <v>2.4717119019384</v>
      </c>
      <c r="N108" s="6">
        <v>1.8405993338679301</v>
      </c>
      <c r="O108" s="6">
        <v>0.55637018994230503</v>
      </c>
    </row>
    <row r="109" spans="1:15" x14ac:dyDescent="0.25">
      <c r="A109" t="s">
        <v>18</v>
      </c>
    </row>
    <row r="110" spans="1:15" x14ac:dyDescent="0.25">
      <c r="A110" t="s">
        <v>19</v>
      </c>
    </row>
    <row r="111" spans="1:15" x14ac:dyDescent="0.25">
      <c r="A111" t="s">
        <v>20</v>
      </c>
    </row>
    <row r="112" spans="1:15" x14ac:dyDescent="0.25">
      <c r="A112" t="s">
        <v>21</v>
      </c>
    </row>
    <row r="113" spans="1:15" x14ac:dyDescent="0.25">
      <c r="A113" t="s">
        <v>22</v>
      </c>
    </row>
    <row r="116" spans="1:15" x14ac:dyDescent="0.25">
      <c r="L116" s="7" t="str">
        <f>HYPERLINK("#'Indice'!A1", "Ir al índice")</f>
        <v>Ir al índice</v>
      </c>
    </row>
    <row r="117" spans="1:15" ht="17.25" x14ac:dyDescent="0.3">
      <c r="A117" s="4" t="s">
        <v>447</v>
      </c>
    </row>
    <row r="118" spans="1:15" x14ac:dyDescent="0.25">
      <c r="A118" s="5" t="s">
        <v>24</v>
      </c>
      <c r="B118" s="5" t="s">
        <v>101</v>
      </c>
      <c r="C118" s="5" t="s">
        <v>11</v>
      </c>
      <c r="D118" s="5" t="s">
        <v>422</v>
      </c>
      <c r="E118" s="5" t="s">
        <v>423</v>
      </c>
      <c r="F118" s="5" t="s">
        <v>424</v>
      </c>
      <c r="G118" s="5" t="s">
        <v>425</v>
      </c>
      <c r="H118" s="5" t="s">
        <v>426</v>
      </c>
      <c r="I118" s="5" t="s">
        <v>427</v>
      </c>
      <c r="J118" s="5" t="s">
        <v>428</v>
      </c>
      <c r="K118" s="5" t="s">
        <v>429</v>
      </c>
      <c r="L118" s="5" t="s">
        <v>430</v>
      </c>
      <c r="M118" s="5" t="s">
        <v>431</v>
      </c>
      <c r="N118" s="5" t="s">
        <v>432</v>
      </c>
      <c r="O118" s="5" t="s">
        <v>433</v>
      </c>
    </row>
    <row r="119" spans="1:15" x14ac:dyDescent="0.25">
      <c r="A119" s="6" t="s">
        <v>102</v>
      </c>
      <c r="B119" s="6" t="s">
        <v>103</v>
      </c>
      <c r="C119" s="6" t="s">
        <v>15</v>
      </c>
      <c r="D119" s="6">
        <v>1395.05529667</v>
      </c>
      <c r="E119" s="6">
        <v>13985.437029639999</v>
      </c>
      <c r="F119" s="6">
        <v>41224.82628809</v>
      </c>
      <c r="G119" s="6">
        <v>19244.444793279999</v>
      </c>
      <c r="H119" s="6">
        <v>10336.771145659999</v>
      </c>
      <c r="I119" s="6">
        <v>122963.5799362</v>
      </c>
      <c r="J119" s="6">
        <v>0.66701149080163202</v>
      </c>
      <c r="K119" s="6">
        <v>6.6867938675402598</v>
      </c>
      <c r="L119" s="6">
        <v>19.710640077202399</v>
      </c>
      <c r="M119" s="6">
        <v>9.2012595069568803</v>
      </c>
      <c r="N119" s="6">
        <v>4.9422737209053604</v>
      </c>
      <c r="O119" s="6">
        <v>58.7920213365935</v>
      </c>
    </row>
    <row r="120" spans="1:15" x14ac:dyDescent="0.25">
      <c r="A120" s="6" t="s">
        <v>104</v>
      </c>
      <c r="B120" s="6" t="s">
        <v>105</v>
      </c>
      <c r="C120" s="6" t="s">
        <v>15</v>
      </c>
      <c r="D120" s="6">
        <v>436.39643322299997</v>
      </c>
      <c r="E120" s="6">
        <v>2789.804481655</v>
      </c>
      <c r="F120" s="6">
        <v>7525.3005072619999</v>
      </c>
      <c r="G120" s="6">
        <v>2620.8720186300002</v>
      </c>
      <c r="H120" s="6">
        <v>6105.9185063470004</v>
      </c>
      <c r="I120" s="6">
        <v>54306.005415175001</v>
      </c>
      <c r="J120" s="6">
        <v>0.59144892453231301</v>
      </c>
      <c r="K120" s="6">
        <v>3.7810273749123602</v>
      </c>
      <c r="L120" s="6">
        <v>10.1990542382096</v>
      </c>
      <c r="M120" s="6">
        <v>3.5520728831517201</v>
      </c>
      <c r="N120" s="6">
        <v>8.2753630848661803</v>
      </c>
      <c r="O120" s="6">
        <v>73.601033494327893</v>
      </c>
    </row>
    <row r="121" spans="1:15" x14ac:dyDescent="0.25">
      <c r="A121" s="6" t="s">
        <v>106</v>
      </c>
      <c r="B121" s="6" t="s">
        <v>107</v>
      </c>
      <c r="C121" s="6" t="s">
        <v>15</v>
      </c>
      <c r="D121" s="6">
        <v>816.57879104999995</v>
      </c>
      <c r="E121" s="6">
        <v>7566.4599191429998</v>
      </c>
      <c r="F121" s="6">
        <v>13332.785729584</v>
      </c>
      <c r="G121" s="6">
        <v>3954.2219327900002</v>
      </c>
      <c r="H121" s="6">
        <v>3148.424060323</v>
      </c>
      <c r="I121" s="6">
        <v>11560.613119297999</v>
      </c>
      <c r="J121" s="6">
        <v>2.0222816349821602</v>
      </c>
      <c r="K121" s="6">
        <v>18.738562774372301</v>
      </c>
      <c r="L121" s="6">
        <v>33.019039950106901</v>
      </c>
      <c r="M121" s="6">
        <v>9.7927480886963707</v>
      </c>
      <c r="N121" s="6">
        <v>7.7971657188648598</v>
      </c>
      <c r="O121" s="6">
        <v>28.630201832977399</v>
      </c>
    </row>
    <row r="122" spans="1:15" x14ac:dyDescent="0.25">
      <c r="A122" s="6" t="s">
        <v>108</v>
      </c>
      <c r="B122" s="6" t="s">
        <v>109</v>
      </c>
      <c r="C122" s="6" t="s">
        <v>15</v>
      </c>
      <c r="D122" s="6">
        <v>3577.0041353070001</v>
      </c>
      <c r="E122" s="6">
        <v>33260.471216585</v>
      </c>
      <c r="F122" s="6">
        <v>58502.729300020997</v>
      </c>
      <c r="G122" s="6">
        <v>12741.161454363</v>
      </c>
      <c r="H122" s="6">
        <v>3232.5393903700001</v>
      </c>
      <c r="I122" s="6">
        <v>7712.1931613240004</v>
      </c>
      <c r="J122" s="6">
        <v>3.0052267323200899</v>
      </c>
      <c r="K122" s="6">
        <v>27.943847266775801</v>
      </c>
      <c r="L122" s="6">
        <v>49.151177732988401</v>
      </c>
      <c r="M122" s="6">
        <v>10.7045106896897</v>
      </c>
      <c r="N122" s="6">
        <v>2.7158240308782502</v>
      </c>
      <c r="O122" s="6">
        <v>6.4794135473477397</v>
      </c>
    </row>
    <row r="123" spans="1:15" x14ac:dyDescent="0.25">
      <c r="A123" s="6" t="s">
        <v>110</v>
      </c>
      <c r="B123" s="6" t="s">
        <v>111</v>
      </c>
      <c r="C123" s="6" t="s">
        <v>15</v>
      </c>
      <c r="D123" s="6">
        <v>3102.1234277499998</v>
      </c>
      <c r="E123" s="6">
        <v>32673.309637836999</v>
      </c>
      <c r="F123" s="6">
        <v>52519.892865267</v>
      </c>
      <c r="G123" s="6">
        <v>9135.5292954939996</v>
      </c>
      <c r="H123" s="6">
        <v>1515.2613269840001</v>
      </c>
      <c r="I123" s="6">
        <v>2967.3642129260002</v>
      </c>
      <c r="J123" s="6">
        <v>3.0438793812418399</v>
      </c>
      <c r="K123" s="6">
        <v>32.059850563611199</v>
      </c>
      <c r="L123" s="6">
        <v>51.533803448165202</v>
      </c>
      <c r="M123" s="6">
        <v>8.9640047879893796</v>
      </c>
      <c r="N123" s="6">
        <v>1.4868114753722399</v>
      </c>
      <c r="O123" s="6">
        <v>2.9116503436201402</v>
      </c>
    </row>
    <row r="124" spans="1:15" x14ac:dyDescent="0.25">
      <c r="A124" s="6" t="s">
        <v>112</v>
      </c>
      <c r="B124" s="6" t="s">
        <v>113</v>
      </c>
      <c r="C124" s="6" t="s">
        <v>15</v>
      </c>
      <c r="D124" s="6">
        <v>857.58770537099997</v>
      </c>
      <c r="E124" s="6">
        <v>11382.660703882</v>
      </c>
      <c r="F124" s="6">
        <v>25769.365801414999</v>
      </c>
      <c r="G124" s="6">
        <v>9911.6974476630003</v>
      </c>
      <c r="H124" s="6">
        <v>2800.7225142900002</v>
      </c>
      <c r="I124" s="6">
        <v>6559.7344500130002</v>
      </c>
      <c r="J124" s="6">
        <v>1.49713901297408</v>
      </c>
      <c r="K124" s="6">
        <v>19.871349955811802</v>
      </c>
      <c r="L124" s="6">
        <v>44.987028894273102</v>
      </c>
      <c r="M124" s="6">
        <v>17.303406801141499</v>
      </c>
      <c r="N124" s="6">
        <v>4.8893785608137401</v>
      </c>
      <c r="O124" s="6">
        <v>11.4516967749858</v>
      </c>
    </row>
    <row r="125" spans="1:15" x14ac:dyDescent="0.25">
      <c r="A125" s="6" t="s">
        <v>114</v>
      </c>
      <c r="B125" s="6" t="s">
        <v>115</v>
      </c>
      <c r="C125" s="6" t="s">
        <v>15</v>
      </c>
      <c r="D125" s="6">
        <v>3719.1431620799999</v>
      </c>
      <c r="E125" s="6">
        <v>54272.989997732002</v>
      </c>
      <c r="F125" s="6">
        <v>107988.710329329</v>
      </c>
      <c r="G125" s="6">
        <v>23683.341337665999</v>
      </c>
      <c r="H125" s="6">
        <v>5150.3644236660002</v>
      </c>
      <c r="I125" s="6">
        <v>11368.00412919</v>
      </c>
      <c r="J125" s="6">
        <v>1.80381079830338</v>
      </c>
      <c r="K125" s="6">
        <v>26.322784885583498</v>
      </c>
      <c r="L125" s="6">
        <v>52.375290032653403</v>
      </c>
      <c r="M125" s="6">
        <v>11.4865884379925</v>
      </c>
      <c r="N125" s="6">
        <v>2.49796325598032</v>
      </c>
      <c r="O125" s="6">
        <v>5.51356258948692</v>
      </c>
    </row>
    <row r="126" spans="1:15" x14ac:dyDescent="0.25">
      <c r="A126" s="6" t="s">
        <v>116</v>
      </c>
      <c r="B126" s="6" t="s">
        <v>117</v>
      </c>
      <c r="C126" s="6" t="s">
        <v>15</v>
      </c>
      <c r="D126" s="6">
        <v>3746.006366781</v>
      </c>
      <c r="E126" s="6">
        <v>59421.016785885004</v>
      </c>
      <c r="F126" s="6">
        <v>139627.73424425101</v>
      </c>
      <c r="G126" s="6">
        <v>48102.815634628001</v>
      </c>
      <c r="H126" s="6">
        <v>13223.299727391</v>
      </c>
      <c r="I126" s="6">
        <v>58826.035204829001</v>
      </c>
      <c r="J126" s="6">
        <v>1.15994495516313</v>
      </c>
      <c r="K126" s="6">
        <v>18.399624000286799</v>
      </c>
      <c r="L126" s="6">
        <v>43.235507385603299</v>
      </c>
      <c r="M126" s="6">
        <v>14.894960889368599</v>
      </c>
      <c r="N126" s="6">
        <v>4.0945738761724497</v>
      </c>
      <c r="O126" s="6">
        <v>18.215388893405802</v>
      </c>
    </row>
    <row r="127" spans="1:15" x14ac:dyDescent="0.25">
      <c r="A127" s="6" t="s">
        <v>118</v>
      </c>
      <c r="B127" s="6" t="s">
        <v>119</v>
      </c>
      <c r="C127" s="6" t="s">
        <v>15</v>
      </c>
      <c r="D127" s="6">
        <v>918.86542105800004</v>
      </c>
      <c r="E127" s="6">
        <v>14233.629084234</v>
      </c>
      <c r="F127" s="6">
        <v>35988.976668283001</v>
      </c>
      <c r="G127" s="6">
        <v>20765.609343303</v>
      </c>
      <c r="H127" s="6">
        <v>7631.35503066</v>
      </c>
      <c r="I127" s="6">
        <v>43540.512446120003</v>
      </c>
      <c r="J127" s="6">
        <v>0.74656587177308897</v>
      </c>
      <c r="K127" s="6">
        <v>11.5646333644056</v>
      </c>
      <c r="L127" s="6">
        <v>29.240562464132701</v>
      </c>
      <c r="M127" s="6">
        <v>16.871780009342501</v>
      </c>
      <c r="N127" s="6">
        <v>6.20037395107832</v>
      </c>
      <c r="O127" s="6">
        <v>35.376084339267798</v>
      </c>
    </row>
    <row r="128" spans="1:15" x14ac:dyDescent="0.25">
      <c r="A128" s="6" t="s">
        <v>120</v>
      </c>
      <c r="B128" s="6" t="s">
        <v>121</v>
      </c>
      <c r="C128" s="6" t="s">
        <v>15</v>
      </c>
      <c r="D128" s="6">
        <v>1470.1377664700001</v>
      </c>
      <c r="E128" s="6">
        <v>35285.632701030001</v>
      </c>
      <c r="F128" s="6">
        <v>92270.120678909996</v>
      </c>
      <c r="G128" s="6">
        <v>45871.718017979998</v>
      </c>
      <c r="H128" s="6">
        <v>13631.48092521</v>
      </c>
      <c r="I128" s="6">
        <v>67665.858151799999</v>
      </c>
      <c r="J128" s="6">
        <v>0.573835579726092</v>
      </c>
      <c r="K128" s="6">
        <v>13.7729619351362</v>
      </c>
      <c r="L128" s="6">
        <v>36.015589422149098</v>
      </c>
      <c r="M128" s="6">
        <v>17.9050048928979</v>
      </c>
      <c r="N128" s="6">
        <v>5.3207454006336299</v>
      </c>
      <c r="O128" s="6">
        <v>26.411862769456999</v>
      </c>
    </row>
    <row r="129" spans="1:15" x14ac:dyDescent="0.25">
      <c r="A129" s="6" t="s">
        <v>122</v>
      </c>
      <c r="B129" s="6" t="s">
        <v>123</v>
      </c>
      <c r="C129" s="6" t="s">
        <v>15</v>
      </c>
      <c r="D129" s="6">
        <v>3013.0379138200001</v>
      </c>
      <c r="E129" s="6">
        <v>53854.856388710003</v>
      </c>
      <c r="F129" s="6">
        <v>121832.22360519</v>
      </c>
      <c r="G129" s="6">
        <v>55385.151624259997</v>
      </c>
      <c r="H129" s="6">
        <v>20812.812109390001</v>
      </c>
      <c r="I129" s="6">
        <v>137696.12778350999</v>
      </c>
      <c r="J129" s="6">
        <v>0.76746876074251502</v>
      </c>
      <c r="K129" s="6">
        <v>13.717689944434801</v>
      </c>
      <c r="L129" s="6">
        <v>31.032608398291099</v>
      </c>
      <c r="M129" s="6">
        <v>14.1074805217823</v>
      </c>
      <c r="N129" s="6">
        <v>5.3013548365573602</v>
      </c>
      <c r="O129" s="6">
        <v>35.073397538191898</v>
      </c>
    </row>
    <row r="130" spans="1:15" x14ac:dyDescent="0.25">
      <c r="A130" s="6" t="s">
        <v>124</v>
      </c>
      <c r="B130" s="6" t="s">
        <v>125</v>
      </c>
      <c r="C130" s="6" t="s">
        <v>15</v>
      </c>
      <c r="D130" s="6">
        <v>828.219169943</v>
      </c>
      <c r="E130" s="6">
        <v>4182.2208262710001</v>
      </c>
      <c r="F130" s="6">
        <v>10899.66850147</v>
      </c>
      <c r="G130" s="6">
        <v>7687.7200496149999</v>
      </c>
      <c r="H130" s="6">
        <v>3583.9259054069998</v>
      </c>
      <c r="I130" s="6">
        <v>20744.077860562</v>
      </c>
      <c r="J130" s="6">
        <v>1.72812683675336</v>
      </c>
      <c r="K130" s="6">
        <v>8.7264438078693001</v>
      </c>
      <c r="L130" s="6">
        <v>22.742783954640899</v>
      </c>
      <c r="M130" s="6">
        <v>16.040869148320901</v>
      </c>
      <c r="N130" s="6">
        <v>7.4780671141621697</v>
      </c>
      <c r="O130" s="6">
        <v>43.2837091382534</v>
      </c>
    </row>
    <row r="131" spans="1:15" x14ac:dyDescent="0.25">
      <c r="A131" s="6" t="s">
        <v>126</v>
      </c>
      <c r="B131" s="6" t="s">
        <v>127</v>
      </c>
      <c r="C131" s="6" t="s">
        <v>15</v>
      </c>
      <c r="D131" s="6">
        <v>255.88342120600001</v>
      </c>
      <c r="E131" s="6">
        <v>1756.8228629610001</v>
      </c>
      <c r="F131" s="6">
        <v>6808.429529256</v>
      </c>
      <c r="G131" s="6">
        <v>5236.2329099079998</v>
      </c>
      <c r="H131" s="6">
        <v>5098.1085465200003</v>
      </c>
      <c r="I131" s="6">
        <v>42652.342400057001</v>
      </c>
      <c r="J131" s="6">
        <v>0.41399845937387197</v>
      </c>
      <c r="K131" s="6">
        <v>2.8423957880144002</v>
      </c>
      <c r="L131" s="6">
        <v>11.015482451277601</v>
      </c>
      <c r="M131" s="6">
        <v>8.4717968339163594</v>
      </c>
      <c r="N131" s="6">
        <v>8.2483229043623503</v>
      </c>
      <c r="O131" s="6">
        <v>69.008003563055496</v>
      </c>
    </row>
    <row r="132" spans="1:15" x14ac:dyDescent="0.25">
      <c r="A132" s="6" t="s">
        <v>128</v>
      </c>
      <c r="B132" s="6" t="s">
        <v>129</v>
      </c>
      <c r="C132" s="6" t="s">
        <v>15</v>
      </c>
      <c r="D132" s="6">
        <v>409.37136186800001</v>
      </c>
      <c r="E132" s="6">
        <v>4278.0552563110004</v>
      </c>
      <c r="F132" s="6">
        <v>10530.21339112</v>
      </c>
      <c r="G132" s="6">
        <v>3689.0251783949998</v>
      </c>
      <c r="H132" s="6">
        <v>1177.450006563</v>
      </c>
      <c r="I132" s="6">
        <v>6272.025735362</v>
      </c>
      <c r="J132" s="6">
        <v>1.5532295223385599</v>
      </c>
      <c r="K132" s="6">
        <v>16.231720978177499</v>
      </c>
      <c r="L132" s="6">
        <v>39.9535479008088</v>
      </c>
      <c r="M132" s="6">
        <v>13.996833558623401</v>
      </c>
      <c r="N132" s="6">
        <v>4.4674598216303503</v>
      </c>
      <c r="O132" s="6">
        <v>23.7972082184213</v>
      </c>
    </row>
    <row r="133" spans="1:15" x14ac:dyDescent="0.25">
      <c r="A133" s="6" t="s">
        <v>130</v>
      </c>
      <c r="B133" s="6" t="s">
        <v>131</v>
      </c>
      <c r="C133" s="6" t="s">
        <v>15</v>
      </c>
      <c r="D133" s="6">
        <v>104.36182880600001</v>
      </c>
      <c r="E133" s="6">
        <v>3688.6958736669999</v>
      </c>
      <c r="F133" s="6">
        <v>9505.5680677069995</v>
      </c>
      <c r="G133" s="6">
        <v>4554.8051160880004</v>
      </c>
      <c r="H133" s="6">
        <v>1074.2890829309999</v>
      </c>
      <c r="I133" s="6">
        <v>5714.2723451709999</v>
      </c>
      <c r="J133" s="6">
        <v>0.42351213925645698</v>
      </c>
      <c r="K133" s="6">
        <v>14.969146271163901</v>
      </c>
      <c r="L133" s="6">
        <v>38.5746734535089</v>
      </c>
      <c r="M133" s="6">
        <v>18.483915821335</v>
      </c>
      <c r="N133" s="6">
        <v>4.35958695719797</v>
      </c>
      <c r="O133" s="6">
        <v>23.1891653575377</v>
      </c>
    </row>
    <row r="134" spans="1:15" x14ac:dyDescent="0.25">
      <c r="A134" s="6" t="s">
        <v>132</v>
      </c>
      <c r="B134" s="6" t="s">
        <v>133</v>
      </c>
      <c r="C134" s="6" t="s">
        <v>15</v>
      </c>
      <c r="D134" s="6">
        <v>1067.68066419</v>
      </c>
      <c r="E134" s="6">
        <v>13096.825859457</v>
      </c>
      <c r="F134" s="6">
        <v>31302.476336066</v>
      </c>
      <c r="G134" s="6">
        <v>14183.937840140001</v>
      </c>
      <c r="H134" s="6">
        <v>4397.3156919659996</v>
      </c>
      <c r="I134" s="6">
        <v>17819.841442638</v>
      </c>
      <c r="J134" s="6">
        <v>1.30414771230971</v>
      </c>
      <c r="K134" s="6">
        <v>15.9974757022385</v>
      </c>
      <c r="L134" s="6">
        <v>38.2352647870417</v>
      </c>
      <c r="M134" s="6">
        <v>17.325358326869399</v>
      </c>
      <c r="N134" s="6">
        <v>5.3712213701385298</v>
      </c>
      <c r="O134" s="6">
        <v>21.766532101402198</v>
      </c>
    </row>
    <row r="135" spans="1:15" x14ac:dyDescent="0.25">
      <c r="A135" s="6" t="s">
        <v>134</v>
      </c>
      <c r="B135" s="6" t="s">
        <v>135</v>
      </c>
      <c r="C135" s="6" t="s">
        <v>15</v>
      </c>
      <c r="D135" s="6">
        <v>94.579524887999995</v>
      </c>
      <c r="E135" s="6">
        <v>760.97281638499999</v>
      </c>
      <c r="F135" s="6">
        <v>2318.2807258600001</v>
      </c>
      <c r="G135" s="6">
        <v>778.43282303800004</v>
      </c>
      <c r="H135" s="6">
        <v>1117.590197772</v>
      </c>
      <c r="I135" s="6">
        <v>2523.7111307979999</v>
      </c>
      <c r="J135" s="6">
        <v>1.24552166542461</v>
      </c>
      <c r="K135" s="6">
        <v>10.0212824152911</v>
      </c>
      <c r="L135" s="6">
        <v>30.5295345267829</v>
      </c>
      <c r="M135" s="6">
        <v>10.251213963271701</v>
      </c>
      <c r="N135" s="6">
        <v>14.7175914241435</v>
      </c>
      <c r="O135" s="6">
        <v>33.234856005086201</v>
      </c>
    </row>
    <row r="136" spans="1:15" x14ac:dyDescent="0.25">
      <c r="A136" s="6" t="s">
        <v>136</v>
      </c>
      <c r="B136" s="6" t="s">
        <v>137</v>
      </c>
      <c r="C136" s="6" t="s">
        <v>15</v>
      </c>
      <c r="D136" s="6">
        <v>2188.9489088800001</v>
      </c>
      <c r="E136" s="6">
        <v>28912.731484309999</v>
      </c>
      <c r="F136" s="6">
        <v>58669.658759979997</v>
      </c>
      <c r="G136" s="6">
        <v>14434.44158441</v>
      </c>
      <c r="H136" s="6">
        <v>3305.4421267799999</v>
      </c>
      <c r="I136" s="6">
        <v>9692.5652795900005</v>
      </c>
      <c r="J136" s="6">
        <v>1.8676434811061999</v>
      </c>
      <c r="K136" s="6">
        <v>24.6687687677802</v>
      </c>
      <c r="L136" s="6">
        <v>50.057817830872303</v>
      </c>
      <c r="M136" s="6">
        <v>12.315678369270399</v>
      </c>
      <c r="N136" s="6">
        <v>2.82025195526978</v>
      </c>
      <c r="O136" s="6">
        <v>8.2698395957010895</v>
      </c>
    </row>
    <row r="137" spans="1:15" x14ac:dyDescent="0.25">
      <c r="A137" s="6" t="s">
        <v>138</v>
      </c>
      <c r="B137" s="6" t="s">
        <v>139</v>
      </c>
      <c r="C137" s="6" t="s">
        <v>15</v>
      </c>
      <c r="D137" s="6">
        <v>4620.2454427000002</v>
      </c>
      <c r="E137" s="6">
        <v>54449.409439310002</v>
      </c>
      <c r="F137" s="6">
        <v>92448.034408380001</v>
      </c>
      <c r="G137" s="6">
        <v>19968.873327720001</v>
      </c>
      <c r="H137" s="6">
        <v>5070.7155658000001</v>
      </c>
      <c r="I137" s="6">
        <v>8461.0730274800007</v>
      </c>
      <c r="J137" s="6">
        <v>2.4971822591918</v>
      </c>
      <c r="K137" s="6">
        <v>29.429193959846501</v>
      </c>
      <c r="L137" s="6">
        <v>49.966953982178197</v>
      </c>
      <c r="M137" s="6">
        <v>10.792914971393801</v>
      </c>
      <c r="N137" s="6">
        <v>2.7406554715248399</v>
      </c>
      <c r="O137" s="6">
        <v>4.5730993558649402</v>
      </c>
    </row>
    <row r="138" spans="1:15" x14ac:dyDescent="0.25">
      <c r="A138" t="s">
        <v>18</v>
      </c>
    </row>
    <row r="139" spans="1:15" x14ac:dyDescent="0.25">
      <c r="A139" t="s">
        <v>19</v>
      </c>
    </row>
    <row r="140" spans="1:15" x14ac:dyDescent="0.25">
      <c r="A140" t="s">
        <v>20</v>
      </c>
    </row>
    <row r="141" spans="1:15" x14ac:dyDescent="0.25">
      <c r="A141" t="s">
        <v>21</v>
      </c>
    </row>
    <row r="142" spans="1:15" x14ac:dyDescent="0.25">
      <c r="A142" t="s">
        <v>22</v>
      </c>
    </row>
    <row r="145" spans="1:15" x14ac:dyDescent="0.25">
      <c r="L145" s="7" t="str">
        <f>HYPERLINK("#'Indice'!A1", "Ir al índice")</f>
        <v>Ir al índice</v>
      </c>
    </row>
    <row r="146" spans="1:15" ht="17.25" x14ac:dyDescent="0.3">
      <c r="A146" s="4" t="s">
        <v>448</v>
      </c>
    </row>
    <row r="147" spans="1:15" x14ac:dyDescent="0.25">
      <c r="A147" s="5" t="s">
        <v>24</v>
      </c>
      <c r="B147" s="5" t="s">
        <v>144</v>
      </c>
      <c r="C147" s="5" t="s">
        <v>11</v>
      </c>
      <c r="D147" s="5" t="s">
        <v>422</v>
      </c>
      <c r="E147" s="5" t="s">
        <v>423</v>
      </c>
      <c r="F147" s="5" t="s">
        <v>424</v>
      </c>
      <c r="G147" s="5" t="s">
        <v>425</v>
      </c>
      <c r="H147" s="5" t="s">
        <v>426</v>
      </c>
      <c r="I147" s="5" t="s">
        <v>427</v>
      </c>
      <c r="J147" s="5" t="s">
        <v>428</v>
      </c>
      <c r="K147" s="5" t="s">
        <v>429</v>
      </c>
      <c r="L147" s="5" t="s">
        <v>430</v>
      </c>
      <c r="M147" s="5" t="s">
        <v>431</v>
      </c>
      <c r="N147" s="5" t="s">
        <v>432</v>
      </c>
      <c r="O147" s="5" t="s">
        <v>433</v>
      </c>
    </row>
    <row r="148" spans="1:15" x14ac:dyDescent="0.25">
      <c r="A148" s="6" t="s">
        <v>122</v>
      </c>
      <c r="B148" s="6" t="s">
        <v>145</v>
      </c>
      <c r="C148" s="6" t="s">
        <v>15</v>
      </c>
      <c r="D148" s="6">
        <v>365.37819669999999</v>
      </c>
      <c r="E148" s="6">
        <v>4406.3794728599996</v>
      </c>
      <c r="F148" s="6">
        <v>10189.91481504</v>
      </c>
      <c r="G148" s="6">
        <v>3119.3313638899999</v>
      </c>
      <c r="H148" s="6">
        <v>1140.0584777500001</v>
      </c>
      <c r="I148" s="6">
        <v>3489.29772933</v>
      </c>
      <c r="J148" s="6">
        <v>1.6088613117799799</v>
      </c>
      <c r="K148" s="6">
        <v>19.4025082036481</v>
      </c>
      <c r="L148" s="6">
        <v>44.869014802523097</v>
      </c>
      <c r="M148" s="6">
        <v>13.7352792129112</v>
      </c>
      <c r="N148" s="6">
        <v>5.0199929677926303</v>
      </c>
      <c r="O148" s="6">
        <v>15.3643435013449</v>
      </c>
    </row>
    <row r="149" spans="1:15" x14ac:dyDescent="0.25">
      <c r="A149" s="6" t="s">
        <v>124</v>
      </c>
      <c r="B149" s="6" t="s">
        <v>146</v>
      </c>
      <c r="C149" s="6" t="s">
        <v>15</v>
      </c>
      <c r="D149" s="6">
        <v>137.80763127</v>
      </c>
      <c r="E149" s="6">
        <v>1398.33326493</v>
      </c>
      <c r="F149" s="6">
        <v>4521.47810794</v>
      </c>
      <c r="G149" s="6">
        <v>2638.6450637299999</v>
      </c>
      <c r="H149" s="6">
        <v>1101.4673499099999</v>
      </c>
      <c r="I149" s="6">
        <v>10935.93809315</v>
      </c>
      <c r="J149" s="6">
        <v>0.66465625487737801</v>
      </c>
      <c r="K149" s="6">
        <v>6.7442633065644904</v>
      </c>
      <c r="L149" s="6">
        <v>21.807418631595599</v>
      </c>
      <c r="M149" s="6">
        <v>12.7263775586806</v>
      </c>
      <c r="N149" s="6">
        <v>5.3124573502502699</v>
      </c>
      <c r="O149" s="6">
        <v>52.744826898031697</v>
      </c>
    </row>
    <row r="150" spans="1:15" x14ac:dyDescent="0.25">
      <c r="A150" s="6" t="s">
        <v>126</v>
      </c>
      <c r="B150" s="6" t="s">
        <v>147</v>
      </c>
      <c r="C150" s="6" t="s">
        <v>15</v>
      </c>
      <c r="D150" s="6">
        <v>79.146493079999999</v>
      </c>
      <c r="E150" s="6">
        <v>774.70064391000005</v>
      </c>
      <c r="F150" s="6">
        <v>5299.8109921900004</v>
      </c>
      <c r="G150" s="6">
        <v>4434.7526679599996</v>
      </c>
      <c r="H150" s="6">
        <v>2415.2653332599998</v>
      </c>
      <c r="I150" s="6">
        <v>40725.377699249999</v>
      </c>
      <c r="J150" s="6">
        <v>0.14730669430907301</v>
      </c>
      <c r="K150" s="6">
        <v>1.4418654130151201</v>
      </c>
      <c r="L150" s="6">
        <v>9.8639574204921807</v>
      </c>
      <c r="M150" s="6">
        <v>8.2539191589350391</v>
      </c>
      <c r="N150" s="6">
        <v>4.4952686881806798</v>
      </c>
      <c r="O150" s="6">
        <v>75.797682625067907</v>
      </c>
    </row>
    <row r="151" spans="1:15" x14ac:dyDescent="0.25">
      <c r="A151" s="6" t="s">
        <v>136</v>
      </c>
      <c r="B151" s="6" t="s">
        <v>148</v>
      </c>
      <c r="C151" s="6" t="s">
        <v>15</v>
      </c>
      <c r="D151" s="6">
        <v>62.475811280000002</v>
      </c>
      <c r="E151" s="6">
        <v>1617.1790980999999</v>
      </c>
      <c r="F151" s="6">
        <v>5848.8998842299998</v>
      </c>
      <c r="G151" s="6">
        <v>4618.8101078999998</v>
      </c>
      <c r="H151" s="6">
        <v>2722.7700440100002</v>
      </c>
      <c r="I151" s="6">
        <v>16297.955680859999</v>
      </c>
      <c r="J151" s="6">
        <v>0.20044799031456201</v>
      </c>
      <c r="K151" s="6">
        <v>5.1885728820720702</v>
      </c>
      <c r="L151" s="6">
        <v>18.765666316690002</v>
      </c>
      <c r="M151" s="6">
        <v>14.819034515995501</v>
      </c>
      <c r="N151" s="6">
        <v>8.7357614447691105</v>
      </c>
      <c r="O151" s="6">
        <v>52.290516850158802</v>
      </c>
    </row>
    <row r="152" spans="1:15" x14ac:dyDescent="0.25">
      <c r="A152" s="6" t="s">
        <v>138</v>
      </c>
      <c r="B152" s="6" t="s">
        <v>149</v>
      </c>
      <c r="C152" s="6" t="s">
        <v>15</v>
      </c>
      <c r="D152" s="6">
        <v>62.607420599999998</v>
      </c>
      <c r="E152" s="6">
        <v>1496.4451630799999</v>
      </c>
      <c r="F152" s="6">
        <v>5733.2194681000001</v>
      </c>
      <c r="G152" s="6">
        <v>4141.6027224700001</v>
      </c>
      <c r="H152" s="6">
        <v>1864.83476705</v>
      </c>
      <c r="I152" s="6">
        <v>23120.066717400001</v>
      </c>
      <c r="J152" s="6">
        <v>0.17190973182423699</v>
      </c>
      <c r="K152" s="6">
        <v>4.1089935379762199</v>
      </c>
      <c r="L152" s="6">
        <v>15.742482469411399</v>
      </c>
      <c r="M152" s="6">
        <v>11.3721633397295</v>
      </c>
      <c r="N152" s="6">
        <v>5.1205311068202501</v>
      </c>
      <c r="O152" s="6">
        <v>63.483919814238398</v>
      </c>
    </row>
    <row r="153" spans="1:15" x14ac:dyDescent="0.25">
      <c r="A153" s="6" t="s">
        <v>150</v>
      </c>
      <c r="B153" s="6" t="s">
        <v>151</v>
      </c>
      <c r="C153" s="6" t="s">
        <v>15</v>
      </c>
      <c r="D153" s="6">
        <v>91.872831023000003</v>
      </c>
      <c r="E153" s="6">
        <v>652.73043861600001</v>
      </c>
      <c r="F153" s="6">
        <v>2230.0199852199999</v>
      </c>
      <c r="G153" s="6">
        <v>1228.5197399900001</v>
      </c>
      <c r="H153" s="6">
        <v>492.837563332</v>
      </c>
      <c r="I153" s="6">
        <v>5133.4639234739998</v>
      </c>
      <c r="J153" s="6">
        <v>0.93466961631926504</v>
      </c>
      <c r="K153" s="6">
        <v>6.6405628500594398</v>
      </c>
      <c r="L153" s="6">
        <v>22.687141571245</v>
      </c>
      <c r="M153" s="6">
        <v>12.4983638931256</v>
      </c>
      <c r="N153" s="6">
        <v>5.0138902992106802</v>
      </c>
      <c r="O153" s="6">
        <v>52.225371770039899</v>
      </c>
    </row>
    <row r="154" spans="1:15" x14ac:dyDescent="0.25">
      <c r="A154" s="6" t="s">
        <v>152</v>
      </c>
      <c r="B154" s="6" t="s">
        <v>153</v>
      </c>
      <c r="C154" s="6" t="s">
        <v>15</v>
      </c>
      <c r="D154" s="6">
        <v>33.919623029999997</v>
      </c>
      <c r="E154" s="6">
        <v>668.23976793999998</v>
      </c>
      <c r="F154" s="6">
        <v>2349.9326409400001</v>
      </c>
      <c r="G154" s="6">
        <v>2056.5993050000002</v>
      </c>
      <c r="H154" s="6">
        <v>609.12433350000003</v>
      </c>
      <c r="I154" s="6">
        <v>11743.133886629999</v>
      </c>
      <c r="J154" s="6">
        <v>0.19425989932102</v>
      </c>
      <c r="K154" s="6">
        <v>3.82705285160494</v>
      </c>
      <c r="L154" s="6">
        <v>13.4582179122815</v>
      </c>
      <c r="M154" s="6">
        <v>11.7782787143487</v>
      </c>
      <c r="N154" s="6">
        <v>3.4884948926183101</v>
      </c>
      <c r="O154" s="6">
        <v>67.253695729825495</v>
      </c>
    </row>
    <row r="155" spans="1:15" x14ac:dyDescent="0.25">
      <c r="A155" s="6" t="s">
        <v>154</v>
      </c>
      <c r="B155" s="6" t="s">
        <v>155</v>
      </c>
      <c r="C155" s="6" t="s">
        <v>15</v>
      </c>
      <c r="D155" s="6">
        <v>155.67745098</v>
      </c>
      <c r="E155" s="6">
        <v>1234.1871615499999</v>
      </c>
      <c r="F155" s="6">
        <v>5018.3132191499999</v>
      </c>
      <c r="G155" s="6">
        <v>3274.0471308400001</v>
      </c>
      <c r="H155" s="6">
        <v>1576.6974405000001</v>
      </c>
      <c r="I155" s="6">
        <v>21169.598552529998</v>
      </c>
      <c r="J155" s="6">
        <v>0.48006337135569099</v>
      </c>
      <c r="K155" s="6">
        <v>3.8058694173616798</v>
      </c>
      <c r="L155" s="6">
        <v>15.4749987704608</v>
      </c>
      <c r="M155" s="6">
        <v>10.096196293774099</v>
      </c>
      <c r="N155" s="6">
        <v>4.8620701593550599</v>
      </c>
      <c r="O155" s="6">
        <v>65.280801987692598</v>
      </c>
    </row>
    <row r="156" spans="1:15" x14ac:dyDescent="0.25">
      <c r="A156" s="6" t="s">
        <v>156</v>
      </c>
      <c r="B156" s="6" t="s">
        <v>157</v>
      </c>
      <c r="C156" s="6" t="s">
        <v>15</v>
      </c>
      <c r="D156" s="6">
        <v>152.21661556000001</v>
      </c>
      <c r="E156" s="6">
        <v>5011.1861761999999</v>
      </c>
      <c r="F156" s="6">
        <v>11380.204614939999</v>
      </c>
      <c r="G156" s="6">
        <v>5574.9392344999997</v>
      </c>
      <c r="H156" s="6">
        <v>3022.0432704200002</v>
      </c>
      <c r="I156" s="6">
        <v>10085.25245118</v>
      </c>
      <c r="J156" s="6">
        <v>0.43211632525996702</v>
      </c>
      <c r="K156" s="6">
        <v>14.225880319875699</v>
      </c>
      <c r="L156" s="6">
        <v>32.306408737461403</v>
      </c>
      <c r="M156" s="6">
        <v>15.8262765644673</v>
      </c>
      <c r="N156" s="6">
        <v>8.5790518202381101</v>
      </c>
      <c r="O156" s="6">
        <v>28.630266232697601</v>
      </c>
    </row>
    <row r="157" spans="1:15" x14ac:dyDescent="0.25">
      <c r="A157" s="6" t="s">
        <v>158</v>
      </c>
      <c r="B157" s="6" t="s">
        <v>159</v>
      </c>
      <c r="C157" s="6" t="s">
        <v>15</v>
      </c>
      <c r="D157" s="6">
        <v>385.50301568999998</v>
      </c>
      <c r="E157" s="6">
        <v>8538.3343036900005</v>
      </c>
      <c r="F157" s="6">
        <v>19479.523645450001</v>
      </c>
      <c r="G157" s="6">
        <v>9996.0663841200003</v>
      </c>
      <c r="H157" s="6">
        <v>3241.23786647</v>
      </c>
      <c r="I157" s="6">
        <v>13370.3508401</v>
      </c>
      <c r="J157" s="6">
        <v>0.70077421456991495</v>
      </c>
      <c r="K157" s="6">
        <v>15.521135430533899</v>
      </c>
      <c r="L157" s="6">
        <v>35.410223337431603</v>
      </c>
      <c r="M157" s="6">
        <v>18.171026643157202</v>
      </c>
      <c r="N157" s="6">
        <v>5.8919796413117904</v>
      </c>
      <c r="O157" s="6">
        <v>24.3048607329956</v>
      </c>
    </row>
    <row r="158" spans="1:15" x14ac:dyDescent="0.25">
      <c r="A158" s="6" t="s">
        <v>160</v>
      </c>
      <c r="B158" s="6" t="s">
        <v>161</v>
      </c>
      <c r="C158" s="6" t="s">
        <v>15</v>
      </c>
      <c r="D158" s="6">
        <v>982.78319581000005</v>
      </c>
      <c r="E158" s="6">
        <v>19774.801737009999</v>
      </c>
      <c r="F158" s="6">
        <v>37572.858602319997</v>
      </c>
      <c r="G158" s="6">
        <v>14376.119757869999</v>
      </c>
      <c r="H158" s="6">
        <v>5356.7418490099999</v>
      </c>
      <c r="I158" s="6">
        <v>11434.722637639999</v>
      </c>
      <c r="J158" s="6">
        <v>1.0981059808709599</v>
      </c>
      <c r="K158" s="6">
        <v>22.095237434387499</v>
      </c>
      <c r="L158" s="6">
        <v>41.981772709922303</v>
      </c>
      <c r="M158" s="6">
        <v>16.063057605317699</v>
      </c>
      <c r="N158" s="6">
        <v>5.9853183158382599</v>
      </c>
      <c r="O158" s="6">
        <v>12.7765079536632</v>
      </c>
    </row>
    <row r="159" spans="1:15" x14ac:dyDescent="0.25">
      <c r="A159" s="6" t="s">
        <v>162</v>
      </c>
      <c r="B159" s="6" t="s">
        <v>163</v>
      </c>
      <c r="C159" s="6" t="s">
        <v>15</v>
      </c>
      <c r="D159" s="6">
        <v>319.90013685000002</v>
      </c>
      <c r="E159" s="6">
        <v>7064.6544019100002</v>
      </c>
      <c r="F159" s="6">
        <v>12097.470962269999</v>
      </c>
      <c r="G159" s="6">
        <v>5300.3026971400004</v>
      </c>
      <c r="H159" s="6">
        <v>1567.7869704899999</v>
      </c>
      <c r="I159" s="6">
        <v>6497.2319990799997</v>
      </c>
      <c r="J159" s="6">
        <v>0.97389946048422404</v>
      </c>
      <c r="K159" s="6">
        <v>21.5075341269822</v>
      </c>
      <c r="L159" s="6">
        <v>36.829369813313697</v>
      </c>
      <c r="M159" s="6">
        <v>16.1361667049494</v>
      </c>
      <c r="N159" s="6">
        <v>4.7729485199637498</v>
      </c>
      <c r="O159" s="6">
        <v>19.7800813743067</v>
      </c>
    </row>
    <row r="160" spans="1:15" x14ac:dyDescent="0.25">
      <c r="A160" s="6" t="s">
        <v>164</v>
      </c>
      <c r="B160" s="6" t="s">
        <v>165</v>
      </c>
      <c r="C160" s="6" t="s">
        <v>15</v>
      </c>
      <c r="D160" s="6">
        <v>513.73778174999995</v>
      </c>
      <c r="E160" s="6">
        <v>5510.4000091099997</v>
      </c>
      <c r="F160" s="6">
        <v>15473.270882029999</v>
      </c>
      <c r="G160" s="6">
        <v>7246.3693308100001</v>
      </c>
      <c r="H160" s="6">
        <v>2007.4861338400001</v>
      </c>
      <c r="I160" s="6">
        <v>9202.1502019100008</v>
      </c>
      <c r="J160" s="6">
        <v>1.28584199934756</v>
      </c>
      <c r="K160" s="6">
        <v>13.792062831709099</v>
      </c>
      <c r="L160" s="6">
        <v>38.728281769780303</v>
      </c>
      <c r="M160" s="6">
        <v>18.1370464842974</v>
      </c>
      <c r="N160" s="6">
        <v>5.0245671540962897</v>
      </c>
      <c r="O160" s="6">
        <v>23.032199760769402</v>
      </c>
    </row>
    <row r="161" spans="1:15" x14ac:dyDescent="0.25">
      <c r="A161" s="6" t="s">
        <v>166</v>
      </c>
      <c r="B161" s="6" t="s">
        <v>167</v>
      </c>
      <c r="C161" s="6" t="s">
        <v>15</v>
      </c>
      <c r="D161" s="6">
        <v>797.37477985999999</v>
      </c>
      <c r="E161" s="6">
        <v>10383.47664504</v>
      </c>
      <c r="F161" s="6">
        <v>14562.07676505</v>
      </c>
      <c r="G161" s="6">
        <v>2531.3831352299999</v>
      </c>
      <c r="H161" s="6">
        <v>274.31260858000002</v>
      </c>
      <c r="I161" s="6">
        <v>930.48223484000005</v>
      </c>
      <c r="J161" s="6">
        <v>2.7048811293652202</v>
      </c>
      <c r="K161" s="6">
        <v>35.223173272804601</v>
      </c>
      <c r="L161" s="6">
        <v>49.397958953589203</v>
      </c>
      <c r="M161" s="6">
        <v>8.5870416855662004</v>
      </c>
      <c r="N161" s="6">
        <v>0.93053231333108499</v>
      </c>
      <c r="O161" s="6">
        <v>3.15641264534375</v>
      </c>
    </row>
    <row r="162" spans="1:15" x14ac:dyDescent="0.25">
      <c r="A162" s="6" t="s">
        <v>168</v>
      </c>
      <c r="B162" s="6" t="s">
        <v>169</v>
      </c>
      <c r="C162" s="6" t="s">
        <v>15</v>
      </c>
      <c r="D162" s="6">
        <v>183.00699964699999</v>
      </c>
      <c r="E162" s="6">
        <v>1531.0448186850001</v>
      </c>
      <c r="F162" s="6">
        <v>5437.1744463810001</v>
      </c>
      <c r="G162" s="6">
        <v>2482.4624241229999</v>
      </c>
      <c r="H162" s="6">
        <v>701.34380050000004</v>
      </c>
      <c r="I162" s="6">
        <v>3296.211482014</v>
      </c>
      <c r="J162" s="6">
        <v>1.3425553825582</v>
      </c>
      <c r="K162" s="6">
        <v>11.231878923911401</v>
      </c>
      <c r="L162" s="6">
        <v>39.887588086669098</v>
      </c>
      <c r="M162" s="6">
        <v>18.211561830604801</v>
      </c>
      <c r="N162" s="6">
        <v>5.1451195648326502</v>
      </c>
      <c r="O162" s="6">
        <v>24.181296211423899</v>
      </c>
    </row>
    <row r="163" spans="1:15" x14ac:dyDescent="0.25">
      <c r="A163" s="6" t="s">
        <v>170</v>
      </c>
      <c r="B163" s="6" t="s">
        <v>171</v>
      </c>
      <c r="C163" s="6" t="s">
        <v>15</v>
      </c>
      <c r="D163" s="6">
        <v>746.35179343000004</v>
      </c>
      <c r="E163" s="6">
        <v>5977.8717365100001</v>
      </c>
      <c r="F163" s="6">
        <v>11212.40489969</v>
      </c>
      <c r="G163" s="6">
        <v>2475.81794425</v>
      </c>
      <c r="H163" s="6">
        <v>787.74952938000001</v>
      </c>
      <c r="I163" s="6">
        <v>2154.6774762099999</v>
      </c>
      <c r="J163" s="6">
        <v>3.1957004489096401</v>
      </c>
      <c r="K163" s="6">
        <v>25.595821648790501</v>
      </c>
      <c r="L163" s="6">
        <v>48.008844738786799</v>
      </c>
      <c r="M163" s="6">
        <v>10.6008622013184</v>
      </c>
      <c r="N163" s="6">
        <v>3.3729556850111999</v>
      </c>
      <c r="O163" s="6">
        <v>9.2258152771834805</v>
      </c>
    </row>
    <row r="164" spans="1:15" x14ac:dyDescent="0.25">
      <c r="A164" s="6" t="s">
        <v>172</v>
      </c>
      <c r="B164" s="6" t="s">
        <v>173</v>
      </c>
      <c r="C164" s="6" t="s">
        <v>15</v>
      </c>
      <c r="D164" s="6">
        <v>71.706594105999997</v>
      </c>
      <c r="E164" s="6">
        <v>1136.5138697770001</v>
      </c>
      <c r="F164" s="6">
        <v>2771.3540913870002</v>
      </c>
      <c r="G164" s="6">
        <v>1220.3550828980001</v>
      </c>
      <c r="H164" s="6">
        <v>609.66938374100005</v>
      </c>
      <c r="I164" s="6">
        <v>1861.3723789810001</v>
      </c>
      <c r="J164" s="6">
        <v>0.93477853531927502</v>
      </c>
      <c r="K164" s="6">
        <v>14.815775087430801</v>
      </c>
      <c r="L164" s="6">
        <v>36.127811545034099</v>
      </c>
      <c r="M164" s="6">
        <v>15.9087424410996</v>
      </c>
      <c r="N164" s="6">
        <v>7.9477467960611197</v>
      </c>
      <c r="O164" s="6">
        <v>24.265145595055198</v>
      </c>
    </row>
    <row r="165" spans="1:15" x14ac:dyDescent="0.25">
      <c r="A165" s="6" t="s">
        <v>174</v>
      </c>
      <c r="B165" s="6" t="s">
        <v>175</v>
      </c>
      <c r="C165" s="6" t="s">
        <v>15</v>
      </c>
      <c r="D165" s="6">
        <v>172.83960630499999</v>
      </c>
      <c r="E165" s="6">
        <v>2063.5058494109999</v>
      </c>
      <c r="F165" s="6">
        <v>4989.7562123710004</v>
      </c>
      <c r="G165" s="6">
        <v>2400.7219920970001</v>
      </c>
      <c r="H165" s="6">
        <v>596.95252422999999</v>
      </c>
      <c r="I165" s="6">
        <v>2961.2938221690001</v>
      </c>
      <c r="J165" s="6">
        <v>1.3108736337289499</v>
      </c>
      <c r="K165" s="6">
        <v>15.650321525640299</v>
      </c>
      <c r="L165" s="6">
        <v>37.843987251336003</v>
      </c>
      <c r="M165" s="6">
        <v>18.207882027917801</v>
      </c>
      <c r="N165" s="6">
        <v>4.5274884693972499</v>
      </c>
      <c r="O165" s="6">
        <v>22.459447091979801</v>
      </c>
    </row>
    <row r="166" spans="1:15" x14ac:dyDescent="0.25">
      <c r="A166" s="6" t="s">
        <v>176</v>
      </c>
      <c r="B166" s="6" t="s">
        <v>177</v>
      </c>
      <c r="C166" s="6" t="s">
        <v>15</v>
      </c>
      <c r="D166" s="6">
        <v>32.655234700000001</v>
      </c>
      <c r="E166" s="6">
        <v>2552.18200389</v>
      </c>
      <c r="F166" s="6">
        <v>6734.2139763200003</v>
      </c>
      <c r="G166" s="6">
        <v>3334.4500331899999</v>
      </c>
      <c r="H166" s="6">
        <v>464.61969919000001</v>
      </c>
      <c r="I166" s="6">
        <v>3852.8999661900002</v>
      </c>
      <c r="J166" s="6">
        <v>0.19241762099333801</v>
      </c>
      <c r="K166" s="6">
        <v>15.038470678348</v>
      </c>
      <c r="L166" s="6">
        <v>39.680665121159798</v>
      </c>
      <c r="M166" s="6">
        <v>19.647904803072102</v>
      </c>
      <c r="N166" s="6">
        <v>2.7377239210220701</v>
      </c>
      <c r="O166" s="6">
        <v>22.7028178554047</v>
      </c>
    </row>
    <row r="167" spans="1:15" x14ac:dyDescent="0.25">
      <c r="A167" s="6" t="s">
        <v>178</v>
      </c>
      <c r="B167" s="6" t="s">
        <v>179</v>
      </c>
      <c r="C167" s="6" t="s">
        <v>15</v>
      </c>
      <c r="D167" s="6">
        <v>359.97814093</v>
      </c>
      <c r="E167" s="6">
        <v>5199.6743576999997</v>
      </c>
      <c r="F167" s="6">
        <v>12751.69396841</v>
      </c>
      <c r="G167" s="6">
        <v>4810.2483314199999</v>
      </c>
      <c r="H167" s="6">
        <v>1218.8889954700001</v>
      </c>
      <c r="I167" s="6">
        <v>3671.7376942699998</v>
      </c>
      <c r="J167" s="6">
        <v>1.28507530572553</v>
      </c>
      <c r="K167" s="6">
        <v>18.5621635181285</v>
      </c>
      <c r="L167" s="6">
        <v>45.521894697932403</v>
      </c>
      <c r="M167" s="6">
        <v>17.1719630784952</v>
      </c>
      <c r="N167" s="6">
        <v>4.3512757314997303</v>
      </c>
      <c r="O167" s="6">
        <v>13.107627668218701</v>
      </c>
    </row>
    <row r="168" spans="1:15" x14ac:dyDescent="0.25">
      <c r="A168" s="6" t="s">
        <v>180</v>
      </c>
      <c r="B168" s="6" t="s">
        <v>181</v>
      </c>
      <c r="C168" s="6" t="s">
        <v>15</v>
      </c>
      <c r="D168" s="6">
        <v>418.40830111999998</v>
      </c>
      <c r="E168" s="6">
        <v>4241.0329127100003</v>
      </c>
      <c r="F168" s="6">
        <v>11264.03658883</v>
      </c>
      <c r="G168" s="6">
        <v>5708.2546941800001</v>
      </c>
      <c r="H168" s="6">
        <v>2049.2775197999999</v>
      </c>
      <c r="I168" s="6">
        <v>8848.8337642299994</v>
      </c>
      <c r="J168" s="6">
        <v>1.2862290515088699</v>
      </c>
      <c r="K168" s="6">
        <v>13.0373602199837</v>
      </c>
      <c r="L168" s="6">
        <v>34.626777382355897</v>
      </c>
      <c r="M168" s="6">
        <v>17.547747024647201</v>
      </c>
      <c r="N168" s="6">
        <v>6.2996844792876896</v>
      </c>
      <c r="O168" s="6">
        <v>27.202201842216599</v>
      </c>
    </row>
    <row r="169" spans="1:15" x14ac:dyDescent="0.25">
      <c r="A169" s="6" t="s">
        <v>182</v>
      </c>
      <c r="B169" s="6" t="s">
        <v>183</v>
      </c>
      <c r="C169" s="6" t="s">
        <v>15</v>
      </c>
      <c r="D169" s="6">
        <v>247.08244597999999</v>
      </c>
      <c r="E169" s="6">
        <v>2668.2950565900001</v>
      </c>
      <c r="F169" s="6">
        <v>6915.2841890549998</v>
      </c>
      <c r="G169" s="6">
        <v>3202.7432251199998</v>
      </c>
      <c r="H169" s="6">
        <v>807.42158393</v>
      </c>
      <c r="I169" s="6">
        <v>3959.0227014699999</v>
      </c>
      <c r="J169" s="6">
        <v>1.3881153889226501</v>
      </c>
      <c r="K169" s="6">
        <v>14.9905486630103</v>
      </c>
      <c r="L169" s="6">
        <v>38.850240305528303</v>
      </c>
      <c r="M169" s="6">
        <v>17.993091900655202</v>
      </c>
      <c r="N169" s="6">
        <v>4.5361147432232203</v>
      </c>
      <c r="O169" s="6">
        <v>22.241888998660201</v>
      </c>
    </row>
    <row r="170" spans="1:15" x14ac:dyDescent="0.25">
      <c r="A170" s="6" t="s">
        <v>184</v>
      </c>
      <c r="B170" s="6" t="s">
        <v>185</v>
      </c>
      <c r="C170" s="6" t="s">
        <v>15</v>
      </c>
      <c r="D170" s="6">
        <v>516.97197168000002</v>
      </c>
      <c r="E170" s="6">
        <v>8302.2962093000006</v>
      </c>
      <c r="F170" s="6">
        <v>19093.772603339999</v>
      </c>
      <c r="G170" s="6">
        <v>8580.0530968099993</v>
      </c>
      <c r="H170" s="6">
        <v>2236.0772282600001</v>
      </c>
      <c r="I170" s="6">
        <v>5921.3505946200003</v>
      </c>
      <c r="J170" s="6">
        <v>1.1578184351507199</v>
      </c>
      <c r="K170" s="6">
        <v>18.5939511845712</v>
      </c>
      <c r="L170" s="6">
        <v>42.7627088657851</v>
      </c>
      <c r="M170" s="6">
        <v>19.216019812013599</v>
      </c>
      <c r="N170" s="6">
        <v>5.0079531949996898</v>
      </c>
      <c r="O170" s="6">
        <v>13.261548507479599</v>
      </c>
    </row>
    <row r="171" spans="1:15" x14ac:dyDescent="0.25">
      <c r="A171" s="6" t="s">
        <v>186</v>
      </c>
      <c r="B171" s="6" t="s">
        <v>187</v>
      </c>
      <c r="C171" s="6" t="s">
        <v>15</v>
      </c>
      <c r="D171" s="6">
        <v>242.88874497</v>
      </c>
      <c r="E171" s="6">
        <v>3978.3025152099999</v>
      </c>
      <c r="F171" s="6">
        <v>10240.365762650001</v>
      </c>
      <c r="G171" s="6">
        <v>4430.8500112900001</v>
      </c>
      <c r="H171" s="6">
        <v>1006.9139185</v>
      </c>
      <c r="I171" s="6">
        <v>4212.7904983500002</v>
      </c>
      <c r="J171" s="6">
        <v>1.0073308820917399</v>
      </c>
      <c r="K171" s="6">
        <v>16.4991876522284</v>
      </c>
      <c r="L171" s="6">
        <v>42.469801051944103</v>
      </c>
      <c r="M171" s="6">
        <v>18.376034883132402</v>
      </c>
      <c r="N171" s="6">
        <v>4.1759674201385302</v>
      </c>
      <c r="O171" s="6">
        <v>17.471678110464801</v>
      </c>
    </row>
    <row r="172" spans="1:15" x14ac:dyDescent="0.25">
      <c r="A172" s="6" t="s">
        <v>188</v>
      </c>
      <c r="B172" s="6" t="s">
        <v>189</v>
      </c>
      <c r="C172" s="6" t="s">
        <v>15</v>
      </c>
      <c r="D172" s="6">
        <v>202.11819625000001</v>
      </c>
      <c r="E172" s="6">
        <v>3679.8884898800002</v>
      </c>
      <c r="F172" s="6">
        <v>9701.38174024</v>
      </c>
      <c r="G172" s="6">
        <v>4059.0423602300002</v>
      </c>
      <c r="H172" s="6">
        <v>1036.59908875</v>
      </c>
      <c r="I172" s="6">
        <v>7539.6513826600003</v>
      </c>
      <c r="J172" s="6">
        <v>0.77089383047536497</v>
      </c>
      <c r="K172" s="6">
        <v>14.0353683454455</v>
      </c>
      <c r="L172" s="6">
        <v>37.001791374522902</v>
      </c>
      <c r="M172" s="6">
        <v>15.481489401721699</v>
      </c>
      <c r="N172" s="6">
        <v>3.9536660084050199</v>
      </c>
      <c r="O172" s="6">
        <v>28.756791039429501</v>
      </c>
    </row>
    <row r="173" spans="1:15" x14ac:dyDescent="0.25">
      <c r="A173" s="6" t="s">
        <v>190</v>
      </c>
      <c r="B173" s="6" t="s">
        <v>191</v>
      </c>
      <c r="C173" s="6" t="s">
        <v>15</v>
      </c>
      <c r="D173" s="6">
        <v>446.31693537000001</v>
      </c>
      <c r="E173" s="6">
        <v>5894.7951141599997</v>
      </c>
      <c r="F173" s="6">
        <v>13634.800636559999</v>
      </c>
      <c r="G173" s="6">
        <v>4471.3365375100002</v>
      </c>
      <c r="H173" s="6">
        <v>1149.10384856</v>
      </c>
      <c r="I173" s="6">
        <v>4386.37275658</v>
      </c>
      <c r="J173" s="6">
        <v>1.48858025090628</v>
      </c>
      <c r="K173" s="6">
        <v>19.660637754655198</v>
      </c>
      <c r="L173" s="6">
        <v>45.475520519519698</v>
      </c>
      <c r="M173" s="6">
        <v>14.913042139830999</v>
      </c>
      <c r="N173" s="6">
        <v>3.83255296774426</v>
      </c>
      <c r="O173" s="6">
        <v>14.6296663673435</v>
      </c>
    </row>
    <row r="174" spans="1:15" x14ac:dyDescent="0.25">
      <c r="A174" s="6" t="s">
        <v>192</v>
      </c>
      <c r="B174" s="6" t="s">
        <v>193</v>
      </c>
      <c r="C174" s="6" t="s">
        <v>15</v>
      </c>
      <c r="D174" s="6">
        <v>207.68800415000001</v>
      </c>
      <c r="E174" s="6">
        <v>5850.37049174</v>
      </c>
      <c r="F174" s="6">
        <v>12943.2107423</v>
      </c>
      <c r="G174" s="6">
        <v>4956.9515264600004</v>
      </c>
      <c r="H174" s="6">
        <v>1436.3159654900001</v>
      </c>
      <c r="I174" s="6">
        <v>4087.04051531</v>
      </c>
      <c r="J174" s="6">
        <v>0.70446707250730001</v>
      </c>
      <c r="K174" s="6">
        <v>19.844157057922999</v>
      </c>
      <c r="L174" s="6">
        <v>43.902707899719204</v>
      </c>
      <c r="M174" s="6">
        <v>16.813725687708999</v>
      </c>
      <c r="N174" s="6">
        <v>4.8719101882911398</v>
      </c>
      <c r="O174" s="6">
        <v>13.8630320938503</v>
      </c>
    </row>
    <row r="175" spans="1:15" x14ac:dyDescent="0.25">
      <c r="A175" s="6" t="s">
        <v>194</v>
      </c>
      <c r="B175" s="6" t="s">
        <v>195</v>
      </c>
      <c r="C175" s="6" t="s">
        <v>15</v>
      </c>
      <c r="D175" s="6">
        <v>279.89960176</v>
      </c>
      <c r="E175" s="6">
        <v>6004.1856907299998</v>
      </c>
      <c r="F175" s="6">
        <v>22363.712930450001</v>
      </c>
      <c r="G175" s="6">
        <v>8995.4744144199994</v>
      </c>
      <c r="H175" s="6">
        <v>1338.14924894</v>
      </c>
      <c r="I175" s="6">
        <v>7619.3281586700004</v>
      </c>
      <c r="J175" s="6">
        <v>0.60063325480790597</v>
      </c>
      <c r="K175" s="6">
        <v>12.8843112716768</v>
      </c>
      <c r="L175" s="6">
        <v>47.990027861931203</v>
      </c>
      <c r="M175" s="6">
        <v>19.303282470216299</v>
      </c>
      <c r="N175" s="6">
        <v>2.8715186936877202</v>
      </c>
      <c r="O175" s="6">
        <v>16.3502264476801</v>
      </c>
    </row>
    <row r="176" spans="1:15" x14ac:dyDescent="0.25">
      <c r="A176" s="6" t="s">
        <v>196</v>
      </c>
      <c r="B176" s="6" t="s">
        <v>197</v>
      </c>
      <c r="C176" s="6" t="s">
        <v>15</v>
      </c>
      <c r="D176" s="6">
        <v>90.338944429999998</v>
      </c>
      <c r="E176" s="6">
        <v>2163.9071455819999</v>
      </c>
      <c r="F176" s="6">
        <v>4972.733011759</v>
      </c>
      <c r="G176" s="6">
        <v>1911.4019225659999</v>
      </c>
      <c r="H176" s="6">
        <v>332.97357867599999</v>
      </c>
      <c r="I176" s="6">
        <v>1584.04240198</v>
      </c>
      <c r="J176" s="6">
        <v>0.81714789970183599</v>
      </c>
      <c r="K176" s="6">
        <v>19.573310163395298</v>
      </c>
      <c r="L176" s="6">
        <v>44.9801396504634</v>
      </c>
      <c r="M176" s="6">
        <v>17.289310566619601</v>
      </c>
      <c r="N176" s="6">
        <v>3.01186450858</v>
      </c>
      <c r="O176" s="6">
        <v>14.328227211239801</v>
      </c>
    </row>
    <row r="177" spans="1:15" x14ac:dyDescent="0.25">
      <c r="A177" s="6" t="s">
        <v>198</v>
      </c>
      <c r="B177" s="6" t="s">
        <v>199</v>
      </c>
      <c r="C177" s="6" t="s">
        <v>15</v>
      </c>
      <c r="D177" s="6">
        <v>1136.8356462700001</v>
      </c>
      <c r="E177" s="6">
        <v>8808.8386288599995</v>
      </c>
      <c r="F177" s="6">
        <v>15176.39919421</v>
      </c>
      <c r="G177" s="6">
        <v>2716.49998547</v>
      </c>
      <c r="H177" s="6">
        <v>1006.56880802</v>
      </c>
      <c r="I177" s="6">
        <v>704.37412142999995</v>
      </c>
      <c r="J177" s="6">
        <v>3.84722251114591</v>
      </c>
      <c r="K177" s="6">
        <v>29.810432476492799</v>
      </c>
      <c r="L177" s="6">
        <v>51.3592134533002</v>
      </c>
      <c r="M177" s="6">
        <v>9.1930438053361296</v>
      </c>
      <c r="N177" s="6">
        <v>3.4063799722832799</v>
      </c>
      <c r="O177" s="6">
        <v>2.3837077814417098</v>
      </c>
    </row>
    <row r="178" spans="1:15" x14ac:dyDescent="0.25">
      <c r="A178" s="6" t="s">
        <v>200</v>
      </c>
      <c r="B178" s="6" t="s">
        <v>201</v>
      </c>
      <c r="C178" s="6" t="s">
        <v>15</v>
      </c>
      <c r="D178" s="6">
        <v>713.43491610000001</v>
      </c>
      <c r="E178" s="6">
        <v>6559.2393874899999</v>
      </c>
      <c r="F178" s="6">
        <v>12114.67399469</v>
      </c>
      <c r="G178" s="6">
        <v>2534.9979652900001</v>
      </c>
      <c r="H178" s="6">
        <v>462.56464389000001</v>
      </c>
      <c r="I178" s="6">
        <v>626.44784683</v>
      </c>
      <c r="J178" s="6">
        <v>3.1003597993403802</v>
      </c>
      <c r="K178" s="6">
        <v>28.504354990629</v>
      </c>
      <c r="L178" s="6">
        <v>52.646495689575303</v>
      </c>
      <c r="M178" s="6">
        <v>11.0162897913075</v>
      </c>
      <c r="N178" s="6">
        <v>2.0101578912795199</v>
      </c>
      <c r="O178" s="6">
        <v>2.72234183786827</v>
      </c>
    </row>
    <row r="179" spans="1:15" x14ac:dyDescent="0.25">
      <c r="A179" s="6" t="s">
        <v>202</v>
      </c>
      <c r="B179" s="6" t="s">
        <v>203</v>
      </c>
      <c r="C179" s="6" t="s">
        <v>15</v>
      </c>
      <c r="D179" s="6">
        <v>237.45850643</v>
      </c>
      <c r="E179" s="6">
        <v>2053.32301216</v>
      </c>
      <c r="F179" s="6">
        <v>2691.859755557</v>
      </c>
      <c r="G179" s="6">
        <v>180.17534097399999</v>
      </c>
      <c r="H179" s="6">
        <v>55.070668423999997</v>
      </c>
      <c r="I179" s="6">
        <v>31.055697855999998</v>
      </c>
      <c r="J179" s="6">
        <v>4.5239300040294896</v>
      </c>
      <c r="K179" s="6">
        <v>39.118790572420103</v>
      </c>
      <c r="L179" s="6">
        <v>51.283844482504001</v>
      </c>
      <c r="M179" s="6">
        <v>3.4326023660845602</v>
      </c>
      <c r="N179" s="6">
        <v>1.0491763507269201</v>
      </c>
      <c r="O179" s="6">
        <v>0.59165622423490105</v>
      </c>
    </row>
    <row r="180" spans="1:15" x14ac:dyDescent="0.25">
      <c r="A180" s="6" t="s">
        <v>204</v>
      </c>
      <c r="B180" s="6" t="s">
        <v>205</v>
      </c>
      <c r="C180" s="6" t="s">
        <v>15</v>
      </c>
      <c r="D180" s="6">
        <v>695.04009447999999</v>
      </c>
      <c r="E180" s="6">
        <v>8735.5331021999991</v>
      </c>
      <c r="F180" s="6">
        <v>18870.616698369999</v>
      </c>
      <c r="G180" s="6">
        <v>4352.4847951000002</v>
      </c>
      <c r="H180" s="6">
        <v>961.13689058</v>
      </c>
      <c r="I180" s="6">
        <v>2519.8853079199998</v>
      </c>
      <c r="J180" s="6">
        <v>1.9234701113497199</v>
      </c>
      <c r="K180" s="6">
        <v>24.174917335321201</v>
      </c>
      <c r="L180" s="6">
        <v>52.222983235531999</v>
      </c>
      <c r="M180" s="6">
        <v>12.0451675809328</v>
      </c>
      <c r="N180" s="6">
        <v>2.6598725694082002</v>
      </c>
      <c r="O180" s="6">
        <v>6.9735891674561197</v>
      </c>
    </row>
    <row r="181" spans="1:15" x14ac:dyDescent="0.25">
      <c r="A181" s="6" t="s">
        <v>206</v>
      </c>
      <c r="B181" s="6" t="s">
        <v>207</v>
      </c>
      <c r="C181" s="6" t="s">
        <v>15</v>
      </c>
      <c r="D181" s="6">
        <v>486.20020975</v>
      </c>
      <c r="E181" s="6">
        <v>7188.3342709099998</v>
      </c>
      <c r="F181" s="6">
        <v>12405.18925419</v>
      </c>
      <c r="G181" s="6">
        <v>2138.7670613300002</v>
      </c>
      <c r="H181" s="6">
        <v>365.71480050000002</v>
      </c>
      <c r="I181" s="6">
        <v>534.90297262000001</v>
      </c>
      <c r="J181" s="6">
        <v>2.1030231693086501</v>
      </c>
      <c r="K181" s="6">
        <v>31.092610034521101</v>
      </c>
      <c r="L181" s="6">
        <v>53.657731728735101</v>
      </c>
      <c r="M181" s="6">
        <v>9.2510792746139092</v>
      </c>
      <c r="N181" s="6">
        <v>1.5818724126138499</v>
      </c>
      <c r="O181" s="6">
        <v>2.3136833802073999</v>
      </c>
    </row>
    <row r="182" spans="1:15" x14ac:dyDescent="0.25">
      <c r="A182" s="6" t="s">
        <v>208</v>
      </c>
      <c r="B182" s="6" t="s">
        <v>209</v>
      </c>
      <c r="C182" s="6" t="s">
        <v>15</v>
      </c>
      <c r="D182" s="6">
        <v>1140.4448427899999</v>
      </c>
      <c r="E182" s="6">
        <v>12315.30076201</v>
      </c>
      <c r="F182" s="6">
        <v>18054.017402230002</v>
      </c>
      <c r="G182" s="6">
        <v>2881.46729839</v>
      </c>
      <c r="H182" s="6">
        <v>437.53728430000001</v>
      </c>
      <c r="I182" s="6">
        <v>1160.07719112</v>
      </c>
      <c r="J182" s="6">
        <v>3.16888427437704</v>
      </c>
      <c r="K182" s="6">
        <v>34.219772368371501</v>
      </c>
      <c r="L182" s="6">
        <v>50.165593011314797</v>
      </c>
      <c r="M182" s="6">
        <v>8.0065567981889103</v>
      </c>
      <c r="N182" s="6">
        <v>1.21575806882509</v>
      </c>
      <c r="O182" s="6">
        <v>3.2234354789226498</v>
      </c>
    </row>
    <row r="183" spans="1:15" x14ac:dyDescent="0.25">
      <c r="A183" s="6" t="s">
        <v>210</v>
      </c>
      <c r="B183" s="6" t="s">
        <v>211</v>
      </c>
      <c r="C183" s="6" t="s">
        <v>15</v>
      </c>
      <c r="D183" s="6">
        <v>765.40646317999995</v>
      </c>
      <c r="E183" s="6">
        <v>7314.9103047299996</v>
      </c>
      <c r="F183" s="6">
        <v>13210.958187239999</v>
      </c>
      <c r="G183" s="6">
        <v>2806.8004754100002</v>
      </c>
      <c r="H183" s="6">
        <v>226.54493927999999</v>
      </c>
      <c r="I183" s="6">
        <v>623.98533861999999</v>
      </c>
      <c r="J183" s="6">
        <v>3.0679328220753099</v>
      </c>
      <c r="K183" s="6">
        <v>29.319916271912302</v>
      </c>
      <c r="L183" s="6">
        <v>52.952691391327697</v>
      </c>
      <c r="M183" s="6">
        <v>11.2503300112608</v>
      </c>
      <c r="N183" s="6">
        <v>0.90804649336848198</v>
      </c>
      <c r="O183" s="6">
        <v>2.50108301005538</v>
      </c>
    </row>
    <row r="184" spans="1:15" x14ac:dyDescent="0.25">
      <c r="A184" s="6" t="s">
        <v>212</v>
      </c>
      <c r="B184" s="6" t="s">
        <v>213</v>
      </c>
      <c r="C184" s="6" t="s">
        <v>15</v>
      </c>
      <c r="D184" s="6">
        <v>340.615733691</v>
      </c>
      <c r="E184" s="6">
        <v>3080.3644945820001</v>
      </c>
      <c r="F184" s="6">
        <v>6675.5931980750001</v>
      </c>
      <c r="G184" s="6">
        <v>1331.6443508530001</v>
      </c>
      <c r="H184" s="6">
        <v>564.64528602999997</v>
      </c>
      <c r="I184" s="6">
        <v>638.38385539299998</v>
      </c>
      <c r="J184" s="6">
        <v>2.69661210714504</v>
      </c>
      <c r="K184" s="6">
        <v>24.386859938904301</v>
      </c>
      <c r="L184" s="6">
        <v>52.849835341531097</v>
      </c>
      <c r="M184" s="6">
        <v>10.542461559274701</v>
      </c>
      <c r="N184" s="6">
        <v>4.4702260170170902</v>
      </c>
      <c r="O184" s="6">
        <v>5.0540050361278404</v>
      </c>
    </row>
    <row r="185" spans="1:15" x14ac:dyDescent="0.25">
      <c r="A185" s="6" t="s">
        <v>214</v>
      </c>
      <c r="B185" s="6" t="s">
        <v>215</v>
      </c>
      <c r="C185" s="6" t="s">
        <v>15</v>
      </c>
      <c r="D185" s="6">
        <v>130.66380347</v>
      </c>
      <c r="E185" s="6">
        <v>3875.2708591300002</v>
      </c>
      <c r="F185" s="6">
        <v>11215.71498454</v>
      </c>
      <c r="G185" s="6">
        <v>5671.86452001</v>
      </c>
      <c r="H185" s="6">
        <v>1891.4094875599999</v>
      </c>
      <c r="I185" s="6">
        <v>4094.6317362700001</v>
      </c>
      <c r="J185" s="6">
        <v>0.48610849982231102</v>
      </c>
      <c r="K185" s="6">
        <v>14.417168746885</v>
      </c>
      <c r="L185" s="6">
        <v>41.725820317339299</v>
      </c>
      <c r="M185" s="6">
        <v>21.101035480346201</v>
      </c>
      <c r="N185" s="6">
        <v>7.0366100184629596</v>
      </c>
      <c r="O185" s="6">
        <v>15.233256937144301</v>
      </c>
    </row>
    <row r="186" spans="1:15" x14ac:dyDescent="0.25">
      <c r="A186" s="6" t="s">
        <v>216</v>
      </c>
      <c r="B186" s="6" t="s">
        <v>217</v>
      </c>
      <c r="C186" s="6" t="s">
        <v>15</v>
      </c>
      <c r="D186" s="6">
        <v>486.52002118000001</v>
      </c>
      <c r="E186" s="6">
        <v>7111.6415701100004</v>
      </c>
      <c r="F186" s="6">
        <v>10868.50600146</v>
      </c>
      <c r="G186" s="6">
        <v>1839.3403446899999</v>
      </c>
      <c r="H186" s="6">
        <v>373.12447928</v>
      </c>
      <c r="I186" s="6">
        <v>728.77443117999997</v>
      </c>
      <c r="J186" s="6">
        <v>2.27261835842548</v>
      </c>
      <c r="K186" s="6">
        <v>33.219695977926101</v>
      </c>
      <c r="L186" s="6">
        <v>50.768653276937002</v>
      </c>
      <c r="M186" s="6">
        <v>8.5918738238083705</v>
      </c>
      <c r="N186" s="6">
        <v>1.7429283578772701</v>
      </c>
      <c r="O186" s="6">
        <v>3.4042302050258102</v>
      </c>
    </row>
    <row r="187" spans="1:15" x14ac:dyDescent="0.25">
      <c r="A187" s="6" t="s">
        <v>218</v>
      </c>
      <c r="B187" s="6" t="s">
        <v>219</v>
      </c>
      <c r="C187" s="6" t="s">
        <v>15</v>
      </c>
      <c r="D187" s="6">
        <v>2039.04247072</v>
      </c>
      <c r="E187" s="6">
        <v>15321.039873829999</v>
      </c>
      <c r="F187" s="6">
        <v>24362.76520057</v>
      </c>
      <c r="G187" s="6">
        <v>2903.4785529800001</v>
      </c>
      <c r="H187" s="6">
        <v>622.60227457999997</v>
      </c>
      <c r="I187" s="6">
        <v>1034.09879542</v>
      </c>
      <c r="J187" s="6">
        <v>4.4055944381386203</v>
      </c>
      <c r="K187" s="6">
        <v>33.102933864252201</v>
      </c>
      <c r="L187" s="6">
        <v>52.638659766320799</v>
      </c>
      <c r="M187" s="6">
        <v>6.2733116881801303</v>
      </c>
      <c r="N187" s="6">
        <v>1.34520646698131</v>
      </c>
      <c r="O187" s="6">
        <v>2.2342937761269401</v>
      </c>
    </row>
    <row r="188" spans="1:15" x14ac:dyDescent="0.25">
      <c r="A188" s="6" t="s">
        <v>220</v>
      </c>
      <c r="B188" s="6" t="s">
        <v>221</v>
      </c>
      <c r="C188" s="6" t="s">
        <v>15</v>
      </c>
      <c r="D188" s="6">
        <v>504.79120483999998</v>
      </c>
      <c r="E188" s="6">
        <v>12497.13373562</v>
      </c>
      <c r="F188" s="6">
        <v>24645.857771489998</v>
      </c>
      <c r="G188" s="6">
        <v>5738.2479543199997</v>
      </c>
      <c r="H188" s="6">
        <v>1258.7113578200001</v>
      </c>
      <c r="I188" s="6">
        <v>1741.6596473300001</v>
      </c>
      <c r="J188" s="6">
        <v>1.08823100445624</v>
      </c>
      <c r="K188" s="6">
        <v>26.941373517489001</v>
      </c>
      <c r="L188" s="6">
        <v>53.131643937527102</v>
      </c>
      <c r="M188" s="6">
        <v>12.3705390967101</v>
      </c>
      <c r="N188" s="6">
        <v>2.7135352440918701</v>
      </c>
      <c r="O188" s="6">
        <v>3.7546771997257302</v>
      </c>
    </row>
    <row r="189" spans="1:15" x14ac:dyDescent="0.25">
      <c r="A189" s="6" t="s">
        <v>222</v>
      </c>
      <c r="B189" s="6" t="s">
        <v>223</v>
      </c>
      <c r="C189" s="6" t="s">
        <v>15</v>
      </c>
      <c r="D189" s="6">
        <v>666.40571934000002</v>
      </c>
      <c r="E189" s="6">
        <v>9724.7925559399991</v>
      </c>
      <c r="F189" s="6">
        <v>12920.10374534</v>
      </c>
      <c r="G189" s="6">
        <v>2308.99945011</v>
      </c>
      <c r="H189" s="6">
        <v>755.29132652999999</v>
      </c>
      <c r="I189" s="6">
        <v>600.92760240999996</v>
      </c>
      <c r="J189" s="6">
        <v>2.4703175556627799</v>
      </c>
      <c r="K189" s="6">
        <v>36.049099038210102</v>
      </c>
      <c r="L189" s="6">
        <v>47.893885326656303</v>
      </c>
      <c r="M189" s="6">
        <v>8.5592931034139106</v>
      </c>
      <c r="N189" s="6">
        <v>2.7998100397679102</v>
      </c>
      <c r="O189" s="6">
        <v>2.2275949362889298</v>
      </c>
    </row>
    <row r="190" spans="1:15" x14ac:dyDescent="0.25">
      <c r="A190" s="6" t="s">
        <v>224</v>
      </c>
      <c r="B190" s="6" t="s">
        <v>225</v>
      </c>
      <c r="C190" s="6" t="s">
        <v>15</v>
      </c>
      <c r="D190" s="6">
        <v>1119.61976873</v>
      </c>
      <c r="E190" s="6">
        <v>18471.026952740001</v>
      </c>
      <c r="F190" s="6">
        <v>38731.029682139997</v>
      </c>
      <c r="G190" s="6">
        <v>12526.905000479999</v>
      </c>
      <c r="H190" s="6">
        <v>2429.6325824099999</v>
      </c>
      <c r="I190" s="6">
        <v>6368.5350762199996</v>
      </c>
      <c r="J190" s="6">
        <v>1.40573191235756</v>
      </c>
      <c r="K190" s="6">
        <v>23.1911875501591</v>
      </c>
      <c r="L190" s="6">
        <v>48.628512949901101</v>
      </c>
      <c r="M190" s="6">
        <v>15.728080741393899</v>
      </c>
      <c r="N190" s="6">
        <v>3.05051067495137</v>
      </c>
      <c r="O190" s="6">
        <v>7.9959761712369701</v>
      </c>
    </row>
    <row r="191" spans="1:15" x14ac:dyDescent="0.25">
      <c r="A191" s="6" t="s">
        <v>226</v>
      </c>
      <c r="B191" s="6" t="s">
        <v>227</v>
      </c>
      <c r="C191" s="6" t="s">
        <v>15</v>
      </c>
      <c r="D191" s="6">
        <v>119.67910910000001</v>
      </c>
      <c r="E191" s="6">
        <v>1667.50823074</v>
      </c>
      <c r="F191" s="6">
        <v>7238.5335479799996</v>
      </c>
      <c r="G191" s="6">
        <v>5333.2314718799998</v>
      </c>
      <c r="H191" s="6">
        <v>1794.6548313000001</v>
      </c>
      <c r="I191" s="6">
        <v>12867.646515599999</v>
      </c>
      <c r="J191" s="6">
        <v>0.41238435220592401</v>
      </c>
      <c r="K191" s="6">
        <v>5.7458173502710403</v>
      </c>
      <c r="L191" s="6">
        <v>24.942180724376598</v>
      </c>
      <c r="M191" s="6">
        <v>18.376985108217799</v>
      </c>
      <c r="N191" s="6">
        <v>6.1839328150453401</v>
      </c>
      <c r="O191" s="6">
        <v>44.338699649883303</v>
      </c>
    </row>
    <row r="192" spans="1:15" x14ac:dyDescent="0.25">
      <c r="A192" s="6" t="s">
        <v>228</v>
      </c>
      <c r="B192" s="6" t="s">
        <v>229</v>
      </c>
      <c r="C192" s="6" t="s">
        <v>15</v>
      </c>
      <c r="D192" s="6">
        <v>115.10549386</v>
      </c>
      <c r="E192" s="6">
        <v>5610.8484417500003</v>
      </c>
      <c r="F192" s="6">
        <v>17532.395142640002</v>
      </c>
      <c r="G192" s="6">
        <v>9874.6435156000007</v>
      </c>
      <c r="H192" s="6">
        <v>2717.2767643299999</v>
      </c>
      <c r="I192" s="6">
        <v>14306.14538985</v>
      </c>
      <c r="J192" s="6">
        <v>0.22949306571901901</v>
      </c>
      <c r="K192" s="6">
        <v>11.186701581317401</v>
      </c>
      <c r="L192" s="6">
        <v>34.955439360482998</v>
      </c>
      <c r="M192" s="6">
        <v>19.687698104434102</v>
      </c>
      <c r="N192" s="6">
        <v>5.4176056601747602</v>
      </c>
      <c r="O192" s="6">
        <v>28.523062227871701</v>
      </c>
    </row>
    <row r="193" spans="1:15" x14ac:dyDescent="0.25">
      <c r="A193" s="6" t="s">
        <v>230</v>
      </c>
      <c r="B193" s="6" t="s">
        <v>231</v>
      </c>
      <c r="C193" s="6" t="s">
        <v>15</v>
      </c>
      <c r="D193" s="6">
        <v>148.81800509000001</v>
      </c>
      <c r="E193" s="6">
        <v>8857.0206100899995</v>
      </c>
      <c r="F193" s="6">
        <v>22031.425734420001</v>
      </c>
      <c r="G193" s="6">
        <v>5409.8661448599996</v>
      </c>
      <c r="H193" s="6">
        <v>1484.83423999</v>
      </c>
      <c r="I193" s="6">
        <v>2696.2348728900001</v>
      </c>
      <c r="J193" s="6">
        <v>0.36629239426871901</v>
      </c>
      <c r="K193" s="6">
        <v>21.800179913682101</v>
      </c>
      <c r="L193" s="6">
        <v>54.226930918296802</v>
      </c>
      <c r="M193" s="6">
        <v>13.315544860822801</v>
      </c>
      <c r="N193" s="6">
        <v>3.6546887490474602</v>
      </c>
      <c r="O193" s="6">
        <v>6.6363631638820904</v>
      </c>
    </row>
    <row r="194" spans="1:15" x14ac:dyDescent="0.25">
      <c r="A194" s="6" t="s">
        <v>232</v>
      </c>
      <c r="B194" s="6" t="s">
        <v>233</v>
      </c>
      <c r="C194" s="6" t="s">
        <v>15</v>
      </c>
      <c r="D194" s="6">
        <v>460.05848939999998</v>
      </c>
      <c r="E194" s="6">
        <v>7271.2404575999999</v>
      </c>
      <c r="F194" s="6">
        <v>15164.52823833</v>
      </c>
      <c r="G194" s="6">
        <v>9323.7200882899997</v>
      </c>
      <c r="H194" s="6">
        <v>2538.85049248</v>
      </c>
      <c r="I194" s="6">
        <v>7737.1266419100002</v>
      </c>
      <c r="J194" s="6">
        <v>1.0826045702668901</v>
      </c>
      <c r="K194" s="6">
        <v>17.1106029608837</v>
      </c>
      <c r="L194" s="6">
        <v>35.685000831456101</v>
      </c>
      <c r="M194" s="6">
        <v>21.940475422236599</v>
      </c>
      <c r="N194" s="6">
        <v>5.9743950165289696</v>
      </c>
      <c r="O194" s="6">
        <v>18.2069211986277</v>
      </c>
    </row>
    <row r="195" spans="1:15" x14ac:dyDescent="0.25">
      <c r="A195" s="6" t="s">
        <v>234</v>
      </c>
      <c r="B195" s="6" t="s">
        <v>235</v>
      </c>
      <c r="C195" s="6" t="s">
        <v>15</v>
      </c>
      <c r="D195" s="6">
        <v>129.170079692</v>
      </c>
      <c r="E195" s="6">
        <v>2241.4676313350001</v>
      </c>
      <c r="F195" s="6">
        <v>5309.8438554200002</v>
      </c>
      <c r="G195" s="6">
        <v>1276.2862522729999</v>
      </c>
      <c r="H195" s="6">
        <v>315.64132018700002</v>
      </c>
      <c r="I195" s="6">
        <v>626.89838916400004</v>
      </c>
      <c r="J195" s="6">
        <v>1.3048395488847899</v>
      </c>
      <c r="K195" s="6">
        <v>22.642670964398</v>
      </c>
      <c r="L195" s="6">
        <v>53.638538254955002</v>
      </c>
      <c r="M195" s="6">
        <v>12.892682126036499</v>
      </c>
      <c r="N195" s="6">
        <v>3.1885191897711098</v>
      </c>
      <c r="O195" s="6">
        <v>6.3327499159545599</v>
      </c>
    </row>
    <row r="196" spans="1:15" x14ac:dyDescent="0.25">
      <c r="A196" s="6" t="s">
        <v>236</v>
      </c>
      <c r="B196" s="6" t="s">
        <v>237</v>
      </c>
      <c r="C196" s="6" t="s">
        <v>15</v>
      </c>
      <c r="D196" s="6">
        <v>144.49474896999999</v>
      </c>
      <c r="E196" s="6">
        <v>2549.6758906700002</v>
      </c>
      <c r="F196" s="6">
        <v>7374.8884468400001</v>
      </c>
      <c r="G196" s="6">
        <v>3578.6259090899998</v>
      </c>
      <c r="H196" s="6">
        <v>1207.5460594399999</v>
      </c>
      <c r="I196" s="6">
        <v>2482.5499477799999</v>
      </c>
      <c r="J196" s="6">
        <v>0.83340970189176899</v>
      </c>
      <c r="K196" s="6">
        <v>14.705895121525099</v>
      </c>
      <c r="L196" s="6">
        <v>42.5365186332278</v>
      </c>
      <c r="M196" s="6">
        <v>20.640622398645601</v>
      </c>
      <c r="N196" s="6">
        <v>6.9648247330248401</v>
      </c>
      <c r="O196" s="6">
        <v>14.318729411684799</v>
      </c>
    </row>
    <row r="197" spans="1:15" x14ac:dyDescent="0.25">
      <c r="A197" s="6" t="s">
        <v>238</v>
      </c>
      <c r="B197" s="6" t="s">
        <v>239</v>
      </c>
      <c r="C197" s="6" t="s">
        <v>15</v>
      </c>
      <c r="D197" s="6">
        <v>9.4049364779999998</v>
      </c>
      <c r="E197" s="6">
        <v>789.37402625000004</v>
      </c>
      <c r="F197" s="6">
        <v>3347.6547978110002</v>
      </c>
      <c r="G197" s="6">
        <v>1950.8638600469999</v>
      </c>
      <c r="H197" s="6">
        <v>550.35918574100003</v>
      </c>
      <c r="I197" s="6">
        <v>2089.345375892</v>
      </c>
      <c r="J197" s="6">
        <v>0.107644891026127</v>
      </c>
      <c r="K197" s="6">
        <v>9.0348383780478407</v>
      </c>
      <c r="L197" s="6">
        <v>38.3158287933582</v>
      </c>
      <c r="M197" s="6">
        <v>22.328755554362498</v>
      </c>
      <c r="N197" s="6">
        <v>6.2991764710904699</v>
      </c>
      <c r="O197" s="6">
        <v>23.913755912114901</v>
      </c>
    </row>
    <row r="198" spans="1:15" x14ac:dyDescent="0.25">
      <c r="A198" s="6" t="s">
        <v>240</v>
      </c>
      <c r="B198" s="6" t="s">
        <v>241</v>
      </c>
      <c r="C198" s="6" t="s">
        <v>15</v>
      </c>
      <c r="D198" s="6">
        <v>352.43135617000002</v>
      </c>
      <c r="E198" s="6">
        <v>4957.6222345300002</v>
      </c>
      <c r="F198" s="6">
        <v>17562.926810299999</v>
      </c>
      <c r="G198" s="6">
        <v>5415.2166330600003</v>
      </c>
      <c r="H198" s="6">
        <v>2257.7638062000001</v>
      </c>
      <c r="I198" s="6">
        <v>6053.9071622700003</v>
      </c>
      <c r="J198" s="6">
        <v>0.96293067544844102</v>
      </c>
      <c r="K198" s="6">
        <v>13.5454647928984</v>
      </c>
      <c r="L198" s="6">
        <v>47.9863118880263</v>
      </c>
      <c r="M198" s="6">
        <v>14.795727221436101</v>
      </c>
      <c r="N198" s="6">
        <v>6.16877581646997</v>
      </c>
      <c r="O198" s="6">
        <v>16.5407896057208</v>
      </c>
    </row>
    <row r="199" spans="1:15" x14ac:dyDescent="0.25">
      <c r="A199" s="6" t="s">
        <v>242</v>
      </c>
      <c r="B199" s="6" t="s">
        <v>243</v>
      </c>
      <c r="C199" s="6" t="s">
        <v>15</v>
      </c>
      <c r="D199" s="6">
        <v>496.96416085999999</v>
      </c>
      <c r="E199" s="6">
        <v>5521.4358315899999</v>
      </c>
      <c r="F199" s="6">
        <v>8695.3557000300007</v>
      </c>
      <c r="G199" s="6">
        <v>1334.45100559</v>
      </c>
      <c r="H199" s="6">
        <v>306.24793876000001</v>
      </c>
      <c r="I199" s="6">
        <v>626.19521745999998</v>
      </c>
      <c r="J199" s="6">
        <v>2.9266498345141199</v>
      </c>
      <c r="K199" s="6">
        <v>32.516045492776399</v>
      </c>
      <c r="L199" s="6">
        <v>51.207437728499002</v>
      </c>
      <c r="M199" s="6">
        <v>7.8586568655548996</v>
      </c>
      <c r="N199" s="6">
        <v>1.8035112989661499</v>
      </c>
      <c r="O199" s="6">
        <v>3.6876987796895002</v>
      </c>
    </row>
    <row r="200" spans="1:15" x14ac:dyDescent="0.25">
      <c r="A200" s="6" t="s">
        <v>244</v>
      </c>
      <c r="B200" s="6" t="s">
        <v>245</v>
      </c>
      <c r="C200" s="6" t="s">
        <v>15</v>
      </c>
      <c r="D200" s="6">
        <v>302.69277853</v>
      </c>
      <c r="E200" s="6">
        <v>4908.99475712</v>
      </c>
      <c r="F200" s="6">
        <v>9590.8027680899995</v>
      </c>
      <c r="G200" s="6">
        <v>2698.6456259900001</v>
      </c>
      <c r="H200" s="6">
        <v>630.5651441</v>
      </c>
      <c r="I200" s="6">
        <v>1618.4110760599999</v>
      </c>
      <c r="J200" s="6">
        <v>1.5326129605379799</v>
      </c>
      <c r="K200" s="6">
        <v>24.855528514795498</v>
      </c>
      <c r="L200" s="6">
        <v>48.560750922841798</v>
      </c>
      <c r="M200" s="6">
        <v>13.663950895615701</v>
      </c>
      <c r="N200" s="6">
        <v>3.19271677707163</v>
      </c>
      <c r="O200" s="6">
        <v>8.1944399291373795</v>
      </c>
    </row>
    <row r="201" spans="1:15" x14ac:dyDescent="0.25">
      <c r="A201" s="6" t="s">
        <v>246</v>
      </c>
      <c r="B201" s="6" t="s">
        <v>247</v>
      </c>
      <c r="C201" s="6" t="s">
        <v>15</v>
      </c>
      <c r="D201" s="6">
        <v>1139.6465973500001</v>
      </c>
      <c r="E201" s="6">
        <v>14568.617878630001</v>
      </c>
      <c r="F201" s="6">
        <v>21815.240426159999</v>
      </c>
      <c r="G201" s="6">
        <v>3990.1071646999999</v>
      </c>
      <c r="H201" s="6">
        <v>573.73546734000001</v>
      </c>
      <c r="I201" s="6">
        <v>1449.8042945499999</v>
      </c>
      <c r="J201" s="6">
        <v>2.6176415991409701</v>
      </c>
      <c r="K201" s="6">
        <v>33.462496435093499</v>
      </c>
      <c r="L201" s="6">
        <v>50.107183198337303</v>
      </c>
      <c r="M201" s="6">
        <v>9.1648327855634903</v>
      </c>
      <c r="N201" s="6">
        <v>1.3178066162825901</v>
      </c>
      <c r="O201" s="6">
        <v>3.3300393655821998</v>
      </c>
    </row>
    <row r="202" spans="1:15" x14ac:dyDescent="0.25">
      <c r="A202" s="6" t="s">
        <v>248</v>
      </c>
      <c r="B202" s="6" t="s">
        <v>249</v>
      </c>
      <c r="C202" s="6" t="s">
        <v>15</v>
      </c>
      <c r="D202" s="6">
        <v>52.058199072999997</v>
      </c>
      <c r="E202" s="6">
        <v>1426.413278905</v>
      </c>
      <c r="F202" s="6">
        <v>3915.23585684</v>
      </c>
      <c r="G202" s="6">
        <v>1369.8195605609999</v>
      </c>
      <c r="H202" s="6">
        <v>267.68578952000001</v>
      </c>
      <c r="I202" s="6">
        <v>1463.5692858069999</v>
      </c>
      <c r="J202" s="6">
        <v>0.61282560579566503</v>
      </c>
      <c r="K202" s="6">
        <v>16.7916408428603</v>
      </c>
      <c r="L202" s="6">
        <v>46.089892246105599</v>
      </c>
      <c r="M202" s="6">
        <v>16.125423410333301</v>
      </c>
      <c r="N202" s="6">
        <v>3.1511790466560101</v>
      </c>
      <c r="O202" s="6">
        <v>17.2290388482491</v>
      </c>
    </row>
    <row r="203" spans="1:15" x14ac:dyDescent="0.25">
      <c r="A203" s="6" t="s">
        <v>250</v>
      </c>
      <c r="B203" s="6" t="s">
        <v>251</v>
      </c>
      <c r="C203" s="6" t="s">
        <v>15</v>
      </c>
      <c r="D203" s="6">
        <v>1265.5148786100001</v>
      </c>
      <c r="E203" s="6">
        <v>15647.91389894</v>
      </c>
      <c r="F203" s="6">
        <v>30599.877644479999</v>
      </c>
      <c r="G203" s="6">
        <v>6334.56521591</v>
      </c>
      <c r="H203" s="6">
        <v>1932.3180612399999</v>
      </c>
      <c r="I203" s="6">
        <v>3033.5018041899998</v>
      </c>
      <c r="J203" s="6">
        <v>2.1517351593845899</v>
      </c>
      <c r="K203" s="6">
        <v>26.605903317671199</v>
      </c>
      <c r="L203" s="6">
        <v>52.028493472011803</v>
      </c>
      <c r="M203" s="6">
        <v>10.7705621837171</v>
      </c>
      <c r="N203" s="6">
        <v>3.2854901840828701</v>
      </c>
      <c r="O203" s="6">
        <v>5.1578156831325304</v>
      </c>
    </row>
    <row r="204" spans="1:15" x14ac:dyDescent="0.25">
      <c r="A204" s="6" t="s">
        <v>252</v>
      </c>
      <c r="B204" s="6" t="s">
        <v>253</v>
      </c>
      <c r="C204" s="6" t="s">
        <v>15</v>
      </c>
      <c r="D204" s="6">
        <v>1273.7647411299999</v>
      </c>
      <c r="E204" s="6">
        <v>19093.395181799999</v>
      </c>
      <c r="F204" s="6">
        <v>37713.732412700003</v>
      </c>
      <c r="G204" s="6">
        <v>8000.8220604199996</v>
      </c>
      <c r="H204" s="6">
        <v>1262.09373228</v>
      </c>
      <c r="I204" s="6">
        <v>4204.2315023800002</v>
      </c>
      <c r="J204" s="6">
        <v>1.78029299992626</v>
      </c>
      <c r="K204" s="6">
        <v>26.6861192568646</v>
      </c>
      <c r="L204" s="6">
        <v>52.711063234376098</v>
      </c>
      <c r="M204" s="6">
        <v>11.1824476277976</v>
      </c>
      <c r="N204" s="6">
        <v>1.76398087046718</v>
      </c>
      <c r="O204" s="6">
        <v>5.8760960105683298</v>
      </c>
    </row>
    <row r="205" spans="1:15" x14ac:dyDescent="0.25">
      <c r="A205" s="6" t="s">
        <v>254</v>
      </c>
      <c r="B205" s="6" t="s">
        <v>255</v>
      </c>
      <c r="C205" s="6" t="s">
        <v>15</v>
      </c>
      <c r="D205" s="6">
        <v>937.98027242000001</v>
      </c>
      <c r="E205" s="6">
        <v>10452.012407460001</v>
      </c>
      <c r="F205" s="6">
        <v>19338.837186860001</v>
      </c>
      <c r="G205" s="6">
        <v>3601.1727898300001</v>
      </c>
      <c r="H205" s="6">
        <v>835.94044866000002</v>
      </c>
      <c r="I205" s="6">
        <v>1588.28800529</v>
      </c>
      <c r="J205" s="6">
        <v>2.5520334505148301</v>
      </c>
      <c r="K205" s="6">
        <v>28.437576005959102</v>
      </c>
      <c r="L205" s="6">
        <v>52.616628351462701</v>
      </c>
      <c r="M205" s="6">
        <v>9.7979815684384004</v>
      </c>
      <c r="N205" s="6">
        <v>2.2744060300059799</v>
      </c>
      <c r="O205" s="6">
        <v>4.3213745936189403</v>
      </c>
    </row>
    <row r="206" spans="1:15" x14ac:dyDescent="0.25">
      <c r="A206" s="6" t="s">
        <v>256</v>
      </c>
      <c r="B206" s="6" t="s">
        <v>257</v>
      </c>
      <c r="C206" s="6" t="s">
        <v>15</v>
      </c>
      <c r="D206" s="6">
        <v>151.54432549000001</v>
      </c>
      <c r="E206" s="6">
        <v>6915.7613639499996</v>
      </c>
      <c r="F206" s="6">
        <v>15363.530073530001</v>
      </c>
      <c r="G206" s="6">
        <v>3835.37934894</v>
      </c>
      <c r="H206" s="6">
        <v>787.03860281000004</v>
      </c>
      <c r="I206" s="6">
        <v>957.94041534999997</v>
      </c>
      <c r="J206" s="6">
        <v>0.54101344193433498</v>
      </c>
      <c r="K206" s="6">
        <v>24.689277193384399</v>
      </c>
      <c r="L206" s="6">
        <v>54.847822631871502</v>
      </c>
      <c r="M206" s="6">
        <v>13.692309335797701</v>
      </c>
      <c r="N206" s="6">
        <v>2.8097288503852602</v>
      </c>
      <c r="O206" s="6">
        <v>3.4198485466267599</v>
      </c>
    </row>
    <row r="207" spans="1:15" x14ac:dyDescent="0.25">
      <c r="A207" s="6" t="s">
        <v>258</v>
      </c>
      <c r="B207" s="6" t="s">
        <v>259</v>
      </c>
      <c r="C207" s="6" t="s">
        <v>15</v>
      </c>
      <c r="D207" s="6">
        <v>164.433923083</v>
      </c>
      <c r="E207" s="6">
        <v>1323.462818165</v>
      </c>
      <c r="F207" s="6">
        <v>2859.5200101519999</v>
      </c>
      <c r="G207" s="6">
        <v>420.18377277000002</v>
      </c>
      <c r="H207" s="6">
        <v>156.764147487</v>
      </c>
      <c r="I207" s="6">
        <v>254.31496995500001</v>
      </c>
      <c r="J207" s="6">
        <v>3.1752094059213798</v>
      </c>
      <c r="K207" s="6">
        <v>25.555989359346398</v>
      </c>
      <c r="L207" s="6">
        <v>55.217163602379102</v>
      </c>
      <c r="M207" s="6">
        <v>8.1137239962425394</v>
      </c>
      <c r="N207" s="6">
        <v>3.0271064892170698</v>
      </c>
      <c r="O207" s="6">
        <v>4.9108071468934904</v>
      </c>
    </row>
    <row r="208" spans="1:15" x14ac:dyDescent="0.25">
      <c r="A208" s="6" t="s">
        <v>260</v>
      </c>
      <c r="B208" s="6" t="s">
        <v>261</v>
      </c>
      <c r="C208" s="6" t="s">
        <v>15</v>
      </c>
      <c r="D208" s="6">
        <v>93.437211106999996</v>
      </c>
      <c r="E208" s="6">
        <v>677.39113220299998</v>
      </c>
      <c r="F208" s="6">
        <v>1444.482220392</v>
      </c>
      <c r="G208" s="6">
        <v>417.39425139500003</v>
      </c>
      <c r="H208" s="6">
        <v>368.787980103</v>
      </c>
      <c r="I208" s="6">
        <v>1914.8774880809999</v>
      </c>
      <c r="J208" s="6">
        <v>1.90053241971521</v>
      </c>
      <c r="K208" s="6">
        <v>13.7782773300577</v>
      </c>
      <c r="L208" s="6">
        <v>29.381070528886301</v>
      </c>
      <c r="M208" s="6">
        <v>8.4898863865975294</v>
      </c>
      <c r="N208" s="6">
        <v>7.5012246607447297</v>
      </c>
      <c r="O208" s="6">
        <v>38.949008673998499</v>
      </c>
    </row>
    <row r="209" spans="1:15" x14ac:dyDescent="0.25">
      <c r="A209" s="6" t="s">
        <v>262</v>
      </c>
      <c r="B209" s="6" t="s">
        <v>263</v>
      </c>
      <c r="C209" s="6" t="s">
        <v>15</v>
      </c>
      <c r="D209" s="6">
        <v>94.579524887999995</v>
      </c>
      <c r="E209" s="6">
        <v>760.97281638499999</v>
      </c>
      <c r="F209" s="6">
        <v>2318.2807258600001</v>
      </c>
      <c r="G209" s="6">
        <v>778.43282303800004</v>
      </c>
      <c r="H209" s="6">
        <v>1117.590197772</v>
      </c>
      <c r="I209" s="6">
        <v>2523.7111307979999</v>
      </c>
      <c r="J209" s="6">
        <v>1.24552166542461</v>
      </c>
      <c r="K209" s="6">
        <v>10.0212824152911</v>
      </c>
      <c r="L209" s="6">
        <v>30.5295345267829</v>
      </c>
      <c r="M209" s="6">
        <v>10.251213963271701</v>
      </c>
      <c r="N209" s="6">
        <v>14.7175914241435</v>
      </c>
      <c r="O209" s="6">
        <v>33.234856005086201</v>
      </c>
    </row>
    <row r="210" spans="1:15" x14ac:dyDescent="0.25">
      <c r="A210" s="6" t="s">
        <v>264</v>
      </c>
      <c r="B210" s="6" t="s">
        <v>265</v>
      </c>
      <c r="C210" s="6" t="s">
        <v>15</v>
      </c>
      <c r="D210" s="6">
        <v>160.575128081</v>
      </c>
      <c r="E210" s="6">
        <v>1894.153702869</v>
      </c>
      <c r="F210" s="6">
        <v>2990.725621137</v>
      </c>
      <c r="G210" s="6">
        <v>1220.661614418</v>
      </c>
      <c r="H210" s="6">
        <v>256.53477346</v>
      </c>
      <c r="I210" s="6">
        <v>553.07216216799998</v>
      </c>
      <c r="J210" s="6">
        <v>2.26938120715853</v>
      </c>
      <c r="K210" s="6">
        <v>26.769754868838199</v>
      </c>
      <c r="L210" s="6">
        <v>42.267420873251197</v>
      </c>
      <c r="M210" s="6">
        <v>17.2514047546806</v>
      </c>
      <c r="N210" s="6">
        <v>3.6255626934896501</v>
      </c>
      <c r="O210" s="6">
        <v>7.81647560258188</v>
      </c>
    </row>
    <row r="211" spans="1:15" x14ac:dyDescent="0.25">
      <c r="A211" s="6" t="s">
        <v>266</v>
      </c>
      <c r="B211" s="6" t="s">
        <v>267</v>
      </c>
      <c r="C211" s="6" t="s">
        <v>15</v>
      </c>
      <c r="D211" s="6">
        <v>457.42585575200002</v>
      </c>
      <c r="E211" s="6">
        <v>4606.4942767009998</v>
      </c>
      <c r="F211" s="6">
        <v>6871.4484782870004</v>
      </c>
      <c r="G211" s="6">
        <v>1161.6398577570001</v>
      </c>
      <c r="H211" s="6">
        <v>285.70573951</v>
      </c>
      <c r="I211" s="6">
        <v>338.515041107</v>
      </c>
      <c r="J211" s="6">
        <v>3.3337090099382798</v>
      </c>
      <c r="K211" s="6">
        <v>33.572023271883197</v>
      </c>
      <c r="L211" s="6">
        <v>50.0789568742954</v>
      </c>
      <c r="M211" s="6">
        <v>8.4660042964591504</v>
      </c>
      <c r="N211" s="6">
        <v>2.0822167921175798</v>
      </c>
      <c r="O211" s="6">
        <v>2.4670897553064202</v>
      </c>
    </row>
    <row r="212" spans="1:15" x14ac:dyDescent="0.25">
      <c r="A212" s="6" t="s">
        <v>268</v>
      </c>
      <c r="B212" s="6" t="s">
        <v>269</v>
      </c>
      <c r="C212" s="6" t="s">
        <v>15</v>
      </c>
      <c r="D212" s="6">
        <v>440.25386945999998</v>
      </c>
      <c r="E212" s="6">
        <v>858.73043365499996</v>
      </c>
      <c r="F212" s="6">
        <v>3039.1870189199999</v>
      </c>
      <c r="G212" s="6">
        <v>3308.9226163650001</v>
      </c>
      <c r="H212" s="6">
        <v>1572.371268745</v>
      </c>
      <c r="I212" s="6">
        <v>5750.7324054279998</v>
      </c>
      <c r="J212" s="6">
        <v>2.9408687904710402</v>
      </c>
      <c r="K212" s="6">
        <v>5.7362665201812604</v>
      </c>
      <c r="L212" s="6">
        <v>20.3015825012723</v>
      </c>
      <c r="M212" s="6">
        <v>22.103399714549798</v>
      </c>
      <c r="N212" s="6">
        <v>10.503343438996501</v>
      </c>
      <c r="O212" s="6">
        <v>38.414539034529099</v>
      </c>
    </row>
    <row r="213" spans="1:15" x14ac:dyDescent="0.25">
      <c r="A213" s="6" t="s">
        <v>270</v>
      </c>
      <c r="B213" s="6" t="s">
        <v>271</v>
      </c>
      <c r="C213" s="6" t="s">
        <v>15</v>
      </c>
      <c r="D213" s="6">
        <v>30.581670299999999</v>
      </c>
      <c r="E213" s="6">
        <v>600.85940818699999</v>
      </c>
      <c r="F213" s="6">
        <v>1681.7249791419999</v>
      </c>
      <c r="G213" s="6">
        <v>1419.4545530099999</v>
      </c>
      <c r="H213" s="6">
        <v>1377.344074572</v>
      </c>
      <c r="I213" s="6">
        <v>9989.773052257</v>
      </c>
      <c r="J213" s="6">
        <v>0.20253113551843799</v>
      </c>
      <c r="K213" s="6">
        <v>3.9792704922022999</v>
      </c>
      <c r="L213" s="6">
        <v>11.137444956868499</v>
      </c>
      <c r="M213" s="6">
        <v>9.4005245500907701</v>
      </c>
      <c r="N213" s="6">
        <v>9.1216423657101195</v>
      </c>
      <c r="O213" s="6">
        <v>66.158586499609896</v>
      </c>
    </row>
    <row r="214" spans="1:15" x14ac:dyDescent="0.25">
      <c r="A214" s="6" t="s">
        <v>272</v>
      </c>
      <c r="B214" s="6" t="s">
        <v>273</v>
      </c>
      <c r="C214" s="6" t="s">
        <v>15</v>
      </c>
      <c r="D214" s="6">
        <v>46.104205290000003</v>
      </c>
      <c r="E214" s="6">
        <v>348.62169978600002</v>
      </c>
      <c r="F214" s="6">
        <v>1196.105955601</v>
      </c>
      <c r="G214" s="6">
        <v>993.51253816300004</v>
      </c>
      <c r="H214" s="6">
        <v>1172.326751995</v>
      </c>
      <c r="I214" s="6">
        <v>8703.9728362770002</v>
      </c>
      <c r="J214" s="6">
        <v>0.36999857581747297</v>
      </c>
      <c r="K214" s="6">
        <v>2.7977823629868399</v>
      </c>
      <c r="L214" s="6">
        <v>9.5990701350438101</v>
      </c>
      <c r="M214" s="6">
        <v>7.9732037861814096</v>
      </c>
      <c r="N214" s="6">
        <v>9.4082356674946599</v>
      </c>
      <c r="O214" s="6">
        <v>69.851709472475804</v>
      </c>
    </row>
    <row r="215" spans="1:15" x14ac:dyDescent="0.25">
      <c r="A215" s="6" t="s">
        <v>274</v>
      </c>
      <c r="B215" s="6" t="s">
        <v>275</v>
      </c>
      <c r="C215" s="6" t="s">
        <v>15</v>
      </c>
      <c r="D215" s="6">
        <v>236.53175556299999</v>
      </c>
      <c r="E215" s="6">
        <v>2214.5494069000001</v>
      </c>
      <c r="F215" s="6">
        <v>5540.4571787490004</v>
      </c>
      <c r="G215" s="6">
        <v>1288.3031862979999</v>
      </c>
      <c r="H215" s="6">
        <v>580.49748233299999</v>
      </c>
      <c r="I215" s="6">
        <v>3310.7319131929999</v>
      </c>
      <c r="J215" s="6">
        <v>1.7958430027835399</v>
      </c>
      <c r="K215" s="6">
        <v>16.813738380428799</v>
      </c>
      <c r="L215" s="6">
        <v>42.065350730583503</v>
      </c>
      <c r="M215" s="6">
        <v>9.7813093090614007</v>
      </c>
      <c r="N215" s="6">
        <v>4.4073673714543498</v>
      </c>
      <c r="O215" s="6">
        <v>25.136391205688401</v>
      </c>
    </row>
    <row r="216" spans="1:15" x14ac:dyDescent="0.25">
      <c r="A216" s="6" t="s">
        <v>276</v>
      </c>
      <c r="B216" s="6" t="s">
        <v>277</v>
      </c>
      <c r="C216" s="6" t="s">
        <v>15</v>
      </c>
      <c r="D216" s="6">
        <v>148.80465617600001</v>
      </c>
      <c r="E216" s="6">
        <v>308.06577133899998</v>
      </c>
      <c r="F216" s="6">
        <v>1462.9348641510001</v>
      </c>
      <c r="G216" s="6">
        <v>937.13906573999998</v>
      </c>
      <c r="H216" s="6">
        <v>1266.7803537029999</v>
      </c>
      <c r="I216" s="6">
        <v>7346.9617470359999</v>
      </c>
      <c r="J216" s="6">
        <v>1.2972602530717601</v>
      </c>
      <c r="K216" s="6">
        <v>2.6856785987751501</v>
      </c>
      <c r="L216" s="6">
        <v>12.753681913362801</v>
      </c>
      <c r="M216" s="6">
        <v>8.16986035804827</v>
      </c>
      <c r="N216" s="6">
        <v>11.0436315936741</v>
      </c>
      <c r="O216" s="6">
        <v>64.049887283067804</v>
      </c>
    </row>
    <row r="217" spans="1:15" x14ac:dyDescent="0.25">
      <c r="A217" s="6" t="s">
        <v>278</v>
      </c>
      <c r="B217" s="6" t="s">
        <v>279</v>
      </c>
      <c r="C217" s="6" t="s">
        <v>15</v>
      </c>
      <c r="D217" s="6">
        <v>10.18723337</v>
      </c>
      <c r="E217" s="6">
        <v>142.08734567900001</v>
      </c>
      <c r="F217" s="6">
        <v>1094.032443782</v>
      </c>
      <c r="G217" s="6">
        <v>698.04258970499995</v>
      </c>
      <c r="H217" s="6">
        <v>303.56006728</v>
      </c>
      <c r="I217" s="6">
        <v>5511.8384957970002</v>
      </c>
      <c r="J217" s="6">
        <v>0.13128304088547599</v>
      </c>
      <c r="K217" s="6">
        <v>1.8310819173945101</v>
      </c>
      <c r="L217" s="6">
        <v>14.098813763316199</v>
      </c>
      <c r="M217" s="6">
        <v>8.9956861216035104</v>
      </c>
      <c r="N217" s="6">
        <v>3.9119834872221202</v>
      </c>
      <c r="O217" s="6">
        <v>71.031151669578193</v>
      </c>
    </row>
    <row r="218" spans="1:15" x14ac:dyDescent="0.25">
      <c r="A218" s="6" t="s">
        <v>280</v>
      </c>
      <c r="B218" s="6" t="s">
        <v>281</v>
      </c>
      <c r="C218" s="6" t="s">
        <v>15</v>
      </c>
      <c r="D218" s="6">
        <v>76.015675959999996</v>
      </c>
      <c r="E218" s="6">
        <v>490.72142415000002</v>
      </c>
      <c r="F218" s="6">
        <v>2288.7679530099999</v>
      </c>
      <c r="G218" s="6">
        <v>1797.4182106400001</v>
      </c>
      <c r="H218" s="6">
        <v>1197.17741387</v>
      </c>
      <c r="I218" s="6">
        <v>11672.029607709999</v>
      </c>
      <c r="J218" s="6">
        <v>0.433826679302796</v>
      </c>
      <c r="K218" s="6">
        <v>2.8005808435322801</v>
      </c>
      <c r="L218" s="6">
        <v>13.062155775230799</v>
      </c>
      <c r="M218" s="6">
        <v>10.257989076498401</v>
      </c>
      <c r="N218" s="6">
        <v>6.8323736576232799</v>
      </c>
      <c r="O218" s="6">
        <v>66.613073967812497</v>
      </c>
    </row>
    <row r="219" spans="1:15" x14ac:dyDescent="0.25">
      <c r="A219" s="6" t="s">
        <v>282</v>
      </c>
      <c r="B219" s="6" t="s">
        <v>283</v>
      </c>
      <c r="C219" s="6" t="s">
        <v>15</v>
      </c>
      <c r="D219" s="6">
        <v>0</v>
      </c>
      <c r="E219" s="6">
        <v>501.45876872999997</v>
      </c>
      <c r="F219" s="6">
        <v>2378.71424991</v>
      </c>
      <c r="G219" s="6">
        <v>1891.1765246299999</v>
      </c>
      <c r="H219" s="6">
        <v>1363.3613274899999</v>
      </c>
      <c r="I219" s="6">
        <v>9203.7893429800006</v>
      </c>
      <c r="J219" s="6">
        <v>0</v>
      </c>
      <c r="K219" s="6">
        <v>3.2692816229894501</v>
      </c>
      <c r="L219" s="6">
        <v>15.508128022707099</v>
      </c>
      <c r="M219" s="6">
        <v>12.329605230476901</v>
      </c>
      <c r="N219" s="6">
        <v>8.88849175924463</v>
      </c>
      <c r="O219" s="6">
        <v>60.004493364581897</v>
      </c>
    </row>
    <row r="220" spans="1:15" x14ac:dyDescent="0.25">
      <c r="A220" s="6" t="s">
        <v>284</v>
      </c>
      <c r="B220" s="6" t="s">
        <v>285</v>
      </c>
      <c r="C220" s="6" t="s">
        <v>15</v>
      </c>
      <c r="D220" s="6">
        <v>64.565672544999998</v>
      </c>
      <c r="E220" s="6">
        <v>663.850097269</v>
      </c>
      <c r="F220" s="6">
        <v>2209.664866781</v>
      </c>
      <c r="G220" s="6">
        <v>1892.7072219629999</v>
      </c>
      <c r="H220" s="6">
        <v>662.06445303099997</v>
      </c>
      <c r="I220" s="6">
        <v>9114.1688572759995</v>
      </c>
      <c r="J220" s="6">
        <v>0.44201806650778502</v>
      </c>
      <c r="K220" s="6">
        <v>4.5447329034067696</v>
      </c>
      <c r="L220" s="6">
        <v>15.127416064070101</v>
      </c>
      <c r="M220" s="6">
        <v>12.957516800190101</v>
      </c>
      <c r="N220" s="6">
        <v>4.5325083422361097</v>
      </c>
      <c r="O220" s="6">
        <v>62.395807823589202</v>
      </c>
    </row>
    <row r="221" spans="1:15" x14ac:dyDescent="0.25">
      <c r="A221" s="6" t="s">
        <v>286</v>
      </c>
      <c r="B221" s="6" t="s">
        <v>287</v>
      </c>
      <c r="C221" s="6" t="s">
        <v>15</v>
      </c>
      <c r="D221" s="6">
        <v>647.73046371999999</v>
      </c>
      <c r="E221" s="6">
        <v>7789.1897534999998</v>
      </c>
      <c r="F221" s="6">
        <v>14642.158839010001</v>
      </c>
      <c r="G221" s="6">
        <v>3132.9413965600002</v>
      </c>
      <c r="H221" s="6">
        <v>759.70144023</v>
      </c>
      <c r="I221" s="6">
        <v>2966.0393047799998</v>
      </c>
      <c r="J221" s="6">
        <v>2.1635901877913302</v>
      </c>
      <c r="K221" s="6">
        <v>26.017943366027001</v>
      </c>
      <c r="L221" s="6">
        <v>48.908663350838602</v>
      </c>
      <c r="M221" s="6">
        <v>10.4648486433589</v>
      </c>
      <c r="N221" s="6">
        <v>2.5376027125429399</v>
      </c>
      <c r="O221" s="6">
        <v>9.9073517394412303</v>
      </c>
    </row>
    <row r="222" spans="1:15" x14ac:dyDescent="0.25">
      <c r="A222" s="6" t="s">
        <v>288</v>
      </c>
      <c r="B222" s="6" t="s">
        <v>289</v>
      </c>
      <c r="C222" s="6" t="s">
        <v>15</v>
      </c>
      <c r="D222" s="6">
        <v>256.78560078999999</v>
      </c>
      <c r="E222" s="6">
        <v>5819.3189923500004</v>
      </c>
      <c r="F222" s="6">
        <v>16057.41183547</v>
      </c>
      <c r="G222" s="6">
        <v>8860.9069460600003</v>
      </c>
      <c r="H222" s="6">
        <v>3676.7742439899998</v>
      </c>
      <c r="I222" s="6">
        <v>21892.409979569999</v>
      </c>
      <c r="J222" s="6">
        <v>0.45397670285449598</v>
      </c>
      <c r="K222" s="6">
        <v>10.288097311056401</v>
      </c>
      <c r="L222" s="6">
        <v>28.3882385111032</v>
      </c>
      <c r="M222" s="6">
        <v>15.6653850811618</v>
      </c>
      <c r="N222" s="6">
        <v>6.5002470671708998</v>
      </c>
      <c r="O222" s="6">
        <v>38.704055326653297</v>
      </c>
    </row>
    <row r="223" spans="1:15" x14ac:dyDescent="0.25">
      <c r="A223" s="6" t="s">
        <v>290</v>
      </c>
      <c r="B223" s="6" t="s">
        <v>291</v>
      </c>
      <c r="C223" s="6" t="s">
        <v>15</v>
      </c>
      <c r="D223" s="6">
        <v>265.7263542</v>
      </c>
      <c r="E223" s="6">
        <v>782.25274024999999</v>
      </c>
      <c r="F223" s="6">
        <v>3958.1431732199999</v>
      </c>
      <c r="G223" s="6">
        <v>2040.8405460700001</v>
      </c>
      <c r="H223" s="6">
        <v>3072.4426929199999</v>
      </c>
      <c r="I223" s="6">
        <v>49085.265612169998</v>
      </c>
      <c r="J223" s="6">
        <v>0.44882667056229297</v>
      </c>
      <c r="K223" s="6">
        <v>1.3212686186195299</v>
      </c>
      <c r="L223" s="6">
        <v>6.6855251425611204</v>
      </c>
      <c r="M223" s="6">
        <v>3.4470937976731899</v>
      </c>
      <c r="N223" s="6">
        <v>5.1895275066274502</v>
      </c>
      <c r="O223" s="6">
        <v>82.907758263956396</v>
      </c>
    </row>
    <row r="224" spans="1:15" x14ac:dyDescent="0.25">
      <c r="A224" s="6" t="s">
        <v>292</v>
      </c>
      <c r="B224" s="6" t="s">
        <v>293</v>
      </c>
      <c r="C224" s="6" t="s">
        <v>15</v>
      </c>
      <c r="D224" s="6">
        <v>546.99662142</v>
      </c>
      <c r="E224" s="6">
        <v>6623.7709076900001</v>
      </c>
      <c r="F224" s="6">
        <v>17255.479199699999</v>
      </c>
      <c r="G224" s="6">
        <v>7010.8751516299999</v>
      </c>
      <c r="H224" s="6">
        <v>2607.5372918200001</v>
      </c>
      <c r="I224" s="6">
        <v>18727.700802300002</v>
      </c>
      <c r="J224" s="6">
        <v>1.036521053225</v>
      </c>
      <c r="K224" s="6">
        <v>12.551591232385899</v>
      </c>
      <c r="L224" s="6">
        <v>32.697948714096498</v>
      </c>
      <c r="M224" s="6">
        <v>13.2851272048658</v>
      </c>
      <c r="N224" s="6">
        <v>4.9411041937048399</v>
      </c>
      <c r="O224" s="6">
        <v>35.487707601722001</v>
      </c>
    </row>
    <row r="225" spans="1:15" x14ac:dyDescent="0.25">
      <c r="A225" s="6" t="s">
        <v>294</v>
      </c>
      <c r="B225" s="6" t="s">
        <v>295</v>
      </c>
      <c r="C225" s="6" t="s">
        <v>15</v>
      </c>
      <c r="D225" s="6">
        <v>96.838129690000002</v>
      </c>
      <c r="E225" s="6">
        <v>477.46521947000002</v>
      </c>
      <c r="F225" s="6">
        <v>2909.43556158</v>
      </c>
      <c r="G225" s="6">
        <v>2570.2197360199998</v>
      </c>
      <c r="H225" s="6">
        <v>1958.4658358199999</v>
      </c>
      <c r="I225" s="6">
        <v>25329.117131840001</v>
      </c>
      <c r="J225" s="6">
        <v>0.29044286796900298</v>
      </c>
      <c r="K225" s="6">
        <v>1.43204302006089</v>
      </c>
      <c r="L225" s="6">
        <v>8.7261578820389296</v>
      </c>
      <c r="M225" s="6">
        <v>7.7087609377617898</v>
      </c>
      <c r="N225" s="6">
        <v>5.8739510562192399</v>
      </c>
      <c r="O225" s="6">
        <v>75.968644235950194</v>
      </c>
    </row>
    <row r="226" spans="1:15" x14ac:dyDescent="0.25">
      <c r="A226" s="6" t="s">
        <v>296</v>
      </c>
      <c r="B226" s="6" t="s">
        <v>297</v>
      </c>
      <c r="C226" s="6" t="s">
        <v>15</v>
      </c>
      <c r="D226" s="6">
        <v>113.61349801</v>
      </c>
      <c r="E226" s="6">
        <v>1577.17698513</v>
      </c>
      <c r="F226" s="6">
        <v>4189.0109012800003</v>
      </c>
      <c r="G226" s="6">
        <v>1824.78147956</v>
      </c>
      <c r="H226" s="6">
        <v>1053.30739062</v>
      </c>
      <c r="I226" s="6">
        <v>8862.6472602899994</v>
      </c>
      <c r="J226" s="6">
        <v>0.64477884351707504</v>
      </c>
      <c r="K226" s="6">
        <v>8.9507881572694803</v>
      </c>
      <c r="L226" s="6">
        <v>23.7734569546481</v>
      </c>
      <c r="M226" s="6">
        <v>10.355992137118401</v>
      </c>
      <c r="N226" s="6">
        <v>5.9777256495717896</v>
      </c>
      <c r="O226" s="6">
        <v>50.2972582578751</v>
      </c>
    </row>
    <row r="227" spans="1:15" x14ac:dyDescent="0.25">
      <c r="A227" s="6" t="s">
        <v>298</v>
      </c>
      <c r="B227" s="6" t="s">
        <v>299</v>
      </c>
      <c r="C227" s="6" t="s">
        <v>15</v>
      </c>
      <c r="D227" s="6">
        <v>296.09246946000002</v>
      </c>
      <c r="E227" s="6">
        <v>2670.7599540000001</v>
      </c>
      <c r="F227" s="6">
        <v>5630.4614973300004</v>
      </c>
      <c r="G227" s="6">
        <v>3150.27769326</v>
      </c>
      <c r="H227" s="6">
        <v>1518.7170733299999</v>
      </c>
      <c r="I227" s="6">
        <v>9859.8815316599994</v>
      </c>
      <c r="J227" s="6">
        <v>1.28033397051376</v>
      </c>
      <c r="K227" s="6">
        <v>11.5486378374642</v>
      </c>
      <c r="L227" s="6">
        <v>24.346688512033399</v>
      </c>
      <c r="M227" s="6">
        <v>13.622121341310899</v>
      </c>
      <c r="N227" s="6">
        <v>6.5670871810075599</v>
      </c>
      <c r="O227" s="6">
        <v>42.635131157670202</v>
      </c>
    </row>
    <row r="228" spans="1:15" x14ac:dyDescent="0.25">
      <c r="A228" s="6" t="s">
        <v>300</v>
      </c>
      <c r="B228" s="6" t="s">
        <v>301</v>
      </c>
      <c r="C228" s="6" t="s">
        <v>15</v>
      </c>
      <c r="D228" s="6">
        <v>20.20565607</v>
      </c>
      <c r="E228" s="6">
        <v>357.18863797</v>
      </c>
      <c r="F228" s="6">
        <v>1373.6312865800001</v>
      </c>
      <c r="G228" s="6">
        <v>1188.0841632900001</v>
      </c>
      <c r="H228" s="6">
        <v>978.09729897</v>
      </c>
      <c r="I228" s="6">
        <v>11099.796268689999</v>
      </c>
      <c r="J228" s="6">
        <v>0.13455185199587999</v>
      </c>
      <c r="K228" s="6">
        <v>2.37856135847557</v>
      </c>
      <c r="L228" s="6">
        <v>9.1471730949254795</v>
      </c>
      <c r="M228" s="6">
        <v>7.9115928700277296</v>
      </c>
      <c r="N228" s="6">
        <v>6.5132655209339596</v>
      </c>
      <c r="O228" s="6">
        <v>73.914855303641403</v>
      </c>
    </row>
    <row r="229" spans="1:15" x14ac:dyDescent="0.25">
      <c r="A229" s="6" t="s">
        <v>302</v>
      </c>
      <c r="B229" s="6" t="s">
        <v>303</v>
      </c>
      <c r="C229" s="6" t="s">
        <v>15</v>
      </c>
      <c r="D229" s="6">
        <v>159.30117211999999</v>
      </c>
      <c r="E229" s="6">
        <v>2209.1953749469999</v>
      </c>
      <c r="F229" s="6">
        <v>2882.789795531</v>
      </c>
      <c r="G229" s="6">
        <v>842.08990955000002</v>
      </c>
      <c r="H229" s="6">
        <v>533.70266973599996</v>
      </c>
      <c r="I229" s="6">
        <v>799.19447858800004</v>
      </c>
      <c r="J229" s="6">
        <v>2.1451024427659098</v>
      </c>
      <c r="K229" s="6">
        <v>29.748371165631799</v>
      </c>
      <c r="L229" s="6">
        <v>38.818794300621597</v>
      </c>
      <c r="M229" s="6">
        <v>11.339333527587</v>
      </c>
      <c r="N229" s="6">
        <v>7.1866822153636196</v>
      </c>
      <c r="O229" s="6">
        <v>10.761716348029999</v>
      </c>
    </row>
    <row r="230" spans="1:15" x14ac:dyDescent="0.25">
      <c r="A230" s="6" t="s">
        <v>304</v>
      </c>
      <c r="B230" s="6" t="s">
        <v>305</v>
      </c>
      <c r="C230" s="6" t="s">
        <v>15</v>
      </c>
      <c r="D230" s="6">
        <v>100.68062426</v>
      </c>
      <c r="E230" s="6">
        <v>1564.01483123</v>
      </c>
      <c r="F230" s="6">
        <v>6516.8197946299997</v>
      </c>
      <c r="G230" s="6">
        <v>7132.3656231900004</v>
      </c>
      <c r="H230" s="6">
        <v>1037.3987148399999</v>
      </c>
      <c r="I230" s="6">
        <v>12011.19672129</v>
      </c>
      <c r="J230" s="6">
        <v>0.35497825775702802</v>
      </c>
      <c r="K230" s="6">
        <v>5.5143803882506601</v>
      </c>
      <c r="L230" s="6">
        <v>22.976906965140302</v>
      </c>
      <c r="M230" s="6">
        <v>25.147189354605501</v>
      </c>
      <c r="N230" s="6">
        <v>3.6576450642806502</v>
      </c>
      <c r="O230" s="6">
        <v>42.3488999699658</v>
      </c>
    </row>
    <row r="231" spans="1:15" x14ac:dyDescent="0.25">
      <c r="A231" s="6" t="s">
        <v>306</v>
      </c>
      <c r="B231" s="6" t="s">
        <v>307</v>
      </c>
      <c r="C231" s="6" t="s">
        <v>15</v>
      </c>
      <c r="D231" s="6">
        <v>647.97257685</v>
      </c>
      <c r="E231" s="6">
        <v>7394.3289965200001</v>
      </c>
      <c r="F231" s="6">
        <v>10331.287148130001</v>
      </c>
      <c r="G231" s="6">
        <v>1370.3877745100001</v>
      </c>
      <c r="H231" s="6">
        <v>240.77683496</v>
      </c>
      <c r="I231" s="6">
        <v>300.28854658</v>
      </c>
      <c r="J231" s="6">
        <v>3.19433689494686</v>
      </c>
      <c r="K231" s="6">
        <v>36.4521258627694</v>
      </c>
      <c r="L231" s="6">
        <v>50.930568497193597</v>
      </c>
      <c r="M231" s="6">
        <v>6.7556566201948298</v>
      </c>
      <c r="N231" s="6">
        <v>1.18696740392966</v>
      </c>
      <c r="O231" s="6">
        <v>1.4803447209657301</v>
      </c>
    </row>
    <row r="232" spans="1:15" x14ac:dyDescent="0.25">
      <c r="A232" s="6" t="s">
        <v>308</v>
      </c>
      <c r="B232" s="6" t="s">
        <v>309</v>
      </c>
      <c r="C232" s="6" t="s">
        <v>15</v>
      </c>
      <c r="D232" s="6">
        <v>310.84103850000002</v>
      </c>
      <c r="E232" s="6">
        <v>3595.4465624170002</v>
      </c>
      <c r="F232" s="6">
        <v>8231.7703721100006</v>
      </c>
      <c r="G232" s="6">
        <v>1896.69840621</v>
      </c>
      <c r="H232" s="6">
        <v>555.33160002</v>
      </c>
      <c r="I232" s="6">
        <v>851.95743875000005</v>
      </c>
      <c r="J232" s="6">
        <v>2.0129524948652699</v>
      </c>
      <c r="K232" s="6">
        <v>23.283486514191601</v>
      </c>
      <c r="L232" s="6">
        <v>53.3075130222769</v>
      </c>
      <c r="M232" s="6">
        <v>12.282688949990099</v>
      </c>
      <c r="N232" s="6">
        <v>3.5962308424014</v>
      </c>
      <c r="O232" s="6">
        <v>5.5171281762747002</v>
      </c>
    </row>
    <row r="233" spans="1:15" x14ac:dyDescent="0.25">
      <c r="A233" s="6" t="s">
        <v>310</v>
      </c>
      <c r="B233" s="6" t="s">
        <v>311</v>
      </c>
      <c r="C233" s="6" t="s">
        <v>15</v>
      </c>
      <c r="D233" s="6">
        <v>44.560754490999997</v>
      </c>
      <c r="E233" s="6">
        <v>515.21481447999997</v>
      </c>
      <c r="F233" s="6">
        <v>1262.5690579919999</v>
      </c>
      <c r="G233" s="6">
        <v>1005.675136417</v>
      </c>
      <c r="H233" s="6">
        <v>346.71396416200002</v>
      </c>
      <c r="I233" s="6">
        <v>2703.9496592999999</v>
      </c>
      <c r="J233" s="6">
        <v>0.75800568866726803</v>
      </c>
      <c r="K233" s="6">
        <v>8.7641191160793408</v>
      </c>
      <c r="L233" s="6">
        <v>21.477071903854402</v>
      </c>
      <c r="M233" s="6">
        <v>17.107149173366899</v>
      </c>
      <c r="N233" s="6">
        <v>5.89781659168845</v>
      </c>
      <c r="O233" s="6">
        <v>45.9958375263436</v>
      </c>
    </row>
    <row r="234" spans="1:15" x14ac:dyDescent="0.25">
      <c r="A234" s="6" t="s">
        <v>312</v>
      </c>
      <c r="B234" s="6" t="s">
        <v>313</v>
      </c>
      <c r="C234" s="6" t="s">
        <v>15</v>
      </c>
      <c r="D234" s="6">
        <v>105.14059611</v>
      </c>
      <c r="E234" s="6">
        <v>388.42080736999998</v>
      </c>
      <c r="F234" s="6">
        <v>2026.129409768</v>
      </c>
      <c r="G234" s="6">
        <v>1154.5262092200001</v>
      </c>
      <c r="H234" s="6">
        <v>2237.3955672500001</v>
      </c>
      <c r="I234" s="6">
        <v>8754.1484279420001</v>
      </c>
      <c r="J234" s="6">
        <v>0.71691196920087097</v>
      </c>
      <c r="K234" s="6">
        <v>2.6484872275109201</v>
      </c>
      <c r="L234" s="6">
        <v>13.815371785536399</v>
      </c>
      <c r="M234" s="6">
        <v>7.8722557106293998</v>
      </c>
      <c r="N234" s="6">
        <v>15.255911810889399</v>
      </c>
      <c r="O234" s="6">
        <v>59.691061496232997</v>
      </c>
    </row>
    <row r="235" spans="1:15" x14ac:dyDescent="0.25">
      <c r="A235" s="6" t="s">
        <v>314</v>
      </c>
      <c r="B235" s="6" t="s">
        <v>315</v>
      </c>
      <c r="C235" s="6" t="s">
        <v>15</v>
      </c>
      <c r="D235" s="6">
        <v>792.82222315000001</v>
      </c>
      <c r="E235" s="6">
        <v>5919.53084468</v>
      </c>
      <c r="F235" s="6">
        <v>8435.0867049799999</v>
      </c>
      <c r="G235" s="6">
        <v>1506.9425056099999</v>
      </c>
      <c r="H235" s="6">
        <v>169.57664002999999</v>
      </c>
      <c r="I235" s="6">
        <v>260.98081487000002</v>
      </c>
      <c r="J235" s="6">
        <v>4.6404742160359804</v>
      </c>
      <c r="K235" s="6">
        <v>34.6476542327826</v>
      </c>
      <c r="L235" s="6">
        <v>49.371474741168797</v>
      </c>
      <c r="M235" s="6">
        <v>8.8202974615770895</v>
      </c>
      <c r="N235" s="6">
        <v>0.99255041385532194</v>
      </c>
      <c r="O235" s="6">
        <v>1.52754893458021</v>
      </c>
    </row>
    <row r="236" spans="1:15" x14ac:dyDescent="0.25">
      <c r="A236" s="6" t="s">
        <v>316</v>
      </c>
      <c r="B236" s="6" t="s">
        <v>317</v>
      </c>
      <c r="C236" s="6" t="s">
        <v>15</v>
      </c>
      <c r="D236" s="6">
        <v>175.18048372000001</v>
      </c>
      <c r="E236" s="6">
        <v>1155.0328825199999</v>
      </c>
      <c r="F236" s="6">
        <v>2891.5724177799998</v>
      </c>
      <c r="G236" s="6">
        <v>1583.5381824399999</v>
      </c>
      <c r="H236" s="6">
        <v>4104.7150475899998</v>
      </c>
      <c r="I236" s="6">
        <v>25027.831197889998</v>
      </c>
      <c r="J236" s="6">
        <v>0.501405731538072</v>
      </c>
      <c r="K236" s="6">
        <v>3.30596248573065</v>
      </c>
      <c r="L236" s="6">
        <v>8.2763270921757695</v>
      </c>
      <c r="M236" s="6">
        <v>4.5324405089203896</v>
      </c>
      <c r="N236" s="6">
        <v>11.748612673554501</v>
      </c>
      <c r="O236" s="6">
        <v>71.6352515080806</v>
      </c>
    </row>
    <row r="237" spans="1:15" x14ac:dyDescent="0.25">
      <c r="A237" s="6" t="s">
        <v>318</v>
      </c>
      <c r="B237" s="6" t="s">
        <v>319</v>
      </c>
      <c r="C237" s="6" t="s">
        <v>15</v>
      </c>
      <c r="D237" s="6">
        <v>96.782026419999994</v>
      </c>
      <c r="E237" s="6">
        <v>311.30878096999999</v>
      </c>
      <c r="F237" s="6">
        <v>1774.2080793299999</v>
      </c>
      <c r="G237" s="6">
        <v>617.15006342000004</v>
      </c>
      <c r="H237" s="6">
        <v>1844.43931127</v>
      </c>
      <c r="I237" s="6">
        <v>29023.859247330001</v>
      </c>
      <c r="J237" s="6">
        <v>0.28746213685627697</v>
      </c>
      <c r="K237" s="6">
        <v>0.92464986227304202</v>
      </c>
      <c r="L237" s="6">
        <v>5.2697558067091501</v>
      </c>
      <c r="M237" s="6">
        <v>1.83306015129106</v>
      </c>
      <c r="N237" s="6">
        <v>5.4783567293629902</v>
      </c>
      <c r="O237" s="6">
        <v>86.206715313507502</v>
      </c>
    </row>
    <row r="238" spans="1:15" x14ac:dyDescent="0.25">
      <c r="A238" t="s">
        <v>18</v>
      </c>
    </row>
    <row r="239" spans="1:15" x14ac:dyDescent="0.25">
      <c r="A239" t="s">
        <v>19</v>
      </c>
    </row>
    <row r="240" spans="1:15" x14ac:dyDescent="0.25">
      <c r="A240" t="s">
        <v>20</v>
      </c>
    </row>
    <row r="241" spans="1:15" x14ac:dyDescent="0.25">
      <c r="A241" t="s">
        <v>21</v>
      </c>
    </row>
    <row r="242" spans="1:15" x14ac:dyDescent="0.25">
      <c r="A242" t="s">
        <v>22</v>
      </c>
    </row>
    <row r="245" spans="1:15" x14ac:dyDescent="0.25">
      <c r="L245" s="7" t="str">
        <f>HYPERLINK("#'Indice'!A1", "Ir al índice")</f>
        <v>Ir al índice</v>
      </c>
    </row>
    <row r="246" spans="1:15" ht="17.25" x14ac:dyDescent="0.3">
      <c r="A246" s="4" t="s">
        <v>449</v>
      </c>
    </row>
    <row r="247" spans="1:15" x14ac:dyDescent="0.25">
      <c r="A247" s="5" t="s">
        <v>24</v>
      </c>
      <c r="B247" s="5" t="s">
        <v>101</v>
      </c>
      <c r="C247" s="5" t="s">
        <v>11</v>
      </c>
      <c r="D247" s="5" t="s">
        <v>422</v>
      </c>
      <c r="E247" s="5" t="s">
        <v>423</v>
      </c>
      <c r="F247" s="5" t="s">
        <v>424</v>
      </c>
      <c r="G247" s="5" t="s">
        <v>426</v>
      </c>
      <c r="H247" s="5" t="s">
        <v>427</v>
      </c>
      <c r="I247" s="5" t="s">
        <v>425</v>
      </c>
      <c r="J247" s="5" t="s">
        <v>428</v>
      </c>
      <c r="K247" s="5" t="s">
        <v>429</v>
      </c>
      <c r="L247" s="5" t="s">
        <v>430</v>
      </c>
      <c r="M247" s="5" t="s">
        <v>432</v>
      </c>
      <c r="N247" s="5" t="s">
        <v>433</v>
      </c>
      <c r="O247" s="5" t="s">
        <v>431</v>
      </c>
    </row>
    <row r="248" spans="1:15" x14ac:dyDescent="0.25">
      <c r="A248" s="6" t="s">
        <v>102</v>
      </c>
      <c r="B248" s="6" t="s">
        <v>103</v>
      </c>
      <c r="C248" s="6" t="s">
        <v>15</v>
      </c>
      <c r="D248" s="6">
        <v>4.4881955639999997</v>
      </c>
      <c r="E248" s="6">
        <v>39.071693779999997</v>
      </c>
      <c r="F248" s="6">
        <v>58.801169602999998</v>
      </c>
      <c r="G248" s="6">
        <v>1.1220488909999999</v>
      </c>
      <c r="H248" s="6">
        <v>3.3661466729999998</v>
      </c>
      <c r="I248" s="6">
        <v>0</v>
      </c>
      <c r="J248" s="6">
        <v>4.2004931008086199</v>
      </c>
      <c r="K248" s="6">
        <v>36.567118749506697</v>
      </c>
      <c r="L248" s="6">
        <v>55.031895048876102</v>
      </c>
      <c r="M248" s="6">
        <v>1.0501232752021601</v>
      </c>
      <c r="N248" s="6">
        <v>3.1503698256064698</v>
      </c>
      <c r="O248" s="6">
        <v>0</v>
      </c>
    </row>
    <row r="249" spans="1:15" x14ac:dyDescent="0.25">
      <c r="A249" s="6" t="s">
        <v>104</v>
      </c>
      <c r="B249" s="6" t="s">
        <v>105</v>
      </c>
      <c r="C249" s="6" t="s">
        <v>15</v>
      </c>
      <c r="D249" s="6">
        <v>15.059515358000001</v>
      </c>
      <c r="E249" s="6">
        <v>88.949183113999993</v>
      </c>
      <c r="F249" s="6">
        <v>59.789940672</v>
      </c>
      <c r="G249" s="6">
        <v>9.6663595880000006</v>
      </c>
      <c r="H249" s="6">
        <v>73.463172713999995</v>
      </c>
      <c r="I249" s="6">
        <v>7.7863526329999999</v>
      </c>
      <c r="J249" s="6">
        <v>5.9123112089710599</v>
      </c>
      <c r="K249" s="6">
        <v>34.921127264188598</v>
      </c>
      <c r="L249" s="6">
        <v>23.473314247858202</v>
      </c>
      <c r="M249" s="6">
        <v>3.7949777787315999</v>
      </c>
      <c r="N249" s="6">
        <v>28.841375645785799</v>
      </c>
      <c r="O249" s="6">
        <v>3.05689385446472</v>
      </c>
    </row>
    <row r="250" spans="1:15" x14ac:dyDescent="0.25">
      <c r="A250" s="6" t="s">
        <v>106</v>
      </c>
      <c r="B250" s="6" t="s">
        <v>107</v>
      </c>
      <c r="C250" s="6" t="s">
        <v>15</v>
      </c>
      <c r="D250" s="6">
        <v>7.7670727619999997</v>
      </c>
      <c r="E250" s="6">
        <v>115.23733653399999</v>
      </c>
      <c r="F250" s="6">
        <v>59.351265239</v>
      </c>
      <c r="G250" s="6">
        <v>1.0740740740000001</v>
      </c>
      <c r="H250" s="6">
        <v>25.188204658</v>
      </c>
      <c r="I250" s="6">
        <v>1.0740740740000001</v>
      </c>
      <c r="J250" s="6">
        <v>3.7040381842315999</v>
      </c>
      <c r="K250" s="6">
        <v>54.9555164281958</v>
      </c>
      <c r="L250" s="6">
        <v>28.304016128607199</v>
      </c>
      <c r="M250" s="6">
        <v>0.51221502677989095</v>
      </c>
      <c r="N250" s="6">
        <v>12.011999205405701</v>
      </c>
      <c r="O250" s="6">
        <v>0.51221502677989095</v>
      </c>
    </row>
    <row r="251" spans="1:15" x14ac:dyDescent="0.25">
      <c r="A251" s="6" t="s">
        <v>108</v>
      </c>
      <c r="B251" s="6" t="s">
        <v>109</v>
      </c>
      <c r="C251" s="6" t="s">
        <v>15</v>
      </c>
      <c r="D251" s="6">
        <v>5</v>
      </c>
      <c r="E251" s="6">
        <v>17</v>
      </c>
      <c r="F251" s="6">
        <v>21</v>
      </c>
      <c r="G251" s="6">
        <v>0</v>
      </c>
      <c r="H251" s="6">
        <v>2</v>
      </c>
      <c r="I251" s="6">
        <v>0</v>
      </c>
      <c r="J251" s="6">
        <v>11.1111111111111</v>
      </c>
      <c r="K251" s="6">
        <v>37.7777777777778</v>
      </c>
      <c r="L251" s="6">
        <v>46.6666666666667</v>
      </c>
      <c r="M251" s="6">
        <v>0</v>
      </c>
      <c r="N251" s="6">
        <v>4.4444444444444402</v>
      </c>
      <c r="O251" s="6">
        <v>0</v>
      </c>
    </row>
    <row r="252" spans="1:15" x14ac:dyDescent="0.25">
      <c r="A252" s="6" t="s">
        <v>110</v>
      </c>
      <c r="B252" s="6" t="s">
        <v>111</v>
      </c>
      <c r="C252" s="6" t="s">
        <v>15</v>
      </c>
      <c r="D252" s="6">
        <v>94.752115287999999</v>
      </c>
      <c r="E252" s="6">
        <v>1315.1582582389999</v>
      </c>
      <c r="F252" s="6">
        <v>588.80462589499996</v>
      </c>
      <c r="G252" s="6">
        <v>7.5503042349999996</v>
      </c>
      <c r="H252" s="6">
        <v>28.182689720999999</v>
      </c>
      <c r="I252" s="6">
        <v>36.154329785000002</v>
      </c>
      <c r="J252" s="6">
        <v>4.5760653423424698</v>
      </c>
      <c r="K252" s="6">
        <v>63.515733732491803</v>
      </c>
      <c r="L252" s="6">
        <v>28.436393570521901</v>
      </c>
      <c r="M252" s="6">
        <v>0.36464289402835898</v>
      </c>
      <c r="N252" s="6">
        <v>1.3610865498281099</v>
      </c>
      <c r="O252" s="6">
        <v>1.74607791078741</v>
      </c>
    </row>
    <row r="253" spans="1:15" x14ac:dyDescent="0.25">
      <c r="A253" s="6" t="s">
        <v>122</v>
      </c>
      <c r="B253" s="6" t="s">
        <v>123</v>
      </c>
      <c r="C253" s="6" t="s">
        <v>15</v>
      </c>
      <c r="D253" s="6">
        <v>31.860067879999999</v>
      </c>
      <c r="E253" s="6">
        <v>332.06077932199997</v>
      </c>
      <c r="F253" s="6">
        <v>286.86248893499999</v>
      </c>
      <c r="G253" s="6">
        <v>21.595076600999999</v>
      </c>
      <c r="H253" s="6">
        <v>216.886426586</v>
      </c>
      <c r="I253" s="6">
        <v>41.325804918999999</v>
      </c>
      <c r="J253" s="6">
        <v>3.4236393925835098</v>
      </c>
      <c r="K253" s="6">
        <v>35.682797949480701</v>
      </c>
      <c r="L253" s="6">
        <v>30.825851378330999</v>
      </c>
      <c r="M253" s="6">
        <v>2.3205774455820798</v>
      </c>
      <c r="N253" s="6">
        <v>23.306319263764902</v>
      </c>
      <c r="O253" s="6">
        <v>4.4408145702579001</v>
      </c>
    </row>
    <row r="254" spans="1:15" x14ac:dyDescent="0.25">
      <c r="A254" s="6" t="s">
        <v>138</v>
      </c>
      <c r="B254" s="6" t="s">
        <v>139</v>
      </c>
      <c r="C254" s="6" t="s">
        <v>15</v>
      </c>
      <c r="D254" s="6">
        <v>130.33421012700001</v>
      </c>
      <c r="E254" s="6">
        <v>1095.651419308</v>
      </c>
      <c r="F254" s="6">
        <v>707.00798674999999</v>
      </c>
      <c r="G254" s="6">
        <v>13.374745984</v>
      </c>
      <c r="H254" s="6">
        <v>37.316371697999998</v>
      </c>
      <c r="I254" s="6">
        <v>100.372518619</v>
      </c>
      <c r="J254" s="6">
        <v>6.25386898423874</v>
      </c>
      <c r="K254" s="6">
        <v>52.572999998010403</v>
      </c>
      <c r="L254" s="6">
        <v>33.924595205176601</v>
      </c>
      <c r="M254" s="6">
        <v>0.64176480603139496</v>
      </c>
      <c r="N254" s="6">
        <v>1.79056365430876</v>
      </c>
      <c r="O254" s="6">
        <v>4.8162073522341604</v>
      </c>
    </row>
    <row r="255" spans="1:15" x14ac:dyDescent="0.25">
      <c r="A255" s="6" t="s">
        <v>140</v>
      </c>
      <c r="B255" s="6" t="s">
        <v>141</v>
      </c>
      <c r="C255" s="6" t="s">
        <v>15</v>
      </c>
      <c r="D255" s="6">
        <v>60.904291370999999</v>
      </c>
      <c r="E255" s="6">
        <v>503.60979430999998</v>
      </c>
      <c r="F255" s="6">
        <v>316.69750364200002</v>
      </c>
      <c r="G255" s="6">
        <v>17.049668696000001</v>
      </c>
      <c r="H255" s="6">
        <v>5.1537166379999997</v>
      </c>
      <c r="I255" s="6">
        <v>22.895731985000001</v>
      </c>
      <c r="J255" s="6">
        <v>6.5749311688068701</v>
      </c>
      <c r="K255" s="6">
        <v>54.367264752412602</v>
      </c>
      <c r="L255" s="6">
        <v>34.189122653031902</v>
      </c>
      <c r="M255" s="6">
        <v>1.8405993338679301</v>
      </c>
      <c r="N255" s="6">
        <v>0.55637018994230503</v>
      </c>
      <c r="O255" s="6">
        <v>2.4717119019384</v>
      </c>
    </row>
    <row r="256" spans="1:15" x14ac:dyDescent="0.25">
      <c r="A256" t="s">
        <v>18</v>
      </c>
    </row>
    <row r="257" spans="1:15" x14ac:dyDescent="0.25">
      <c r="A257" t="s">
        <v>19</v>
      </c>
    </row>
    <row r="258" spans="1:15" x14ac:dyDescent="0.25">
      <c r="A258" t="s">
        <v>20</v>
      </c>
    </row>
    <row r="259" spans="1:15" x14ac:dyDescent="0.25">
      <c r="A259" t="s">
        <v>21</v>
      </c>
    </row>
    <row r="260" spans="1:15" x14ac:dyDescent="0.25">
      <c r="A260" t="s">
        <v>22</v>
      </c>
    </row>
    <row r="263" spans="1:15" x14ac:dyDescent="0.25">
      <c r="L263" s="7" t="str">
        <f>HYPERLINK("#'Indice'!A1", "Ir al índice")</f>
        <v>Ir al índice</v>
      </c>
    </row>
    <row r="264" spans="1:15" ht="17.25" x14ac:dyDescent="0.3">
      <c r="A264" s="8" t="s">
        <v>450</v>
      </c>
    </row>
    <row r="265" spans="1:15" x14ac:dyDescent="0.25">
      <c r="A265" s="5" t="s">
        <v>24</v>
      </c>
      <c r="B265" s="5" t="s">
        <v>10</v>
      </c>
      <c r="C265" s="5" t="s">
        <v>11</v>
      </c>
      <c r="D265" s="5" t="s">
        <v>422</v>
      </c>
      <c r="E265" s="5" t="s">
        <v>423</v>
      </c>
      <c r="F265" s="5" t="s">
        <v>424</v>
      </c>
      <c r="G265" s="5" t="s">
        <v>425</v>
      </c>
      <c r="H265" s="5" t="s">
        <v>426</v>
      </c>
      <c r="I265" s="5" t="s">
        <v>427</v>
      </c>
      <c r="J265" s="5" t="s">
        <v>428</v>
      </c>
      <c r="K265" s="5" t="s">
        <v>429</v>
      </c>
      <c r="L265" s="5" t="s">
        <v>430</v>
      </c>
      <c r="M265" s="5" t="s">
        <v>431</v>
      </c>
      <c r="N265" s="5" t="s">
        <v>432</v>
      </c>
      <c r="O265" s="5" t="s">
        <v>433</v>
      </c>
    </row>
    <row r="266" spans="1:15" x14ac:dyDescent="0.25">
      <c r="A266" s="6" t="s">
        <v>13</v>
      </c>
      <c r="B266" s="6" t="s">
        <v>14</v>
      </c>
      <c r="C266" s="6" t="s">
        <v>15</v>
      </c>
      <c r="D266" s="6">
        <v>350.16546835000003</v>
      </c>
      <c r="E266" s="6">
        <v>3506.738464607</v>
      </c>
      <c r="F266" s="6">
        <v>2098.3149807360001</v>
      </c>
      <c r="G266" s="6">
        <v>209.60881201500001</v>
      </c>
      <c r="H266" s="6">
        <v>71.432278069000006</v>
      </c>
      <c r="I266" s="6">
        <v>391.55672868800002</v>
      </c>
      <c r="J266" s="6">
        <v>5.2832702303729402</v>
      </c>
      <c r="K266" s="6">
        <v>52.909406010428199</v>
      </c>
      <c r="L266" s="6">
        <v>31.659218494347201</v>
      </c>
      <c r="M266" s="6">
        <v>3.1625619789436001</v>
      </c>
      <c r="N266" s="6">
        <v>1.07776483497354</v>
      </c>
      <c r="O266" s="6">
        <v>5.9077784509345204</v>
      </c>
    </row>
    <row r="267" spans="1:15" x14ac:dyDescent="0.25">
      <c r="A267" t="s">
        <v>18</v>
      </c>
    </row>
    <row r="268" spans="1:15" x14ac:dyDescent="0.25">
      <c r="A268" t="s">
        <v>19</v>
      </c>
    </row>
    <row r="269" spans="1:15" x14ac:dyDescent="0.25">
      <c r="A269" t="s">
        <v>20</v>
      </c>
    </row>
    <row r="270" spans="1:15" x14ac:dyDescent="0.25">
      <c r="A270" t="s">
        <v>21</v>
      </c>
    </row>
    <row r="271" spans="1:15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451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452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453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455</v>
      </c>
      <c r="F16" s="5" t="s">
        <v>456</v>
      </c>
      <c r="G16" s="5" t="s">
        <v>457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1459406.7272874699</v>
      </c>
      <c r="E17" s="6">
        <v>5878136.2727073096</v>
      </c>
      <c r="F17" s="6">
        <v>19.889583301774302</v>
      </c>
      <c r="G17" s="6">
        <v>80.110416698225706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7197.7272889690003</v>
      </c>
      <c r="E18" s="6">
        <v>17101.272710165002</v>
      </c>
      <c r="F18" s="6">
        <v>29.621495901993999</v>
      </c>
      <c r="G18" s="6">
        <v>70.378504098006005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1452208.9999985001</v>
      </c>
      <c r="E19" s="6">
        <v>5861034.9999971502</v>
      </c>
      <c r="F19" s="6">
        <v>19.8572480283628</v>
      </c>
      <c r="G19" s="6">
        <v>80.142751971637196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458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455</v>
      </c>
      <c r="F29" s="5" t="s">
        <v>456</v>
      </c>
      <c r="G29" s="5" t="s">
        <v>457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1459406.7272874699</v>
      </c>
      <c r="E30" s="6">
        <v>5878136.2727073096</v>
      </c>
      <c r="F30" s="6">
        <v>19.889583301774302</v>
      </c>
      <c r="G30" s="6">
        <v>80.110416698225706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459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455</v>
      </c>
      <c r="F40" s="5" t="s">
        <v>456</v>
      </c>
      <c r="G40" s="5" t="s">
        <v>457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1452208.9999985001</v>
      </c>
      <c r="E41" s="6">
        <v>5861034.9999971502</v>
      </c>
      <c r="F41" s="6">
        <v>19.8572480283628</v>
      </c>
      <c r="G41" s="6">
        <v>80.142751971637196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1783.9999999900001</v>
      </c>
      <c r="E42" s="6">
        <v>5429.999999953</v>
      </c>
      <c r="F42" s="6">
        <v>24.729692265097</v>
      </c>
      <c r="G42" s="6">
        <v>75.270307734903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10978.999999830001</v>
      </c>
      <c r="E43" s="6">
        <v>39745.000000068998</v>
      </c>
      <c r="F43" s="6">
        <v>21.644586388794</v>
      </c>
      <c r="G43" s="6">
        <v>78.355413611206004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1685.99999998</v>
      </c>
      <c r="E44" s="6">
        <v>5518.9999999190004</v>
      </c>
      <c r="F44" s="6">
        <v>23.400416377566099</v>
      </c>
      <c r="G44" s="6">
        <v>76.599583622433897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18896.00000032</v>
      </c>
      <c r="E45" s="6">
        <v>80204.999999559994</v>
      </c>
      <c r="F45" s="6">
        <v>19.067416070819601</v>
      </c>
      <c r="G45" s="6">
        <v>80.932583929180495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2554.0000270390001</v>
      </c>
      <c r="E46" s="6">
        <v>7425.0000810600004</v>
      </c>
      <c r="F46" s="6">
        <v>25.593746862134601</v>
      </c>
      <c r="G46" s="6">
        <v>74.406253137865406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1591.000000001</v>
      </c>
      <c r="E47" s="6">
        <v>5614.0000000609998</v>
      </c>
      <c r="F47" s="6">
        <v>22.081887577894602</v>
      </c>
      <c r="G47" s="6">
        <v>77.918112422105295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4126.0000000030004</v>
      </c>
      <c r="E48" s="6">
        <v>15030.999999967</v>
      </c>
      <c r="F48" s="6">
        <v>21.537819074017101</v>
      </c>
      <c r="G48" s="6">
        <v>78.462180925982906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4687.0000000239997</v>
      </c>
      <c r="E49" s="6">
        <v>13071.999999961001</v>
      </c>
      <c r="F49" s="6">
        <v>26.392251816138099</v>
      </c>
      <c r="G49" s="6">
        <v>73.607748183861901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26860.99999995</v>
      </c>
      <c r="E50" s="6">
        <v>91471.000000600005</v>
      </c>
      <c r="F50" s="6">
        <v>22.6996923907524</v>
      </c>
      <c r="G50" s="6">
        <v>77.300307609247596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18962.000000309999</v>
      </c>
      <c r="E51" s="6">
        <v>66343.000000279993</v>
      </c>
      <c r="F51" s="6">
        <v>22.228474298316499</v>
      </c>
      <c r="G51" s="6">
        <v>77.771525701683501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21246.999999880001</v>
      </c>
      <c r="E52" s="6">
        <v>87098.000000190004</v>
      </c>
      <c r="F52" s="6">
        <v>19.610503484116698</v>
      </c>
      <c r="G52" s="6">
        <v>80.389496515883295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2724.0000000240002</v>
      </c>
      <c r="E53" s="6">
        <v>7776.9999999820002</v>
      </c>
      <c r="F53" s="6">
        <v>25.940386630058502</v>
      </c>
      <c r="G53" s="6">
        <v>74.059613369941502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732.47667908999995</v>
      </c>
      <c r="E54" s="6">
        <v>2505.5233208459999</v>
      </c>
      <c r="F54" s="6">
        <v>22.621268656716399</v>
      </c>
      <c r="G54" s="6">
        <v>77.378731343283604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18365.999999790001</v>
      </c>
      <c r="E55" s="6">
        <v>72946.999999349995</v>
      </c>
      <c r="F55" s="6">
        <v>20.113236888463799</v>
      </c>
      <c r="G55" s="6">
        <v>79.886763111536197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2718.9999999719998</v>
      </c>
      <c r="E56" s="6">
        <v>10164.999999969999</v>
      </c>
      <c r="F56" s="6">
        <v>21.103694504689798</v>
      </c>
      <c r="G56" s="6">
        <v>78.896305495310102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434</v>
      </c>
      <c r="E57" s="6">
        <v>1566</v>
      </c>
      <c r="F57" s="6">
        <v>21.7</v>
      </c>
      <c r="G57" s="6">
        <v>78.3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2439.000000001</v>
      </c>
      <c r="E58" s="6">
        <v>10243.000000010999</v>
      </c>
      <c r="F58" s="6">
        <v>19.231982337160499</v>
      </c>
      <c r="G58" s="6">
        <v>80.768017662839497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3163.9999999269999</v>
      </c>
      <c r="E59" s="6">
        <v>12736.999999886</v>
      </c>
      <c r="F59" s="6">
        <v>19.898119614893499</v>
      </c>
      <c r="G59" s="6">
        <v>80.101880385106497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23343.000000659998</v>
      </c>
      <c r="E60" s="6">
        <v>73076.000004129994</v>
      </c>
      <c r="F60" s="6">
        <v>24.209958617596499</v>
      </c>
      <c r="G60" s="6">
        <v>75.790041382403501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1121.7610920080001</v>
      </c>
      <c r="E61" s="6">
        <v>2760.2389075000001</v>
      </c>
      <c r="F61" s="6">
        <v>28.896473265074</v>
      </c>
      <c r="G61" s="6">
        <v>71.103526734926007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27936.000000079999</v>
      </c>
      <c r="E62" s="6">
        <v>91617.99999887</v>
      </c>
      <c r="F62" s="6">
        <v>23.366846780806501</v>
      </c>
      <c r="G62" s="6">
        <v>76.633153219193602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1546.999999981</v>
      </c>
      <c r="E63" s="6">
        <v>4521.9999999239999</v>
      </c>
      <c r="F63" s="6">
        <v>25.4901960785173</v>
      </c>
      <c r="G63" s="6">
        <v>74.5098039214827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2827.0000000159998</v>
      </c>
      <c r="E64" s="6">
        <v>9312.9999999979991</v>
      </c>
      <c r="F64" s="6">
        <v>23.2866556837952</v>
      </c>
      <c r="G64" s="6">
        <v>76.713344316204797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619.54953427199996</v>
      </c>
      <c r="E65" s="6">
        <v>2216.450465632</v>
      </c>
      <c r="F65" s="6">
        <v>21.845893310753599</v>
      </c>
      <c r="G65" s="6">
        <v>78.154106689246404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710.11601442899996</v>
      </c>
      <c r="E66" s="6">
        <v>2512.8839842920002</v>
      </c>
      <c r="F66" s="6">
        <v>22.032764961551301</v>
      </c>
      <c r="G66" s="6">
        <v>77.967235038448706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5048.9999999840002</v>
      </c>
      <c r="E67" s="6">
        <v>17379.000000057</v>
      </c>
      <c r="F67" s="6">
        <v>22.512038523162001</v>
      </c>
      <c r="G67" s="6">
        <v>77.487961476837995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148511.99999041</v>
      </c>
      <c r="E68" s="6">
        <v>465161.99998735997</v>
      </c>
      <c r="F68" s="6">
        <v>24.200471259298901</v>
      </c>
      <c r="G68" s="6">
        <v>75.799528740701106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3309.999999997</v>
      </c>
      <c r="E69" s="6">
        <v>12999.000000043001</v>
      </c>
      <c r="F69" s="6">
        <v>20.295542338517901</v>
      </c>
      <c r="G69" s="6">
        <v>79.704457661482095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1433.0000000380001</v>
      </c>
      <c r="E70" s="6">
        <v>5396.0000000359996</v>
      </c>
      <c r="F70" s="6">
        <v>20.984038658990698</v>
      </c>
      <c r="G70" s="6">
        <v>79.015961341009302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504.602379644</v>
      </c>
      <c r="E71" s="6">
        <v>1270.3976209980001</v>
      </c>
      <c r="F71" s="6">
        <v>28.428303068253001</v>
      </c>
      <c r="G71" s="6">
        <v>71.571696931746999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1170.000000082</v>
      </c>
      <c r="E72" s="6">
        <v>4784.0000002590004</v>
      </c>
      <c r="F72" s="6">
        <v>19.6506550220858</v>
      </c>
      <c r="G72" s="6">
        <v>80.3493449779142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380.33524673400001</v>
      </c>
      <c r="E73" s="6">
        <v>903.66475289899995</v>
      </c>
      <c r="F73" s="6">
        <v>29.621125143513201</v>
      </c>
      <c r="G73" s="6">
        <v>70.378874856486803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1784.0000000120001</v>
      </c>
      <c r="E74" s="6">
        <v>6305.9999999479996</v>
      </c>
      <c r="F74" s="6">
        <v>22.051915945869201</v>
      </c>
      <c r="G74" s="6">
        <v>77.948084054130803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3474.0000000159998</v>
      </c>
      <c r="E75" s="6">
        <v>10873.000000006001</v>
      </c>
      <c r="F75" s="6">
        <v>24.214121419186402</v>
      </c>
      <c r="G75" s="6">
        <v>75.785878580813602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7424.0000000250002</v>
      </c>
      <c r="E76" s="6">
        <v>21888.000000127999</v>
      </c>
      <c r="F76" s="6">
        <v>25.327510916983702</v>
      </c>
      <c r="G76" s="6">
        <v>74.672489083016302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3650.000000002</v>
      </c>
      <c r="E77" s="6">
        <v>13448.000000041</v>
      </c>
      <c r="F77" s="6">
        <v>21.347526026393901</v>
      </c>
      <c r="G77" s="6">
        <v>78.652473973606106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22189.000000079999</v>
      </c>
      <c r="E78" s="6">
        <v>78625.000000169995</v>
      </c>
      <c r="F78" s="6">
        <v>22.0098399032128</v>
      </c>
      <c r="G78" s="6">
        <v>77.990160096787207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460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455</v>
      </c>
      <c r="F88" s="5" t="s">
        <v>456</v>
      </c>
      <c r="G88" s="5" t="s">
        <v>457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86361.727289738003</v>
      </c>
      <c r="E89" s="6">
        <v>442562.272712028</v>
      </c>
      <c r="F89" s="6">
        <v>16.3278140695922</v>
      </c>
      <c r="G89" s="6">
        <v>83.672185930407807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20887.999999511001</v>
      </c>
      <c r="E90" s="6">
        <v>133617.99999804201</v>
      </c>
      <c r="F90" s="6">
        <v>13.519216082121</v>
      </c>
      <c r="G90" s="6">
        <v>86.480783917878995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20166.000000436001</v>
      </c>
      <c r="E91" s="6">
        <v>82817.999999841995</v>
      </c>
      <c r="F91" s="6">
        <v>19.581682591840998</v>
      </c>
      <c r="G91" s="6">
        <v>80.418317408158998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85841.999999534994</v>
      </c>
      <c r="E92" s="6">
        <v>296950.00000006799</v>
      </c>
      <c r="F92" s="6">
        <v>22.425233547102401</v>
      </c>
      <c r="G92" s="6">
        <v>77.574766452897606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90268.999999403997</v>
      </c>
      <c r="E93" s="6">
        <v>268542.99999922601</v>
      </c>
      <c r="F93" s="6">
        <v>25.1577427733043</v>
      </c>
      <c r="G93" s="6">
        <v>74.842257226695693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35211.999999984997</v>
      </c>
      <c r="E94" s="6">
        <v>135227.99999884199</v>
      </c>
      <c r="F94" s="6">
        <v>20.659469608206599</v>
      </c>
      <c r="G94" s="6">
        <v>79.340530391793394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161422.999998955</v>
      </c>
      <c r="E95" s="6">
        <v>523146.99999847199</v>
      </c>
      <c r="F95" s="6">
        <v>23.580203631412701</v>
      </c>
      <c r="G95" s="6">
        <v>76.419796368587299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204316.00000045201</v>
      </c>
      <c r="E96" s="6">
        <v>805348.99999974295</v>
      </c>
      <c r="F96" s="6">
        <v>20.236018877589402</v>
      </c>
      <c r="G96" s="6">
        <v>79.763981122410598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64837.000000827997</v>
      </c>
      <c r="E97" s="6">
        <v>296636.99999887298</v>
      </c>
      <c r="F97" s="6">
        <v>17.936836397882502</v>
      </c>
      <c r="G97" s="6">
        <v>82.063163602117498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136361.9999996</v>
      </c>
      <c r="E98" s="6">
        <v>649777</v>
      </c>
      <c r="F98" s="6">
        <v>17.345787449760099</v>
      </c>
      <c r="G98" s="6">
        <v>82.654212550239905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215310.999998913</v>
      </c>
      <c r="E99" s="6">
        <v>922557.00000181701</v>
      </c>
      <c r="F99" s="6">
        <v>18.922317878591802</v>
      </c>
      <c r="G99" s="6">
        <v>81.077682121408202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20077.999999930998</v>
      </c>
      <c r="E100" s="6">
        <v>113812.00000091</v>
      </c>
      <c r="F100" s="6">
        <v>14.995892150126901</v>
      </c>
      <c r="G100" s="6">
        <v>85.004107849873094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17190.000000168999</v>
      </c>
      <c r="E101" s="6">
        <v>126020.99999918599</v>
      </c>
      <c r="F101" s="6">
        <v>12.0032679055704</v>
      </c>
      <c r="G101" s="6">
        <v>87.996732094429603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12904.999999976</v>
      </c>
      <c r="E102" s="6">
        <v>60207.000000519001</v>
      </c>
      <c r="F102" s="6">
        <v>17.651001203480501</v>
      </c>
      <c r="G102" s="6">
        <v>82.348998796519595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14541.999999685</v>
      </c>
      <c r="E103" s="6">
        <v>64793.999999977001</v>
      </c>
      <c r="F103" s="6">
        <v>18.3296359783036</v>
      </c>
      <c r="G103" s="6">
        <v>81.6703640216964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40036.999999979998</v>
      </c>
      <c r="E104" s="6">
        <v>201076.999999817</v>
      </c>
      <c r="F104" s="6">
        <v>16.605008419259601</v>
      </c>
      <c r="G104" s="6">
        <v>83.394991580740395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2215.0000001530002</v>
      </c>
      <c r="E105" s="6">
        <v>14834.000000294</v>
      </c>
      <c r="F105" s="6">
        <v>12.9919643386411</v>
      </c>
      <c r="G105" s="6">
        <v>87.008035661358903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77583.000000100001</v>
      </c>
      <c r="E106" s="6">
        <v>284138.99999975</v>
      </c>
      <c r="F106" s="6">
        <v>21.4482392555974</v>
      </c>
      <c r="G106" s="6">
        <v>78.5517607444026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152979.00000013801</v>
      </c>
      <c r="E107" s="6">
        <v>453819.99999994598</v>
      </c>
      <c r="F107" s="6">
        <v>25.210819398205501</v>
      </c>
      <c r="G107" s="6">
        <v>74.789180601794499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889.99999997899999</v>
      </c>
      <c r="E108" s="6">
        <v>2245.99999996</v>
      </c>
      <c r="F108" s="6">
        <v>28.380102040698699</v>
      </c>
      <c r="G108" s="6">
        <v>71.619897959301298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461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455</v>
      </c>
      <c r="F118" s="5" t="s">
        <v>456</v>
      </c>
      <c r="G118" s="5" t="s">
        <v>457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86199.000000440006</v>
      </c>
      <c r="E119" s="6">
        <v>442242.00000146998</v>
      </c>
      <c r="F119" s="6">
        <v>16.311944001341399</v>
      </c>
      <c r="G119" s="6">
        <v>83.688055998658598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20682.999999512002</v>
      </c>
      <c r="E120" s="6">
        <v>132981.99999806099</v>
      </c>
      <c r="F120" s="6">
        <v>13.4597989131153</v>
      </c>
      <c r="G120" s="6">
        <v>86.540201086884693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19865.000000438999</v>
      </c>
      <c r="E121" s="6">
        <v>82248.999999852997</v>
      </c>
      <c r="F121" s="6">
        <v>19.453747772472099</v>
      </c>
      <c r="G121" s="6">
        <v>80.546252227527901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85801.999999534994</v>
      </c>
      <c r="E122" s="6">
        <v>296838.00000006799</v>
      </c>
      <c r="F122" s="6">
        <v>22.423688061787601</v>
      </c>
      <c r="G122" s="6">
        <v>77.576311938212399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88072.999999409003</v>
      </c>
      <c r="E123" s="6">
        <v>263151.99999926199</v>
      </c>
      <c r="F123" s="6">
        <v>25.075948466009599</v>
      </c>
      <c r="G123" s="6">
        <v>74.924051533990394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35211.999999984997</v>
      </c>
      <c r="E124" s="6">
        <v>135227.99999884199</v>
      </c>
      <c r="F124" s="6">
        <v>20.659469608206599</v>
      </c>
      <c r="G124" s="6">
        <v>79.340530391793394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161422.999998955</v>
      </c>
      <c r="E125" s="6">
        <v>523146.99999847199</v>
      </c>
      <c r="F125" s="6">
        <v>23.580203631412701</v>
      </c>
      <c r="G125" s="6">
        <v>76.419796368587299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204316.00000045201</v>
      </c>
      <c r="E126" s="6">
        <v>805348.99999974295</v>
      </c>
      <c r="F126" s="6">
        <v>20.236018877589402</v>
      </c>
      <c r="G126" s="6">
        <v>79.763981122410598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64837.000000827997</v>
      </c>
      <c r="E127" s="6">
        <v>296636.99999887298</v>
      </c>
      <c r="F127" s="6">
        <v>17.936836397882502</v>
      </c>
      <c r="G127" s="6">
        <v>82.063163602117498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136361.9999996</v>
      </c>
      <c r="E128" s="6">
        <v>649777</v>
      </c>
      <c r="F128" s="6">
        <v>17.345787449760099</v>
      </c>
      <c r="G128" s="6">
        <v>82.654212550239905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214479.99999893</v>
      </c>
      <c r="E129" s="6">
        <v>920196.00000183994</v>
      </c>
      <c r="F129" s="6">
        <v>18.902312201790199</v>
      </c>
      <c r="G129" s="6">
        <v>81.097687798209805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20077.999999930998</v>
      </c>
      <c r="E130" s="6">
        <v>113812.00000091</v>
      </c>
      <c r="F130" s="6">
        <v>14.995892150126901</v>
      </c>
      <c r="G130" s="6">
        <v>85.004107849873094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17190.000000168999</v>
      </c>
      <c r="E131" s="6">
        <v>126020.99999918599</v>
      </c>
      <c r="F131" s="6">
        <v>12.0032679055704</v>
      </c>
      <c r="G131" s="6">
        <v>87.996732094429603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12904.999999976</v>
      </c>
      <c r="E132" s="6">
        <v>60207.000000519001</v>
      </c>
      <c r="F132" s="6">
        <v>17.651001203480501</v>
      </c>
      <c r="G132" s="6">
        <v>82.348998796519595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14541.999999685</v>
      </c>
      <c r="E133" s="6">
        <v>64793.999999977001</v>
      </c>
      <c r="F133" s="6">
        <v>18.3296359783036</v>
      </c>
      <c r="G133" s="6">
        <v>81.6703640216964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40036.999999979998</v>
      </c>
      <c r="E134" s="6">
        <v>201076.999999817</v>
      </c>
      <c r="F134" s="6">
        <v>16.605008419259601</v>
      </c>
      <c r="G134" s="6">
        <v>83.394991580740395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2215.0000001530002</v>
      </c>
      <c r="E135" s="6">
        <v>14834.000000294</v>
      </c>
      <c r="F135" s="6">
        <v>12.9919643386411</v>
      </c>
      <c r="G135" s="6">
        <v>87.008035661358903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77583.000000100001</v>
      </c>
      <c r="E136" s="6">
        <v>284138.99999975</v>
      </c>
      <c r="F136" s="6">
        <v>21.4482392555974</v>
      </c>
      <c r="G136" s="6">
        <v>78.5517607444026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150407.00000042</v>
      </c>
      <c r="E137" s="6">
        <v>448354.00000021001</v>
      </c>
      <c r="F137" s="6">
        <v>25.119705525286701</v>
      </c>
      <c r="G137" s="6">
        <v>74.880294474713295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462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455</v>
      </c>
      <c r="F147" s="5" t="s">
        <v>456</v>
      </c>
      <c r="G147" s="5" t="s">
        <v>457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13955.999999830001</v>
      </c>
      <c r="E148" s="6">
        <v>53664.999999829997</v>
      </c>
      <c r="F148" s="6">
        <v>20.6385590273734</v>
      </c>
      <c r="G148" s="6">
        <v>79.361440972626596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9291.0000000700002</v>
      </c>
      <c r="E149" s="6">
        <v>49017.999999519998</v>
      </c>
      <c r="F149" s="6">
        <v>15.934075357381101</v>
      </c>
      <c r="G149" s="6">
        <v>84.065924642618896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14648.99999982</v>
      </c>
      <c r="E150" s="6">
        <v>106977.00000046</v>
      </c>
      <c r="F150" s="6">
        <v>12.044299738367</v>
      </c>
      <c r="G150" s="6">
        <v>87.955700261632998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13788.999999899999</v>
      </c>
      <c r="E151" s="6">
        <v>67900.000000240005</v>
      </c>
      <c r="F151" s="6">
        <v>16.8798736670499</v>
      </c>
      <c r="G151" s="6">
        <v>83.120126332950093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14119.99999973</v>
      </c>
      <c r="E152" s="6">
        <v>82306.999999110005</v>
      </c>
      <c r="F152" s="6">
        <v>14.643201592811</v>
      </c>
      <c r="G152" s="6">
        <v>85.356798407189004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3222.0000001210001</v>
      </c>
      <c r="E153" s="6">
        <v>24088.000000280001</v>
      </c>
      <c r="F153" s="6">
        <v>11.797876236080899</v>
      </c>
      <c r="G153" s="6">
        <v>88.202123763919104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9317.0000004600006</v>
      </c>
      <c r="E154" s="6">
        <v>42877.000001120003</v>
      </c>
      <c r="F154" s="6">
        <v>17.8507108100126</v>
      </c>
      <c r="G154" s="6">
        <v>82.1492891899874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10974.99999987</v>
      </c>
      <c r="E155" s="6">
        <v>65245.000000829998</v>
      </c>
      <c r="F155" s="6">
        <v>14.399107845407</v>
      </c>
      <c r="G155" s="6">
        <v>85.600892154592998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16075.000000010001</v>
      </c>
      <c r="E156" s="6">
        <v>82833.000000319997</v>
      </c>
      <c r="F156" s="6">
        <v>16.252477049335099</v>
      </c>
      <c r="G156" s="6">
        <v>83.747522950664901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30646.999999470001</v>
      </c>
      <c r="E157" s="6">
        <v>131294.00000013999</v>
      </c>
      <c r="F157" s="6">
        <v>18.9247935973866</v>
      </c>
      <c r="G157" s="6">
        <v>81.075206402613404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56284.999999649997</v>
      </c>
      <c r="E158" s="6">
        <v>211604.00000211</v>
      </c>
      <c r="F158" s="6">
        <v>21.0105678095331</v>
      </c>
      <c r="G158" s="6">
        <v>78.9894321904669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18545.000000159998</v>
      </c>
      <c r="E159" s="6">
        <v>90445.999999609994</v>
      </c>
      <c r="F159" s="6">
        <v>17.015166390068099</v>
      </c>
      <c r="G159" s="6">
        <v>82.984833609931897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21444.00000013</v>
      </c>
      <c r="E160" s="6">
        <v>102939.00000093</v>
      </c>
      <c r="F160" s="6">
        <v>17.240298111435798</v>
      </c>
      <c r="G160" s="6">
        <v>82.759701888564194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22448.999999979998</v>
      </c>
      <c r="E161" s="6">
        <v>74443.999999439999</v>
      </c>
      <c r="F161" s="6">
        <v>23.168856367451099</v>
      </c>
      <c r="G161" s="6">
        <v>76.831143632548901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7810.9999994050004</v>
      </c>
      <c r="E162" s="6">
        <v>34016.000000038002</v>
      </c>
      <c r="F162" s="6">
        <v>18.674540367487499</v>
      </c>
      <c r="G162" s="6">
        <v>81.325459632512406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15880.999999920001</v>
      </c>
      <c r="E163" s="6">
        <v>62096.999999829997</v>
      </c>
      <c r="F163" s="6">
        <v>20.366000666817499</v>
      </c>
      <c r="G163" s="6">
        <v>79.633999333182501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4566.999999875</v>
      </c>
      <c r="E164" s="6">
        <v>20386.999999766998</v>
      </c>
      <c r="F164" s="6">
        <v>18.301675081912801</v>
      </c>
      <c r="G164" s="6">
        <v>81.698324918087195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6669.0000000689997</v>
      </c>
      <c r="E165" s="6">
        <v>31371.000000241002</v>
      </c>
      <c r="F165" s="6">
        <v>17.531545741363399</v>
      </c>
      <c r="G165" s="6">
        <v>82.468454258636598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9974.9999998099993</v>
      </c>
      <c r="E166" s="6">
        <v>44407.000000209999</v>
      </c>
      <c r="F166" s="6">
        <v>18.3424662568613</v>
      </c>
      <c r="G166" s="6">
        <v>81.6575337431387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16811.999999809999</v>
      </c>
      <c r="E167" s="6">
        <v>70817.999999349995</v>
      </c>
      <c r="F167" s="6">
        <v>19.185210544301199</v>
      </c>
      <c r="G167" s="6">
        <v>80.814789455698801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16146.99999989</v>
      </c>
      <c r="E168" s="6">
        <v>81329.000000540007</v>
      </c>
      <c r="F168" s="6">
        <v>16.565103204705501</v>
      </c>
      <c r="G168" s="6">
        <v>83.434896795294506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9437.0000001000008</v>
      </c>
      <c r="E169" s="6">
        <v>47038.999999929998</v>
      </c>
      <c r="F169" s="6">
        <v>16.709752815523402</v>
      </c>
      <c r="G169" s="6">
        <v>83.290247184476598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26445.000000010001</v>
      </c>
      <c r="E170" s="6">
        <v>104454.00000024</v>
      </c>
      <c r="F170" s="6">
        <v>20.2025989503048</v>
      </c>
      <c r="G170" s="6">
        <v>79.797401049695196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12303.000000120001</v>
      </c>
      <c r="E171" s="6">
        <v>58464.999999879998</v>
      </c>
      <c r="F171" s="6">
        <v>17.384976260626299</v>
      </c>
      <c r="G171" s="6">
        <v>82.615023739373697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13563.99999975</v>
      </c>
      <c r="E172" s="6">
        <v>65568.000000929998</v>
      </c>
      <c r="F172" s="6">
        <v>17.1409796285112</v>
      </c>
      <c r="G172" s="6">
        <v>82.859020371488896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16778.00000004</v>
      </c>
      <c r="E173" s="6">
        <v>73222.99999928</v>
      </c>
      <c r="F173" s="6">
        <v>18.642015088906501</v>
      </c>
      <c r="G173" s="6">
        <v>81.357984911093496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16475.999999759999</v>
      </c>
      <c r="E174" s="6">
        <v>77547.99999918</v>
      </c>
      <c r="F174" s="6">
        <v>17.523185569584101</v>
      </c>
      <c r="G174" s="6">
        <v>82.476814430415899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27499.000000169999</v>
      </c>
      <c r="E175" s="6">
        <v>113172.99999955999</v>
      </c>
      <c r="F175" s="6">
        <v>19.5483109646716</v>
      </c>
      <c r="G175" s="6">
        <v>80.4516890353284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6997.0000001850003</v>
      </c>
      <c r="E176" s="6">
        <v>29422.000000481999</v>
      </c>
      <c r="F176" s="6">
        <v>19.212498970473799</v>
      </c>
      <c r="G176" s="6">
        <v>80.787501029526197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21601.00000005</v>
      </c>
      <c r="E177" s="6">
        <v>71143.000000209999</v>
      </c>
      <c r="F177" s="6">
        <v>23.290994565674801</v>
      </c>
      <c r="G177" s="6">
        <v>76.709005434325206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18060.00000018</v>
      </c>
      <c r="E178" s="6">
        <v>55138.000000549997</v>
      </c>
      <c r="F178" s="6">
        <v>24.6728052679033</v>
      </c>
      <c r="G178" s="6">
        <v>75.3271947320967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5040.9999999780002</v>
      </c>
      <c r="E179" s="6">
        <v>12949.000000014001</v>
      </c>
      <c r="F179" s="6">
        <v>28.021122845915698</v>
      </c>
      <c r="G179" s="6">
        <v>71.978877154084302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23592.00000023</v>
      </c>
      <c r="E180" s="6">
        <v>86481.000000569999</v>
      </c>
      <c r="F180" s="6">
        <v>21.433048976641398</v>
      </c>
      <c r="G180" s="6">
        <v>78.566951023358598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17837.00000005</v>
      </c>
      <c r="E181" s="6">
        <v>53590.000000280001</v>
      </c>
      <c r="F181" s="6">
        <v>24.972349391641199</v>
      </c>
      <c r="G181" s="6">
        <v>75.027650608358798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29139.999999939999</v>
      </c>
      <c r="E182" s="6">
        <v>93345.999999759995</v>
      </c>
      <c r="F182" s="6">
        <v>23.790474013365898</v>
      </c>
      <c r="G182" s="6">
        <v>76.209525986634105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22345.000000020002</v>
      </c>
      <c r="E183" s="6">
        <v>68345.999999990003</v>
      </c>
      <c r="F183" s="6">
        <v>24.6386080206609</v>
      </c>
      <c r="G183" s="6">
        <v>75.361391979339103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8766.9999999749998</v>
      </c>
      <c r="E184" s="6">
        <v>30773.999998602001</v>
      </c>
      <c r="F184" s="6">
        <v>22.171922815028701</v>
      </c>
      <c r="G184" s="6">
        <v>77.828077184971306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15974.00000011</v>
      </c>
      <c r="E185" s="6">
        <v>60126.999999500003</v>
      </c>
      <c r="F185" s="6">
        <v>20.990525748928199</v>
      </c>
      <c r="G185" s="6">
        <v>79.009474251071794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15692.00000014</v>
      </c>
      <c r="E186" s="6">
        <v>51922.000000319997</v>
      </c>
      <c r="F186" s="6">
        <v>23.208211317231999</v>
      </c>
      <c r="G186" s="6">
        <v>76.791788682768001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41875.000000259999</v>
      </c>
      <c r="E187" s="6">
        <v>110768.00000024</v>
      </c>
      <c r="F187" s="6">
        <v>27.433292060640099</v>
      </c>
      <c r="G187" s="6">
        <v>72.566707939359901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36899.99999982</v>
      </c>
      <c r="E188" s="6">
        <v>117136.99999952001</v>
      </c>
      <c r="F188" s="6">
        <v>23.9552834708402</v>
      </c>
      <c r="G188" s="6">
        <v>76.0447165291598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24616</v>
      </c>
      <c r="E189" s="6">
        <v>69384.000000259999</v>
      </c>
      <c r="F189" s="6">
        <v>26.187234042480799</v>
      </c>
      <c r="G189" s="6">
        <v>73.812765957519204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60558.999999669999</v>
      </c>
      <c r="E190" s="6">
        <v>205208.99999934001</v>
      </c>
      <c r="F190" s="6">
        <v>22.786415219249701</v>
      </c>
      <c r="G190" s="6">
        <v>77.213584780750296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11442.999999830001</v>
      </c>
      <c r="E191" s="6">
        <v>69429.000000109998</v>
      </c>
      <c r="F191" s="6">
        <v>14.149520229298799</v>
      </c>
      <c r="G191" s="6">
        <v>85.850479770701199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27810.000000119999</v>
      </c>
      <c r="E192" s="6">
        <v>131123.00000018999</v>
      </c>
      <c r="F192" s="6">
        <v>17.4979393833035</v>
      </c>
      <c r="G192" s="6">
        <v>82.502060616696497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29032.999999750002</v>
      </c>
      <c r="E193" s="6">
        <v>105577.99999906</v>
      </c>
      <c r="F193" s="6">
        <v>21.568073931555901</v>
      </c>
      <c r="G193" s="6">
        <v>78.431926068444099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23989.000000110002</v>
      </c>
      <c r="E194" s="6">
        <v>104963.00000053</v>
      </c>
      <c r="F194" s="6">
        <v>18.603046094663899</v>
      </c>
      <c r="G194" s="6">
        <v>81.396953905336105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7203.0000000829996</v>
      </c>
      <c r="E195" s="6">
        <v>25273.999999846001</v>
      </c>
      <c r="F195" s="6">
        <v>22.178772670193499</v>
      </c>
      <c r="G195" s="6">
        <v>77.821227329806504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11396.00000023</v>
      </c>
      <c r="E196" s="6">
        <v>44376.000000480002</v>
      </c>
      <c r="F196" s="6">
        <v>20.433192283018201</v>
      </c>
      <c r="G196" s="6">
        <v>79.566807716981799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5933.0000001019998</v>
      </c>
      <c r="E197" s="6">
        <v>21051.000000114</v>
      </c>
      <c r="F197" s="6">
        <v>21.9871034689242</v>
      </c>
      <c r="G197" s="6">
        <v>78.012896531075796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25229.99999996</v>
      </c>
      <c r="E198" s="6">
        <v>92162.000000250002</v>
      </c>
      <c r="F198" s="6">
        <v>21.492094861587599</v>
      </c>
      <c r="G198" s="6">
        <v>78.507905138412397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14099.000000260001</v>
      </c>
      <c r="E199" s="6">
        <v>42697.999999150001</v>
      </c>
      <c r="F199" s="6">
        <v>24.823494199352901</v>
      </c>
      <c r="G199" s="6">
        <v>75.176505800647107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13869.00000027</v>
      </c>
      <c r="E200" s="6">
        <v>49083.000001</v>
      </c>
      <c r="F200" s="6">
        <v>22.031071292397701</v>
      </c>
      <c r="G200" s="6">
        <v>77.968928707602302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33291.99999987</v>
      </c>
      <c r="E201" s="6">
        <v>106353.99999995</v>
      </c>
      <c r="F201" s="6">
        <v>23.840281855486701</v>
      </c>
      <c r="G201" s="6">
        <v>76.159718144513306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6050.0000001500002</v>
      </c>
      <c r="E202" s="6">
        <v>21795.000000668999</v>
      </c>
      <c r="F202" s="6">
        <v>21.727419644360001</v>
      </c>
      <c r="G202" s="6">
        <v>78.272580355639903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46774.999999940002</v>
      </c>
      <c r="E203" s="6">
        <v>147287.99999976001</v>
      </c>
      <c r="F203" s="6">
        <v>24.102997480206099</v>
      </c>
      <c r="G203" s="6">
        <v>75.897002519793901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53002.999999220003</v>
      </c>
      <c r="E204" s="6">
        <v>178156.99999896999</v>
      </c>
      <c r="F204" s="6">
        <v>22.929139989459699</v>
      </c>
      <c r="G204" s="6">
        <v>77.070860010540301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31442.999999650001</v>
      </c>
      <c r="E205" s="6">
        <v>97479.999999330001</v>
      </c>
      <c r="F205" s="6">
        <v>24.3889763656592</v>
      </c>
      <c r="G205" s="6">
        <v>75.611023634340796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23204.99999996</v>
      </c>
      <c r="E206" s="6">
        <v>70799.999999930005</v>
      </c>
      <c r="F206" s="6">
        <v>24.684857188433799</v>
      </c>
      <c r="G206" s="6">
        <v>75.315142811566204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3421.0000000919999</v>
      </c>
      <c r="E207" s="6">
        <v>11588.000000221</v>
      </c>
      <c r="F207" s="6">
        <v>22.792990872280999</v>
      </c>
      <c r="G207" s="6">
        <v>77.207009127719004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1644.0000000160001</v>
      </c>
      <c r="E208" s="6">
        <v>10297.999999969999</v>
      </c>
      <c r="F208" s="6">
        <v>13.766538268446901</v>
      </c>
      <c r="G208" s="6">
        <v>86.233461731553106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2215.0000001530002</v>
      </c>
      <c r="E209" s="6">
        <v>14834.000000294</v>
      </c>
      <c r="F209" s="6">
        <v>12.9919643386411</v>
      </c>
      <c r="G209" s="6">
        <v>87.008035661358903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4348.0000000379996</v>
      </c>
      <c r="E210" s="6">
        <v>15914.000000178001</v>
      </c>
      <c r="F210" s="6">
        <v>21.458888559824501</v>
      </c>
      <c r="G210" s="6">
        <v>78.541111440175499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10623.000000295</v>
      </c>
      <c r="E211" s="6">
        <v>33376.999999464999</v>
      </c>
      <c r="F211" s="6">
        <v>24.143181818984001</v>
      </c>
      <c r="G211" s="6">
        <v>75.856818181015996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5868.0000000600003</v>
      </c>
      <c r="E212" s="6">
        <v>34263.000001389999</v>
      </c>
      <c r="F212" s="6">
        <v>14.622112580917401</v>
      </c>
      <c r="G212" s="6">
        <v>85.377887419082597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3757.0000001200001</v>
      </c>
      <c r="E213" s="6">
        <v>29724.999997838</v>
      </c>
      <c r="F213" s="6">
        <v>11.220954543782099</v>
      </c>
      <c r="G213" s="6">
        <v>88.779045456217901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2605.000000001</v>
      </c>
      <c r="E214" s="6">
        <v>22736.000001634999</v>
      </c>
      <c r="F214" s="6">
        <v>10.279783748994999</v>
      </c>
      <c r="G214" s="6">
        <v>89.720216251004999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6235.9999999069996</v>
      </c>
      <c r="E215" s="6">
        <v>28836.000000278</v>
      </c>
      <c r="F215" s="6">
        <v>17.780565693071701</v>
      </c>
      <c r="G215" s="6">
        <v>82.219434306928306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2851.0000000199998</v>
      </c>
      <c r="E216" s="6">
        <v>22439.000000110002</v>
      </c>
      <c r="F216" s="6">
        <v>11.273230525920701</v>
      </c>
      <c r="G216" s="6">
        <v>88.726769474079305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3215.0000001180001</v>
      </c>
      <c r="E217" s="6">
        <v>17688.000000062999</v>
      </c>
      <c r="F217" s="6">
        <v>15.380567383103701</v>
      </c>
      <c r="G217" s="6">
        <v>84.619432616896304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5755.9999999000001</v>
      </c>
      <c r="E218" s="6">
        <v>36683.000001009998</v>
      </c>
      <c r="F218" s="6">
        <v>13.5629963000461</v>
      </c>
      <c r="G218" s="6">
        <v>86.437003699953905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7614.9999999299998</v>
      </c>
      <c r="E219" s="6">
        <v>34802.99999928</v>
      </c>
      <c r="F219" s="6">
        <v>17.952284407732101</v>
      </c>
      <c r="G219" s="6">
        <v>82.047715592267807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5986.0000005849997</v>
      </c>
      <c r="E220" s="6">
        <v>35635.999997735998</v>
      </c>
      <c r="F220" s="6">
        <v>14.381817310140001</v>
      </c>
      <c r="G220" s="6">
        <v>85.618182689860006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19342.000000010001</v>
      </c>
      <c r="E221" s="6">
        <v>73249.999999549997</v>
      </c>
      <c r="F221" s="6">
        <v>20.889493692869699</v>
      </c>
      <c r="G221" s="6">
        <v>79.110506307130294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31526.000000119999</v>
      </c>
      <c r="E222" s="6">
        <v>142693.99999966001</v>
      </c>
      <c r="F222" s="6">
        <v>18.095511422431301</v>
      </c>
      <c r="G222" s="6">
        <v>81.904488577568699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17427.000000939999</v>
      </c>
      <c r="E223" s="6">
        <v>112940.0000014</v>
      </c>
      <c r="F223" s="6">
        <v>13.3676467208935</v>
      </c>
      <c r="G223" s="6">
        <v>86.632353279106496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30875.999999780001</v>
      </c>
      <c r="E224" s="6">
        <v>119642.00000026</v>
      </c>
      <c r="F224" s="6">
        <v>20.513161216447099</v>
      </c>
      <c r="G224" s="6">
        <v>79.486838783552898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10466.000000010001</v>
      </c>
      <c r="E225" s="6">
        <v>69007.999999139996</v>
      </c>
      <c r="F225" s="6">
        <v>13.169086745504099</v>
      </c>
      <c r="G225" s="6">
        <v>86.830913254495897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8322.0000001699991</v>
      </c>
      <c r="E226" s="6">
        <v>44751.999999810003</v>
      </c>
      <c r="F226" s="6">
        <v>15.679993971008701</v>
      </c>
      <c r="G226" s="6">
        <v>84.320006028991301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10987.99999975</v>
      </c>
      <c r="E227" s="6">
        <v>55460.999999239997</v>
      </c>
      <c r="F227" s="6">
        <v>16.5359900072492</v>
      </c>
      <c r="G227" s="6">
        <v>83.464009992750803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4761.99999991</v>
      </c>
      <c r="E228" s="6">
        <v>33432.999999539999</v>
      </c>
      <c r="F228" s="6">
        <v>12.467600471209799</v>
      </c>
      <c r="G228" s="6">
        <v>87.532399528790194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2149.99999987</v>
      </c>
      <c r="E229" s="6">
        <v>14243.999999467</v>
      </c>
      <c r="F229" s="6">
        <v>13.114554104897801</v>
      </c>
      <c r="G229" s="6">
        <v>86.885445895102194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12011.999999600001</v>
      </c>
      <c r="E230" s="6">
        <v>67428.999999780004</v>
      </c>
      <c r="F230" s="6">
        <v>15.120655580485799</v>
      </c>
      <c r="G230" s="6">
        <v>84.879344419514197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18373.99999973</v>
      </c>
      <c r="E231" s="6">
        <v>51589.999999760003</v>
      </c>
      <c r="F231" s="6">
        <v>26.262077639734599</v>
      </c>
      <c r="G231" s="6">
        <v>73.737922360265401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13172.999999741</v>
      </c>
      <c r="E232" s="6">
        <v>36920.999999738</v>
      </c>
      <c r="F232" s="6">
        <v>26.296562462326801</v>
      </c>
      <c r="G232" s="6">
        <v>73.703437537673196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2891.9999999900001</v>
      </c>
      <c r="E233" s="6">
        <v>14901.999999991</v>
      </c>
      <c r="F233" s="6">
        <v>16.2526694390979</v>
      </c>
      <c r="G233" s="6">
        <v>83.7473305609021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3250.00000009</v>
      </c>
      <c r="E234" s="6">
        <v>22660.000000240001</v>
      </c>
      <c r="F234" s="6">
        <v>12.543419529326901</v>
      </c>
      <c r="G234" s="6">
        <v>87.456580470673103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15350.00000009</v>
      </c>
      <c r="E235" s="6">
        <v>39016.000000369997</v>
      </c>
      <c r="F235" s="6">
        <v>28.2345583636098</v>
      </c>
      <c r="G235" s="6">
        <v>71.765441636390193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7944.99999923</v>
      </c>
      <c r="E236" s="6">
        <v>60909.999998469997</v>
      </c>
      <c r="F236" s="6">
        <v>11.538740831450699</v>
      </c>
      <c r="G236" s="6">
        <v>88.461259168549304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9317.0000001900007</v>
      </c>
      <c r="E237" s="6">
        <v>60483.999999369997</v>
      </c>
      <c r="F237" s="6">
        <v>13.347946304850501</v>
      </c>
      <c r="G237" s="6">
        <v>86.652053695149505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463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455</v>
      </c>
      <c r="F247" s="5" t="s">
        <v>456</v>
      </c>
      <c r="G247" s="5" t="s">
        <v>457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162.72728929799999</v>
      </c>
      <c r="E248" s="6">
        <v>320.27271055799997</v>
      </c>
      <c r="F248" s="6">
        <v>33.690950175261897</v>
      </c>
      <c r="G248" s="6">
        <v>66.309049824738096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204.99999999900001</v>
      </c>
      <c r="E249" s="6">
        <v>635.99999998099997</v>
      </c>
      <c r="F249" s="6">
        <v>24.375743163362099</v>
      </c>
      <c r="G249" s="6">
        <v>75.624256836637898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300.99999999699997</v>
      </c>
      <c r="E250" s="6">
        <v>568.999999989</v>
      </c>
      <c r="F250" s="6">
        <v>34.597701149637203</v>
      </c>
      <c r="G250" s="6">
        <v>65.402298850362797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40</v>
      </c>
      <c r="E251" s="6">
        <v>112</v>
      </c>
      <c r="F251" s="6">
        <v>26.315789473684202</v>
      </c>
      <c r="G251" s="6">
        <v>73.684210526315795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2195.9999999950001</v>
      </c>
      <c r="E252" s="6">
        <v>5390.9999999640004</v>
      </c>
      <c r="F252" s="6">
        <v>28.9442467379316</v>
      </c>
      <c r="G252" s="6">
        <v>71.055753262068393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830.99999998299995</v>
      </c>
      <c r="E253" s="6">
        <v>2360.9999999769998</v>
      </c>
      <c r="F253" s="6">
        <v>26.0338345862598</v>
      </c>
      <c r="G253" s="6">
        <v>73.9661654137402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2571.9999997179998</v>
      </c>
      <c r="E254" s="6">
        <v>5465.9999997360001</v>
      </c>
      <c r="F254" s="6">
        <v>31.9980094537535</v>
      </c>
      <c r="G254" s="6">
        <v>68.001990546246503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889.99999997899999</v>
      </c>
      <c r="E255" s="6">
        <v>2245.99999996</v>
      </c>
      <c r="F255" s="6">
        <v>28.380102040698699</v>
      </c>
      <c r="G255" s="6">
        <v>71.619897959301298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464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455</v>
      </c>
      <c r="F265" s="5" t="s">
        <v>456</v>
      </c>
      <c r="G265" s="5" t="s">
        <v>457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7197.7272889690003</v>
      </c>
      <c r="E266" s="6">
        <v>17101.272710165002</v>
      </c>
      <c r="F266" s="6">
        <v>29.621495901993999</v>
      </c>
      <c r="G266" s="6">
        <v>70.378504098006005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465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466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467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468</v>
      </c>
      <c r="F16" s="5" t="s">
        <v>456</v>
      </c>
      <c r="G16" s="5" t="s">
        <v>469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2190024.6010545301</v>
      </c>
      <c r="E17" s="6">
        <v>3688111.6716527902</v>
      </c>
      <c r="F17" s="6">
        <v>37.257125378719003</v>
      </c>
      <c r="G17" s="6">
        <v>62.742874621280997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6943.3469518330003</v>
      </c>
      <c r="E18" s="6">
        <v>10157.925758332</v>
      </c>
      <c r="F18" s="6">
        <v>40.601346282875603</v>
      </c>
      <c r="G18" s="6">
        <v>59.398653717124397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2183081.2541026901</v>
      </c>
      <c r="E19" s="6">
        <v>3677953.7458944502</v>
      </c>
      <c r="F19" s="6">
        <v>37.247367642468497</v>
      </c>
      <c r="G19" s="6">
        <v>62.752632357531503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470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468</v>
      </c>
      <c r="F29" s="5" t="s">
        <v>456</v>
      </c>
      <c r="G29" s="5" t="s">
        <v>469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2190024.6010545301</v>
      </c>
      <c r="E30" s="6">
        <v>3688111.6716527902</v>
      </c>
      <c r="F30" s="6">
        <v>37.257125378719003</v>
      </c>
      <c r="G30" s="6">
        <v>62.742874621280997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471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468</v>
      </c>
      <c r="F40" s="5" t="s">
        <v>456</v>
      </c>
      <c r="G40" s="5" t="s">
        <v>469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2183081.2541026901</v>
      </c>
      <c r="E41" s="6">
        <v>3677953.7458944502</v>
      </c>
      <c r="F41" s="6">
        <v>37.247367642468497</v>
      </c>
      <c r="G41" s="6">
        <v>62.752632357531503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1842.8681505259999</v>
      </c>
      <c r="E42" s="6">
        <v>3587.1318494269999</v>
      </c>
      <c r="F42" s="6">
        <v>33.938639973148298</v>
      </c>
      <c r="G42" s="6">
        <v>66.061360026851702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13627.13061049</v>
      </c>
      <c r="E43" s="6">
        <v>26117.869389578998</v>
      </c>
      <c r="F43" s="6">
        <v>34.286402341090302</v>
      </c>
      <c r="G43" s="6">
        <v>65.713597658909706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2304.1390871079998</v>
      </c>
      <c r="E44" s="6">
        <v>3214.8609128110002</v>
      </c>
      <c r="F44" s="6">
        <v>41.749213392676502</v>
      </c>
      <c r="G44" s="6">
        <v>58.250786607323498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30323.650059930002</v>
      </c>
      <c r="E45" s="6">
        <v>49881.349939630003</v>
      </c>
      <c r="F45" s="6">
        <v>37.807680394110498</v>
      </c>
      <c r="G45" s="6">
        <v>62.192319605889502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2120.432280043</v>
      </c>
      <c r="E46" s="6">
        <v>5304.5678010170004</v>
      </c>
      <c r="F46" s="6">
        <v>28.558010193856902</v>
      </c>
      <c r="G46" s="6">
        <v>71.441989806143098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2296.2043029910001</v>
      </c>
      <c r="E47" s="6">
        <v>3317.7956970700002</v>
      </c>
      <c r="F47" s="6">
        <v>40.901394780300102</v>
      </c>
      <c r="G47" s="6">
        <v>59.098605219699898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4666.8559141799997</v>
      </c>
      <c r="E48" s="6">
        <v>10364.144085787</v>
      </c>
      <c r="F48" s="6">
        <v>31.048206467901299</v>
      </c>
      <c r="G48" s="6">
        <v>68.951793532098705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3679.896543327</v>
      </c>
      <c r="E49" s="6">
        <v>9392.1034566340004</v>
      </c>
      <c r="F49" s="6">
        <v>28.150983348668699</v>
      </c>
      <c r="G49" s="6">
        <v>71.849016651331297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34380.480708269999</v>
      </c>
      <c r="E50" s="6">
        <v>57090.519292329998</v>
      </c>
      <c r="F50" s="6">
        <v>37.586208424576597</v>
      </c>
      <c r="G50" s="6">
        <v>62.413791575423403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23703.397242430001</v>
      </c>
      <c r="E51" s="6">
        <v>42639.60275785</v>
      </c>
      <c r="F51" s="6">
        <v>35.728558012646303</v>
      </c>
      <c r="G51" s="6">
        <v>64.271441987353697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42487.800247860003</v>
      </c>
      <c r="E52" s="6">
        <v>44610.199752330002</v>
      </c>
      <c r="F52" s="6">
        <v>48.781602617473801</v>
      </c>
      <c r="G52" s="6">
        <v>51.218397382526199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2687.4562458539999</v>
      </c>
      <c r="E53" s="6">
        <v>5089.5437541279998</v>
      </c>
      <c r="F53" s="6">
        <v>34.556464521797899</v>
      </c>
      <c r="G53" s="6">
        <v>65.443535478202094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1075.3059701279999</v>
      </c>
      <c r="E54" s="6">
        <v>1430.217350718</v>
      </c>
      <c r="F54" s="6">
        <v>42.917420132609998</v>
      </c>
      <c r="G54" s="6">
        <v>57.082579867390002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27485.745126990001</v>
      </c>
      <c r="E55" s="6">
        <v>45461.254872359998</v>
      </c>
      <c r="F55" s="6">
        <v>37.679061684832703</v>
      </c>
      <c r="G55" s="6">
        <v>62.320938315167297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4286.5731560140002</v>
      </c>
      <c r="E56" s="6">
        <v>5878.4268439560001</v>
      </c>
      <c r="F56" s="6">
        <v>42.169927752352699</v>
      </c>
      <c r="G56" s="6">
        <v>57.830072247647301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599</v>
      </c>
      <c r="E57" s="6">
        <v>967</v>
      </c>
      <c r="F57" s="6">
        <v>38.250319284802003</v>
      </c>
      <c r="G57" s="6">
        <v>61.749680715197997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3248.8239787540001</v>
      </c>
      <c r="E58" s="6">
        <v>6994.1760212569998</v>
      </c>
      <c r="F58" s="6">
        <v>31.717504429859499</v>
      </c>
      <c r="G58" s="6">
        <v>68.282495570140497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5012.7820084880004</v>
      </c>
      <c r="E59" s="6">
        <v>7724.2179913979999</v>
      </c>
      <c r="F59" s="6">
        <v>39.356065074451301</v>
      </c>
      <c r="G59" s="6">
        <v>60.643934925548699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23599.80213946</v>
      </c>
      <c r="E60" s="6">
        <v>49476.197864670001</v>
      </c>
      <c r="F60" s="6">
        <v>32.2948740190024</v>
      </c>
      <c r="G60" s="6">
        <v>67.705125980997593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1173.6535834690001</v>
      </c>
      <c r="E61" s="6">
        <v>1586.585324031</v>
      </c>
      <c r="F61" s="6">
        <v>42.52</v>
      </c>
      <c r="G61" s="6">
        <v>57.48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30253.451864120001</v>
      </c>
      <c r="E62" s="6">
        <v>61364.548134750003</v>
      </c>
      <c r="F62" s="6">
        <v>33.021296977114901</v>
      </c>
      <c r="G62" s="6">
        <v>66.978703022885099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1774.1378614079999</v>
      </c>
      <c r="E63" s="6">
        <v>2747.862138516</v>
      </c>
      <c r="F63" s="6">
        <v>39.233477696546203</v>
      </c>
      <c r="G63" s="6">
        <v>60.766522303453797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4434.3781745690003</v>
      </c>
      <c r="E64" s="6">
        <v>4878.6218254289997</v>
      </c>
      <c r="F64" s="6">
        <v>47.614927247610403</v>
      </c>
      <c r="G64" s="6">
        <v>52.385072752389597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1009.769686672</v>
      </c>
      <c r="E65" s="6">
        <v>1206.68077896</v>
      </c>
      <c r="F65" s="6">
        <v>45.557963163597002</v>
      </c>
      <c r="G65" s="6">
        <v>54.442036836402998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870.67335304799997</v>
      </c>
      <c r="E66" s="6">
        <v>1642.2106312440001</v>
      </c>
      <c r="F66" s="6">
        <v>34.648370497427102</v>
      </c>
      <c r="G66" s="6">
        <v>65.351629502572905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6318.5959506910003</v>
      </c>
      <c r="E67" s="6">
        <v>11060.404049366</v>
      </c>
      <c r="F67" s="6">
        <v>36.357649753554703</v>
      </c>
      <c r="G67" s="6">
        <v>63.642350246445297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165281.70094184001</v>
      </c>
      <c r="E68" s="6">
        <v>299880.29904552002</v>
      </c>
      <c r="F68" s="6">
        <v>35.532072900695098</v>
      </c>
      <c r="G68" s="6">
        <v>64.467927099304902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3844.4664308800002</v>
      </c>
      <c r="E69" s="6">
        <v>9154.5335691630007</v>
      </c>
      <c r="F69" s="6">
        <v>29.5750937061873</v>
      </c>
      <c r="G69" s="6">
        <v>70.424906293812697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1742.387549372</v>
      </c>
      <c r="E70" s="6">
        <v>3653.6124506639999</v>
      </c>
      <c r="F70" s="6">
        <v>32.290354880659301</v>
      </c>
      <c r="G70" s="6">
        <v>67.709645119340706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556.84095198600005</v>
      </c>
      <c r="E71" s="6">
        <v>713.55666901200004</v>
      </c>
      <c r="F71" s="6">
        <v>43.832020997375302</v>
      </c>
      <c r="G71" s="6">
        <v>56.167979002624698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1993.5803649300001</v>
      </c>
      <c r="E72" s="6">
        <v>2790.4196353289999</v>
      </c>
      <c r="F72" s="6">
        <v>41.6718303683543</v>
      </c>
      <c r="G72" s="6">
        <v>58.3281696316457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334.63605042099999</v>
      </c>
      <c r="E73" s="6">
        <v>569.02870247800001</v>
      </c>
      <c r="F73" s="6">
        <v>37.030995106035903</v>
      </c>
      <c r="G73" s="6">
        <v>62.969004893964097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1900.1411369580001</v>
      </c>
      <c r="E74" s="6">
        <v>4405.8588629899996</v>
      </c>
      <c r="F74" s="6">
        <v>30.132273025272301</v>
      </c>
      <c r="G74" s="6">
        <v>69.867726974727702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3444.3340138019998</v>
      </c>
      <c r="E75" s="6">
        <v>7428.6659862039996</v>
      </c>
      <c r="F75" s="6">
        <v>31.677862722340699</v>
      </c>
      <c r="G75" s="6">
        <v>68.322137277659394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8908.8316427369991</v>
      </c>
      <c r="E76" s="6">
        <v>12979.168357391</v>
      </c>
      <c r="F76" s="6">
        <v>40.701898952325003</v>
      </c>
      <c r="G76" s="6">
        <v>59.298101047674997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5874.5547468329996</v>
      </c>
      <c r="E77" s="6">
        <v>7573.4452532080004</v>
      </c>
      <c r="F77" s="6">
        <v>43.6834826503204</v>
      </c>
      <c r="G77" s="6">
        <v>56.3165173496796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29689.270226649998</v>
      </c>
      <c r="E78" s="6">
        <v>48935.729773519997</v>
      </c>
      <c r="F78" s="6">
        <v>37.760598062430297</v>
      </c>
      <c r="G78" s="6">
        <v>62.239401937569703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472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468</v>
      </c>
      <c r="F88" s="5" t="s">
        <v>456</v>
      </c>
      <c r="G88" s="5" t="s">
        <v>469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154469.49753893199</v>
      </c>
      <c r="E89" s="6">
        <v>288092.77517309599</v>
      </c>
      <c r="F89" s="6">
        <v>34.9034490880437</v>
      </c>
      <c r="G89" s="6">
        <v>65.0965509119563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44541.225015868004</v>
      </c>
      <c r="E90" s="6">
        <v>89076.774982174</v>
      </c>
      <c r="F90" s="6">
        <v>33.334749073119397</v>
      </c>
      <c r="G90" s="6">
        <v>66.665250926880603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28653.654582534</v>
      </c>
      <c r="E91" s="6">
        <v>54164.345417308003</v>
      </c>
      <c r="F91" s="6">
        <v>34.598341643831901</v>
      </c>
      <c r="G91" s="6">
        <v>65.401658356168198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112687.364139525</v>
      </c>
      <c r="E92" s="6">
        <v>184262.635860543</v>
      </c>
      <c r="F92" s="6">
        <v>37.948262043946499</v>
      </c>
      <c r="G92" s="6">
        <v>62.051737956053501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122408.620435994</v>
      </c>
      <c r="E93" s="6">
        <v>146134.37956323201</v>
      </c>
      <c r="F93" s="6">
        <v>45.582502778455201</v>
      </c>
      <c r="G93" s="6">
        <v>54.417497221544799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55844.813960389001</v>
      </c>
      <c r="E94" s="6">
        <v>79383.186038453001</v>
      </c>
      <c r="F94" s="6">
        <v>41.296783181639299</v>
      </c>
      <c r="G94" s="6">
        <v>58.703216818360701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194293.898613725</v>
      </c>
      <c r="E95" s="6">
        <v>328853.10138474702</v>
      </c>
      <c r="F95" s="6">
        <v>37.1394462004546</v>
      </c>
      <c r="G95" s="6">
        <v>62.8605537995454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302147.157661081</v>
      </c>
      <c r="E96" s="6">
        <v>503201.84233866201</v>
      </c>
      <c r="F96" s="6">
        <v>37.517543035525897</v>
      </c>
      <c r="G96" s="6">
        <v>62.482456964474103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111059.136723544</v>
      </c>
      <c r="E97" s="6">
        <v>185577.863275329</v>
      </c>
      <c r="F97" s="6">
        <v>37.439408005058702</v>
      </c>
      <c r="G97" s="6">
        <v>62.560591994941298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245311.09936677001</v>
      </c>
      <c r="E98" s="6">
        <v>404465.90063322999</v>
      </c>
      <c r="F98" s="6">
        <v>37.7531213580613</v>
      </c>
      <c r="G98" s="6">
        <v>62.2468786419387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328148.52952410601</v>
      </c>
      <c r="E99" s="6">
        <v>594408.47047771094</v>
      </c>
      <c r="F99" s="6">
        <v>35.569458529224697</v>
      </c>
      <c r="G99" s="6">
        <v>64.430541470775296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44915.708756155</v>
      </c>
      <c r="E100" s="6">
        <v>68896.291244755004</v>
      </c>
      <c r="F100" s="6">
        <v>39.4648268686921</v>
      </c>
      <c r="G100" s="6">
        <v>60.5351731313079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47756.017750491003</v>
      </c>
      <c r="E101" s="6">
        <v>78264.982248695</v>
      </c>
      <c r="F101" s="6">
        <v>37.895285508605298</v>
      </c>
      <c r="G101" s="6">
        <v>62.104714491394702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21074.570200145001</v>
      </c>
      <c r="E102" s="6">
        <v>39132.429800373997</v>
      </c>
      <c r="F102" s="6">
        <v>35.003521517370601</v>
      </c>
      <c r="G102" s="6">
        <v>64.996478482629399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23626.681818493002</v>
      </c>
      <c r="E103" s="6">
        <v>41167.318181483999</v>
      </c>
      <c r="F103" s="6">
        <v>36.4643050567975</v>
      </c>
      <c r="G103" s="6">
        <v>63.5356949432025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77819.195871642005</v>
      </c>
      <c r="E104" s="6">
        <v>123257.804128175</v>
      </c>
      <c r="F104" s="6">
        <v>38.701192016845702</v>
      </c>
      <c r="G104" s="6">
        <v>61.298807983154298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5464.227327994</v>
      </c>
      <c r="E105" s="6">
        <v>9369.7726722999996</v>
      </c>
      <c r="F105" s="6">
        <v>36.835832060709897</v>
      </c>
      <c r="G105" s="6">
        <v>63.164167939290103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104468.5836037</v>
      </c>
      <c r="E106" s="6">
        <v>179670.41639604999</v>
      </c>
      <c r="F106" s="6">
        <v>36.7667175585864</v>
      </c>
      <c r="G106" s="6">
        <v>63.2332824414136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164260.142267799</v>
      </c>
      <c r="E107" s="6">
        <v>289559.85773214698</v>
      </c>
      <c r="F107" s="6">
        <v>36.194998516552502</v>
      </c>
      <c r="G107" s="6">
        <v>63.805001483447498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1074.4758956380001</v>
      </c>
      <c r="E108" s="6">
        <v>1171.5241043220001</v>
      </c>
      <c r="F108" s="6">
        <v>47.839532308866197</v>
      </c>
      <c r="G108" s="6">
        <v>52.160467691133803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473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468</v>
      </c>
      <c r="F118" s="5" t="s">
        <v>456</v>
      </c>
      <c r="G118" s="5" t="s">
        <v>469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154368.83999643999</v>
      </c>
      <c r="E119" s="6">
        <v>287873.16000502999</v>
      </c>
      <c r="F119" s="6">
        <v>34.905965511174202</v>
      </c>
      <c r="G119" s="6">
        <v>65.094034488825798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44335.762600340997</v>
      </c>
      <c r="E120" s="6">
        <v>88646.237397720004</v>
      </c>
      <c r="F120" s="6">
        <v>33.339671986424797</v>
      </c>
      <c r="G120" s="6">
        <v>66.660328013575196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28440.840698009</v>
      </c>
      <c r="E121" s="6">
        <v>53808.159301844003</v>
      </c>
      <c r="F121" s="6">
        <v>34.578950136852498</v>
      </c>
      <c r="G121" s="6">
        <v>65.421049863147502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112631.364139525</v>
      </c>
      <c r="E122" s="6">
        <v>184206.635860543</v>
      </c>
      <c r="F122" s="6">
        <v>37.943714800496998</v>
      </c>
      <c r="G122" s="6">
        <v>62.056285199503002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120014.89182097799</v>
      </c>
      <c r="E123" s="6">
        <v>143137.10817828399</v>
      </c>
      <c r="F123" s="6">
        <v>45.606680481742302</v>
      </c>
      <c r="G123" s="6">
        <v>54.393319518257698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55844.813960389001</v>
      </c>
      <c r="E124" s="6">
        <v>79383.186038453001</v>
      </c>
      <c r="F124" s="6">
        <v>41.296783181639299</v>
      </c>
      <c r="G124" s="6">
        <v>58.703216818360701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194293.898613725</v>
      </c>
      <c r="E125" s="6">
        <v>328853.10138474702</v>
      </c>
      <c r="F125" s="6">
        <v>37.1394462004546</v>
      </c>
      <c r="G125" s="6">
        <v>62.8605537995454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302147.157661081</v>
      </c>
      <c r="E126" s="6">
        <v>503201.84233866201</v>
      </c>
      <c r="F126" s="6">
        <v>37.517543035525897</v>
      </c>
      <c r="G126" s="6">
        <v>62.482456964474103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111059.136723544</v>
      </c>
      <c r="E127" s="6">
        <v>185577.863275329</v>
      </c>
      <c r="F127" s="6">
        <v>37.439408005058702</v>
      </c>
      <c r="G127" s="6">
        <v>62.560591994941298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245311.09936677001</v>
      </c>
      <c r="E128" s="6">
        <v>404465.90063322999</v>
      </c>
      <c r="F128" s="6">
        <v>37.7531213580613</v>
      </c>
      <c r="G128" s="6">
        <v>62.2468786419387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327483.31232715002</v>
      </c>
      <c r="E129" s="6">
        <v>592712.68767469004</v>
      </c>
      <c r="F129" s="6">
        <v>35.5884303264191</v>
      </c>
      <c r="G129" s="6">
        <v>64.4115696735809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44915.708756155</v>
      </c>
      <c r="E130" s="6">
        <v>68896.291244755004</v>
      </c>
      <c r="F130" s="6">
        <v>39.4648268686921</v>
      </c>
      <c r="G130" s="6">
        <v>60.5351731313079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47756.017750491003</v>
      </c>
      <c r="E131" s="6">
        <v>78264.982248695</v>
      </c>
      <c r="F131" s="6">
        <v>37.895285508605298</v>
      </c>
      <c r="G131" s="6">
        <v>62.104714491394702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21074.570200145001</v>
      </c>
      <c r="E132" s="6">
        <v>39132.429800373997</v>
      </c>
      <c r="F132" s="6">
        <v>35.003521517370601</v>
      </c>
      <c r="G132" s="6">
        <v>64.996478482629399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23626.681818493002</v>
      </c>
      <c r="E133" s="6">
        <v>41167.318181483999</v>
      </c>
      <c r="F133" s="6">
        <v>36.4643050567975</v>
      </c>
      <c r="G133" s="6">
        <v>63.5356949432025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77819.195871642005</v>
      </c>
      <c r="E134" s="6">
        <v>123257.804128175</v>
      </c>
      <c r="F134" s="6">
        <v>38.701192016845702</v>
      </c>
      <c r="G134" s="6">
        <v>61.298807983154298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5464.227327994</v>
      </c>
      <c r="E135" s="6">
        <v>9369.7726722999996</v>
      </c>
      <c r="F135" s="6">
        <v>36.835832060709897</v>
      </c>
      <c r="G135" s="6">
        <v>63.164167939290103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104468.5836037</v>
      </c>
      <c r="E136" s="6">
        <v>179670.41639604999</v>
      </c>
      <c r="F136" s="6">
        <v>36.7667175585864</v>
      </c>
      <c r="G136" s="6">
        <v>63.2332824414136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162025.15086612001</v>
      </c>
      <c r="E137" s="6">
        <v>286328.84913409001</v>
      </c>
      <c r="F137" s="6">
        <v>36.137773024450297</v>
      </c>
      <c r="G137" s="6">
        <v>63.862226975549703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474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468</v>
      </c>
      <c r="F147" s="5" t="s">
        <v>456</v>
      </c>
      <c r="G147" s="5" t="s">
        <v>469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18356.17108285</v>
      </c>
      <c r="E148" s="6">
        <v>35308.828916979997</v>
      </c>
      <c r="F148" s="6">
        <v>34.2051077665297</v>
      </c>
      <c r="G148" s="6">
        <v>65.794892233470307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18073.381088229999</v>
      </c>
      <c r="E149" s="6">
        <v>30944.618911289999</v>
      </c>
      <c r="F149" s="6">
        <v>36.870906786092803</v>
      </c>
      <c r="G149" s="6">
        <v>63.129093213907197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41874.880402390001</v>
      </c>
      <c r="E150" s="6">
        <v>65102.119598069999</v>
      </c>
      <c r="F150" s="6">
        <v>39.143816336418098</v>
      </c>
      <c r="G150" s="6">
        <v>60.856183663582001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24521.813287789999</v>
      </c>
      <c r="E151" s="6">
        <v>43378.186712449999</v>
      </c>
      <c r="F151" s="6">
        <v>36.114599834614602</v>
      </c>
      <c r="G151" s="6">
        <v>63.885400165385398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31824.76163406</v>
      </c>
      <c r="E152" s="6">
        <v>50482.238365049998</v>
      </c>
      <c r="F152" s="6">
        <v>38.6659234748006</v>
      </c>
      <c r="G152" s="6">
        <v>61.3340765251994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9816.5797931319994</v>
      </c>
      <c r="E153" s="6">
        <v>14271.420207147999</v>
      </c>
      <c r="F153" s="6">
        <v>40.752988180911203</v>
      </c>
      <c r="G153" s="6">
        <v>59.247011819088797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16434.092626189999</v>
      </c>
      <c r="E154" s="6">
        <v>26442.907374930001</v>
      </c>
      <c r="F154" s="6">
        <v>38.328457274904302</v>
      </c>
      <c r="G154" s="6">
        <v>61.671542725095698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27520.22713223</v>
      </c>
      <c r="E155" s="6">
        <v>37724.772868599997</v>
      </c>
      <c r="F155" s="6">
        <v>42.179825476097598</v>
      </c>
      <c r="G155" s="6">
        <v>57.820174523902402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34356.669233870001</v>
      </c>
      <c r="E156" s="6">
        <v>48476.330766450003</v>
      </c>
      <c r="F156" s="6">
        <v>41.477031175663399</v>
      </c>
      <c r="G156" s="6">
        <v>58.522968824336601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46974.284415640002</v>
      </c>
      <c r="E157" s="6">
        <v>84319.715584499994</v>
      </c>
      <c r="F157" s="6">
        <v>35.777936855903498</v>
      </c>
      <c r="G157" s="6">
        <v>64.222063144096495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70358.261912700007</v>
      </c>
      <c r="E158" s="6">
        <v>141245.73808941001</v>
      </c>
      <c r="F158" s="6">
        <v>33.249967822913803</v>
      </c>
      <c r="G158" s="6">
        <v>66.750032177086197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33555.713632409999</v>
      </c>
      <c r="E159" s="6">
        <v>56890.286367200002</v>
      </c>
      <c r="F159" s="6">
        <v>37.100273790499003</v>
      </c>
      <c r="G159" s="6">
        <v>62.899726209500997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38360.435753869999</v>
      </c>
      <c r="E160" s="6">
        <v>64578.56424706</v>
      </c>
      <c r="F160" s="6">
        <v>37.265211196459497</v>
      </c>
      <c r="G160" s="6">
        <v>62.734788803540503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28476.657989259998</v>
      </c>
      <c r="E161" s="6">
        <v>45967.34201018</v>
      </c>
      <c r="F161" s="6">
        <v>38.252455522908797</v>
      </c>
      <c r="G161" s="6">
        <v>61.747544477091203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13502.290666395</v>
      </c>
      <c r="E162" s="6">
        <v>20513.709333643001</v>
      </c>
      <c r="F162" s="6">
        <v>39.6939401057735</v>
      </c>
      <c r="G162" s="6">
        <v>60.3060598942265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22249.76358966</v>
      </c>
      <c r="E163" s="6">
        <v>39847.23641017</v>
      </c>
      <c r="F163" s="6">
        <v>35.830657825210402</v>
      </c>
      <c r="G163" s="6">
        <v>64.169342174789605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7064.0045800130001</v>
      </c>
      <c r="E164" s="6">
        <v>13322.995419753999</v>
      </c>
      <c r="F164" s="6">
        <v>34.649554029988401</v>
      </c>
      <c r="G164" s="6">
        <v>65.350445970011606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11117.858585125001</v>
      </c>
      <c r="E165" s="6">
        <v>20253.141415115999</v>
      </c>
      <c r="F165" s="6">
        <v>35.439924086065403</v>
      </c>
      <c r="G165" s="6">
        <v>64.560075913934597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16562.677238479999</v>
      </c>
      <c r="E166" s="6">
        <v>27844.32276173</v>
      </c>
      <c r="F166" s="6">
        <v>37.297446885404703</v>
      </c>
      <c r="G166" s="6">
        <v>62.702553114595297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27985.400794140001</v>
      </c>
      <c r="E167" s="6">
        <v>42832.599205209997</v>
      </c>
      <c r="F167" s="6">
        <v>39.517355466684798</v>
      </c>
      <c r="G167" s="6">
        <v>60.482644533315202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30643.751617170001</v>
      </c>
      <c r="E168" s="6">
        <v>50685.248383370003</v>
      </c>
      <c r="F168" s="6">
        <v>37.678751265804998</v>
      </c>
      <c r="G168" s="6">
        <v>62.321248734195002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17388.962887185</v>
      </c>
      <c r="E169" s="6">
        <v>29650.037112745002</v>
      </c>
      <c r="F169" s="6">
        <v>36.9671185340056</v>
      </c>
      <c r="G169" s="6">
        <v>63.0328814659944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44835.065866099998</v>
      </c>
      <c r="E170" s="6">
        <v>59618.93413414</v>
      </c>
      <c r="F170" s="6">
        <v>42.923263700764899</v>
      </c>
      <c r="G170" s="6">
        <v>57.076736299235101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25242.817345470001</v>
      </c>
      <c r="E171" s="6">
        <v>33222.182654409997</v>
      </c>
      <c r="F171" s="6">
        <v>43.175946883642901</v>
      </c>
      <c r="G171" s="6">
        <v>56.824053116357099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27423.11454559</v>
      </c>
      <c r="E172" s="6">
        <v>38144.885455340001</v>
      </c>
      <c r="F172" s="6">
        <v>41.823930187288099</v>
      </c>
      <c r="G172" s="6">
        <v>58.176069812711901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28670.795603530001</v>
      </c>
      <c r="E173" s="6">
        <v>44552.204395749999</v>
      </c>
      <c r="F173" s="6">
        <v>39.155450614986997</v>
      </c>
      <c r="G173" s="6">
        <v>60.844549385013003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31779.86385329</v>
      </c>
      <c r="E174" s="6">
        <v>45768.136145889999</v>
      </c>
      <c r="F174" s="6">
        <v>40.980894225029701</v>
      </c>
      <c r="G174" s="6">
        <v>59.019105774970299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50160.635747829998</v>
      </c>
      <c r="E175" s="6">
        <v>63012.364251730003</v>
      </c>
      <c r="F175" s="6">
        <v>44.3220872010329</v>
      </c>
      <c r="G175" s="6">
        <v>55.677912798967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11944.694333265001</v>
      </c>
      <c r="E176" s="6">
        <v>17477.305667216999</v>
      </c>
      <c r="F176" s="6">
        <v>40.597832686660702</v>
      </c>
      <c r="G176" s="6">
        <v>59.402167313339298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28487.124191700001</v>
      </c>
      <c r="E177" s="6">
        <v>42655.875808509998</v>
      </c>
      <c r="F177" s="6">
        <v>40.042062032267303</v>
      </c>
      <c r="G177" s="6">
        <v>59.957937967732697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19915.52770251</v>
      </c>
      <c r="E178" s="6">
        <v>35222.472298039997</v>
      </c>
      <c r="F178" s="6">
        <v>36.119423450816797</v>
      </c>
      <c r="G178" s="6">
        <v>63.880576549183203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6635.6430310309997</v>
      </c>
      <c r="E179" s="6">
        <v>6313.3569689830001</v>
      </c>
      <c r="F179" s="6">
        <v>51.244443825962101</v>
      </c>
      <c r="G179" s="6">
        <v>48.755556174037899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31009.510636520001</v>
      </c>
      <c r="E180" s="6">
        <v>55471.489364050001</v>
      </c>
      <c r="F180" s="6">
        <v>35.857021353032003</v>
      </c>
      <c r="G180" s="6">
        <v>64.142978646968004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18616.406671109999</v>
      </c>
      <c r="E181" s="6">
        <v>34973.593329169998</v>
      </c>
      <c r="F181" s="6">
        <v>34.738583077090397</v>
      </c>
      <c r="G181" s="6">
        <v>65.261416922909603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40556.480386180003</v>
      </c>
      <c r="E182" s="6">
        <v>52789.51961358</v>
      </c>
      <c r="F182" s="6">
        <v>43.447475399357501</v>
      </c>
      <c r="G182" s="6">
        <v>56.552524600642499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33138.216985229999</v>
      </c>
      <c r="E183" s="6">
        <v>35207.783014760003</v>
      </c>
      <c r="F183" s="6">
        <v>48.485964043594102</v>
      </c>
      <c r="G183" s="6">
        <v>51.514035956405898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11009.748094289</v>
      </c>
      <c r="E184" s="6">
        <v>19764.251904313001</v>
      </c>
      <c r="F184" s="6">
        <v>35.776136006983698</v>
      </c>
      <c r="G184" s="6">
        <v>64.223863993016295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21008.483053700002</v>
      </c>
      <c r="E185" s="6">
        <v>39118.516945800002</v>
      </c>
      <c r="F185" s="6">
        <v>34.940181705181899</v>
      </c>
      <c r="G185" s="6">
        <v>65.059818294818101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19207.319638000001</v>
      </c>
      <c r="E186" s="6">
        <v>32714.680362319999</v>
      </c>
      <c r="F186" s="6">
        <v>36.992642112941802</v>
      </c>
      <c r="G186" s="6">
        <v>63.007357887058198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41718.163275109997</v>
      </c>
      <c r="E187" s="6">
        <v>69049.836725129993</v>
      </c>
      <c r="F187" s="6">
        <v>37.662649208272803</v>
      </c>
      <c r="G187" s="6">
        <v>62.337350791727197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40631.529567329999</v>
      </c>
      <c r="E188" s="6">
        <v>76505.470432190006</v>
      </c>
      <c r="F188" s="6">
        <v>34.687186429135501</v>
      </c>
      <c r="G188" s="6">
        <v>65.312813570864506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24399.885448839999</v>
      </c>
      <c r="E189" s="6">
        <v>44984.114551420003</v>
      </c>
      <c r="F189" s="6">
        <v>35.166443918985003</v>
      </c>
      <c r="G189" s="6">
        <v>64.833556081015004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68163.19816421</v>
      </c>
      <c r="E190" s="6">
        <v>137045.80183513</v>
      </c>
      <c r="F190" s="6">
        <v>33.216475965688304</v>
      </c>
      <c r="G190" s="6">
        <v>66.783524034311696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24946.902004119998</v>
      </c>
      <c r="E191" s="6">
        <v>44482.09799599</v>
      </c>
      <c r="F191" s="6">
        <v>35.931530058160803</v>
      </c>
      <c r="G191" s="6">
        <v>64.068469941839197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44105.701135490002</v>
      </c>
      <c r="E192" s="6">
        <v>87017.298864700002</v>
      </c>
      <c r="F192" s="6">
        <v>33.636891419069201</v>
      </c>
      <c r="G192" s="6">
        <v>66.363108580930799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37511.668322010002</v>
      </c>
      <c r="E193" s="6">
        <v>68066.331677049995</v>
      </c>
      <c r="F193" s="6">
        <v>35.529815228877197</v>
      </c>
      <c r="G193" s="6">
        <v>64.470184771122803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39550.033539639997</v>
      </c>
      <c r="E194" s="6">
        <v>65412.966460889998</v>
      </c>
      <c r="F194" s="6">
        <v>37.6799763149303</v>
      </c>
      <c r="G194" s="6">
        <v>62.3200236850697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9032.8795331559995</v>
      </c>
      <c r="E195" s="6">
        <v>16241.120466689999</v>
      </c>
      <c r="F195" s="6">
        <v>35.739809817247099</v>
      </c>
      <c r="G195" s="6">
        <v>64.260190182752893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14392.801878599999</v>
      </c>
      <c r="E196" s="6">
        <v>29983.198121879999</v>
      </c>
      <c r="F196" s="6">
        <v>32.433752204895299</v>
      </c>
      <c r="G196" s="6">
        <v>67.5662477951048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7154.1370018349999</v>
      </c>
      <c r="E197" s="6">
        <v>13896.862998279001</v>
      </c>
      <c r="F197" s="6">
        <v>33.984784579337102</v>
      </c>
      <c r="G197" s="6">
        <v>66.015215420662898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32938.857648149999</v>
      </c>
      <c r="E198" s="6">
        <v>59223.142352100003</v>
      </c>
      <c r="F198" s="6">
        <v>35.740172357436499</v>
      </c>
      <c r="G198" s="6">
        <v>64.259827642563494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15417.64136229</v>
      </c>
      <c r="E199" s="6">
        <v>27280.358636860001</v>
      </c>
      <c r="F199" s="6">
        <v>36.108579705365401</v>
      </c>
      <c r="G199" s="6">
        <v>63.891420294634599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18064.018528609999</v>
      </c>
      <c r="E200" s="6">
        <v>31018.981472390002</v>
      </c>
      <c r="F200" s="6">
        <v>36.803004152643403</v>
      </c>
      <c r="G200" s="6">
        <v>63.196995847356597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34776.666479359999</v>
      </c>
      <c r="E201" s="6">
        <v>71577.333520589993</v>
      </c>
      <c r="F201" s="6">
        <v>32.6989736910472</v>
      </c>
      <c r="G201" s="6">
        <v>67.3010263089528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8466.6581131759995</v>
      </c>
      <c r="E202" s="6">
        <v>13328.341887492999</v>
      </c>
      <c r="F202" s="6">
        <v>38.846791066373498</v>
      </c>
      <c r="G202" s="6">
        <v>61.153208933626402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51137.53332635</v>
      </c>
      <c r="E203" s="6">
        <v>96150.466673410003</v>
      </c>
      <c r="F203" s="6">
        <v>34.719415924198401</v>
      </c>
      <c r="G203" s="6">
        <v>65.280584075801599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72407.82228018</v>
      </c>
      <c r="E204" s="6">
        <v>105749.17771879</v>
      </c>
      <c r="F204" s="6">
        <v>40.642704064728598</v>
      </c>
      <c r="G204" s="6">
        <v>59.357295935271303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33832.641793739997</v>
      </c>
      <c r="E205" s="6">
        <v>63647.358205589997</v>
      </c>
      <c r="F205" s="6">
        <v>34.707264868662797</v>
      </c>
      <c r="G205" s="6">
        <v>65.292735131337196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24971.206880189999</v>
      </c>
      <c r="E206" s="6">
        <v>45828.793119740003</v>
      </c>
      <c r="F206" s="6">
        <v>35.270066214992497</v>
      </c>
      <c r="G206" s="6">
        <v>64.729933785007503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3640.9618418209998</v>
      </c>
      <c r="E207" s="6">
        <v>7947.0381583999997</v>
      </c>
      <c r="F207" s="6">
        <v>31.420105641625501</v>
      </c>
      <c r="G207" s="6">
        <v>68.579894358374503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3556.3738074829998</v>
      </c>
      <c r="E208" s="6">
        <v>6741.6261924869996</v>
      </c>
      <c r="F208" s="6">
        <v>34.534606792516598</v>
      </c>
      <c r="G208" s="6">
        <v>65.465393207483402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5464.227327994</v>
      </c>
      <c r="E209" s="6">
        <v>9369.7726722999996</v>
      </c>
      <c r="F209" s="6">
        <v>36.835832060709897</v>
      </c>
      <c r="G209" s="6">
        <v>63.164167939290103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5213.2762576730001</v>
      </c>
      <c r="E210" s="6">
        <v>10700.723742505001</v>
      </c>
      <c r="F210" s="6">
        <v>32.759056538988901</v>
      </c>
      <c r="G210" s="6">
        <v>67.240943461011099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13096.027037435</v>
      </c>
      <c r="E211" s="6">
        <v>20280.972962029999</v>
      </c>
      <c r="F211" s="6">
        <v>39.236681060745198</v>
      </c>
      <c r="G211" s="6">
        <v>60.763318939254802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14205.266711042999</v>
      </c>
      <c r="E212" s="6">
        <v>20057.733290347001</v>
      </c>
      <c r="F212" s="6">
        <v>41.4594948208467</v>
      </c>
      <c r="G212" s="6">
        <v>58.5405051791533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10456.818801769001</v>
      </c>
      <c r="E213" s="6">
        <v>19268.181196068999</v>
      </c>
      <c r="F213" s="6">
        <v>35.178532556869797</v>
      </c>
      <c r="G213" s="6">
        <v>64.821467443130203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7486.3362414120002</v>
      </c>
      <c r="E214" s="6">
        <v>15249.663760223</v>
      </c>
      <c r="F214" s="6">
        <v>32.927235401449899</v>
      </c>
      <c r="G214" s="6">
        <v>67.072764598550094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9956.71161502</v>
      </c>
      <c r="E215" s="6">
        <v>18879.288385258002</v>
      </c>
      <c r="F215" s="6">
        <v>34.528754386613997</v>
      </c>
      <c r="G215" s="6">
        <v>65.471245613386003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8571.2212391350004</v>
      </c>
      <c r="E216" s="6">
        <v>13867.778760974999</v>
      </c>
      <c r="F216" s="6">
        <v>38.197875302344102</v>
      </c>
      <c r="G216" s="6">
        <v>61.802124697655898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6173.443034725</v>
      </c>
      <c r="E217" s="6">
        <v>11514.556965338001</v>
      </c>
      <c r="F217" s="6">
        <v>34.901871521387399</v>
      </c>
      <c r="G217" s="6">
        <v>65.098128478612594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14412.772147510001</v>
      </c>
      <c r="E218" s="6">
        <v>22270.2278535</v>
      </c>
      <c r="F218" s="6">
        <v>39.290058466082797</v>
      </c>
      <c r="G218" s="6">
        <v>60.709941533917103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11948.846106880001</v>
      </c>
      <c r="E219" s="6">
        <v>22854.153892400001</v>
      </c>
      <c r="F219" s="6">
        <v>34.3328049510881</v>
      </c>
      <c r="G219" s="6">
        <v>65.667195048911907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16570.862701601</v>
      </c>
      <c r="E220" s="6">
        <v>19065.137296134999</v>
      </c>
      <c r="F220" s="6">
        <v>46.500344322184802</v>
      </c>
      <c r="G220" s="6">
        <v>53.499655677815198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26857.26550193</v>
      </c>
      <c r="E221" s="6">
        <v>46392.734497619997</v>
      </c>
      <c r="F221" s="6">
        <v>36.665208876580202</v>
      </c>
      <c r="G221" s="6">
        <v>63.334791123419798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47294.768777420002</v>
      </c>
      <c r="E222" s="6">
        <v>95399.231222240007</v>
      </c>
      <c r="F222" s="6">
        <v>33.144188807891503</v>
      </c>
      <c r="G222" s="6">
        <v>66.855811192108504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37619.010848710001</v>
      </c>
      <c r="E223" s="6">
        <v>75320.989152690003</v>
      </c>
      <c r="F223" s="6">
        <v>33.3088461556965</v>
      </c>
      <c r="G223" s="6">
        <v>66.6911538443035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38445.396574259998</v>
      </c>
      <c r="E224" s="6">
        <v>81196.603426000001</v>
      </c>
      <c r="F224" s="6">
        <v>32.133696004895</v>
      </c>
      <c r="G224" s="6">
        <v>67.866303995105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24987.71325705</v>
      </c>
      <c r="E225" s="6">
        <v>44020.28674209</v>
      </c>
      <c r="F225" s="6">
        <v>36.2098789377484</v>
      </c>
      <c r="G225" s="6">
        <v>63.7901210622516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16698.959897280001</v>
      </c>
      <c r="E226" s="6">
        <v>28053.040102530002</v>
      </c>
      <c r="F226" s="6">
        <v>37.314443817820198</v>
      </c>
      <c r="G226" s="6">
        <v>62.685556182179802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20893.862251980001</v>
      </c>
      <c r="E227" s="6">
        <v>34567.13774726</v>
      </c>
      <c r="F227" s="6">
        <v>37.67307162198</v>
      </c>
      <c r="G227" s="6">
        <v>62.32692837802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15068.198433449999</v>
      </c>
      <c r="E228" s="6">
        <v>18364.801566089998</v>
      </c>
      <c r="F228" s="6">
        <v>45.069836489867299</v>
      </c>
      <c r="G228" s="6">
        <v>54.930163510132701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4543.6640218169996</v>
      </c>
      <c r="E229" s="6">
        <v>9700.3359776500001</v>
      </c>
      <c r="F229" s="6">
        <v>31.898792628384001</v>
      </c>
      <c r="G229" s="6">
        <v>68.101207371615999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32474.009285</v>
      </c>
      <c r="E230" s="6">
        <v>34954.990714779997</v>
      </c>
      <c r="F230" s="6">
        <v>48.1603008870159</v>
      </c>
      <c r="G230" s="6">
        <v>51.8396991129841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25872.20126374</v>
      </c>
      <c r="E231" s="6">
        <v>25717.798736019999</v>
      </c>
      <c r="F231" s="6">
        <v>50.149643853189303</v>
      </c>
      <c r="G231" s="6">
        <v>49.850356146810697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13812.350154797001</v>
      </c>
      <c r="E232" s="6">
        <v>23108.649844940999</v>
      </c>
      <c r="F232" s="6">
        <v>37.410552679762198</v>
      </c>
      <c r="G232" s="6">
        <v>62.589447320237802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5150.940816157</v>
      </c>
      <c r="E233" s="6">
        <v>9751.0591838340006</v>
      </c>
      <c r="F233" s="6">
        <v>34.5654329362509</v>
      </c>
      <c r="G233" s="6">
        <v>65.4345670637491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6575.1635954180001</v>
      </c>
      <c r="E234" s="6">
        <v>16084.836404821999</v>
      </c>
      <c r="F234" s="6">
        <v>29.016608982119902</v>
      </c>
      <c r="G234" s="6">
        <v>70.983391017880095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15059.769883139999</v>
      </c>
      <c r="E235" s="6">
        <v>23956.230117229999</v>
      </c>
      <c r="F235" s="6">
        <v>38.598959101387102</v>
      </c>
      <c r="G235" s="6">
        <v>61.401040898612898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18122.17556181</v>
      </c>
      <c r="E236" s="6">
        <v>42787.824436659997</v>
      </c>
      <c r="F236" s="6">
        <v>29.752381484592402</v>
      </c>
      <c r="G236" s="6">
        <v>70.247618515407595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22572.62519671</v>
      </c>
      <c r="E237" s="6">
        <v>37911.374802660001</v>
      </c>
      <c r="F237" s="6">
        <v>37.319994042962001</v>
      </c>
      <c r="G237" s="6">
        <v>62.680005957037999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475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468</v>
      </c>
      <c r="F247" s="5" t="s">
        <v>456</v>
      </c>
      <c r="G247" s="5" t="s">
        <v>469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100.657542492</v>
      </c>
      <c r="E248" s="6">
        <v>219.615168066</v>
      </c>
      <c r="F248" s="6">
        <v>31.428697848351799</v>
      </c>
      <c r="G248" s="6">
        <v>68.571302151648297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205.46241552699999</v>
      </c>
      <c r="E249" s="6">
        <v>430.53758445400001</v>
      </c>
      <c r="F249" s="6">
        <v>32.305411247348701</v>
      </c>
      <c r="G249" s="6">
        <v>67.694588752651299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212.81388452499999</v>
      </c>
      <c r="E250" s="6">
        <v>356.18611546400001</v>
      </c>
      <c r="F250" s="6">
        <v>37.401385681742397</v>
      </c>
      <c r="G250" s="6">
        <v>62.598614318257603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56</v>
      </c>
      <c r="E251" s="6">
        <v>56</v>
      </c>
      <c r="F251" s="6">
        <v>50</v>
      </c>
      <c r="G251" s="6">
        <v>50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2393.7286150159998</v>
      </c>
      <c r="E252" s="6">
        <v>2997.2713849480001</v>
      </c>
      <c r="F252" s="6">
        <v>44.402311538341401</v>
      </c>
      <c r="G252" s="6">
        <v>55.597688461658599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665.21719695599995</v>
      </c>
      <c r="E253" s="6">
        <v>1695.7828030210001</v>
      </c>
      <c r="F253" s="6">
        <v>28.175230705738301</v>
      </c>
      <c r="G253" s="6">
        <v>71.824769294261699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2234.9914016789999</v>
      </c>
      <c r="E254" s="6">
        <v>3231.0085980570002</v>
      </c>
      <c r="F254" s="6">
        <v>40.888975517507298</v>
      </c>
      <c r="G254" s="6">
        <v>59.111024482492702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1074.4758956380001</v>
      </c>
      <c r="E255" s="6">
        <v>1171.5241043220001</v>
      </c>
      <c r="F255" s="6">
        <v>47.839532308866197</v>
      </c>
      <c r="G255" s="6">
        <v>52.160467691133803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476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468</v>
      </c>
      <c r="F265" s="5" t="s">
        <v>456</v>
      </c>
      <c r="G265" s="5" t="s">
        <v>469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6943.3469518330003</v>
      </c>
      <c r="E266" s="6">
        <v>10157.925758332</v>
      </c>
      <c r="F266" s="6">
        <v>40.601346282875603</v>
      </c>
      <c r="G266" s="6">
        <v>59.398653717124397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477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478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479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480</v>
      </c>
      <c r="F16" s="5" t="s">
        <v>456</v>
      </c>
      <c r="G16" s="5" t="s">
        <v>481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2484857.3794879201</v>
      </c>
      <c r="E17" s="6">
        <v>3393278.89321939</v>
      </c>
      <c r="F17" s="6">
        <v>42.272878072346302</v>
      </c>
      <c r="G17" s="6">
        <v>57.727121927653698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7640.3710437010004</v>
      </c>
      <c r="E18" s="6">
        <v>9460.9016664640003</v>
      </c>
      <c r="F18" s="6">
        <v>44.677207206686802</v>
      </c>
      <c r="G18" s="6">
        <v>55.322792793313198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2477217.0084442198</v>
      </c>
      <c r="E19" s="6">
        <v>3383817.9915529201</v>
      </c>
      <c r="F19" s="6">
        <v>42.265862743447698</v>
      </c>
      <c r="G19" s="6">
        <v>57.734137256552302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482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480</v>
      </c>
      <c r="F29" s="5" t="s">
        <v>456</v>
      </c>
      <c r="G29" s="5" t="s">
        <v>481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2484857.3794879201</v>
      </c>
      <c r="E30" s="6">
        <v>3393278.89321939</v>
      </c>
      <c r="F30" s="6">
        <v>42.272878072346302</v>
      </c>
      <c r="G30" s="6">
        <v>57.727121927653698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483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480</v>
      </c>
      <c r="F40" s="5" t="s">
        <v>456</v>
      </c>
      <c r="G40" s="5" t="s">
        <v>481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2477217.0084442198</v>
      </c>
      <c r="E41" s="6">
        <v>3383817.9915529201</v>
      </c>
      <c r="F41" s="6">
        <v>42.265862743447698</v>
      </c>
      <c r="G41" s="6">
        <v>57.734137256552302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2118.4370023400002</v>
      </c>
      <c r="E42" s="6">
        <v>3311.5629976129999</v>
      </c>
      <c r="F42" s="6">
        <v>39.0135727874463</v>
      </c>
      <c r="G42" s="6">
        <v>60.9864272125537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15595.562684332001</v>
      </c>
      <c r="E43" s="6">
        <v>24149.437315736999</v>
      </c>
      <c r="F43" s="6">
        <v>39.239055690791098</v>
      </c>
      <c r="G43" s="6">
        <v>60.760944309208902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2538.2108399429999</v>
      </c>
      <c r="E44" s="6">
        <v>2980.7891599760001</v>
      </c>
      <c r="F44" s="6">
        <v>45.9904120308072</v>
      </c>
      <c r="G44" s="6">
        <v>54.009587969192701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34405.027924629998</v>
      </c>
      <c r="E45" s="6">
        <v>45799.972074930003</v>
      </c>
      <c r="F45" s="6">
        <v>42.896362975897702</v>
      </c>
      <c r="G45" s="6">
        <v>57.103637024102298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2412.9699490849998</v>
      </c>
      <c r="E46" s="6">
        <v>5012.0301319749997</v>
      </c>
      <c r="F46" s="6">
        <v>32.497911417403301</v>
      </c>
      <c r="G46" s="6">
        <v>67.502088582596699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2543.050480165</v>
      </c>
      <c r="E47" s="6">
        <v>3070.9495198959999</v>
      </c>
      <c r="F47" s="6">
        <v>45.2983697922581</v>
      </c>
      <c r="G47" s="6">
        <v>54.7016302077419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5213.644427321</v>
      </c>
      <c r="E48" s="6">
        <v>9817.3555726459999</v>
      </c>
      <c r="F48" s="6">
        <v>34.685945228743599</v>
      </c>
      <c r="G48" s="6">
        <v>65.314054771256394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4221.7277624790004</v>
      </c>
      <c r="E49" s="6">
        <v>8850.2722374820005</v>
      </c>
      <c r="F49" s="6">
        <v>32.295959015388597</v>
      </c>
      <c r="G49" s="6">
        <v>67.704040984611396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39135.496788190001</v>
      </c>
      <c r="E50" s="6">
        <v>52335.503212410003</v>
      </c>
      <c r="F50" s="6">
        <v>42.784594885737903</v>
      </c>
      <c r="G50" s="6">
        <v>57.215405114262097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26834.66238487</v>
      </c>
      <c r="E51" s="6">
        <v>39508.337615409997</v>
      </c>
      <c r="F51" s="6">
        <v>40.448370415502403</v>
      </c>
      <c r="G51" s="6">
        <v>59.551629584497597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45509.775390939998</v>
      </c>
      <c r="E52" s="6">
        <v>41588.224609249999</v>
      </c>
      <c r="F52" s="6">
        <v>52.251228949965203</v>
      </c>
      <c r="G52" s="6">
        <v>47.748771050034797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3051.9687222829998</v>
      </c>
      <c r="E53" s="6">
        <v>4725.0312776990004</v>
      </c>
      <c r="F53" s="6">
        <v>39.243522210236101</v>
      </c>
      <c r="G53" s="6">
        <v>60.756477789763899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1147.7985074400001</v>
      </c>
      <c r="E54" s="6">
        <v>1357.7248134060001</v>
      </c>
      <c r="F54" s="6">
        <v>45.810729355033203</v>
      </c>
      <c r="G54" s="6">
        <v>54.189270644966797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31195.017157869999</v>
      </c>
      <c r="E55" s="6">
        <v>41751.982841479999</v>
      </c>
      <c r="F55" s="6">
        <v>42.763948014514597</v>
      </c>
      <c r="G55" s="6">
        <v>57.236051985485403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4807.155563063</v>
      </c>
      <c r="E56" s="6">
        <v>5357.8444369070003</v>
      </c>
      <c r="F56" s="6">
        <v>47.291250005678201</v>
      </c>
      <c r="G56" s="6">
        <v>52.708749994321799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642</v>
      </c>
      <c r="E57" s="6">
        <v>924</v>
      </c>
      <c r="F57" s="6">
        <v>40.996168582375503</v>
      </c>
      <c r="G57" s="6">
        <v>59.003831417624497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3748.3305779379998</v>
      </c>
      <c r="E58" s="6">
        <v>6494.6694220729996</v>
      </c>
      <c r="F58" s="6">
        <v>36.594069881225998</v>
      </c>
      <c r="G58" s="6">
        <v>63.405930118774002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5408.3993363589998</v>
      </c>
      <c r="E59" s="6">
        <v>7328.6006635269996</v>
      </c>
      <c r="F59" s="6">
        <v>42.462113028243799</v>
      </c>
      <c r="G59" s="6">
        <v>57.537886971756201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29439.35888109</v>
      </c>
      <c r="E60" s="6">
        <v>43636.641123039997</v>
      </c>
      <c r="F60" s="6">
        <v>40.285947341707498</v>
      </c>
      <c r="G60" s="6">
        <v>59.714052658292502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1319.394197785</v>
      </c>
      <c r="E61" s="6">
        <v>1440.8447097149999</v>
      </c>
      <c r="F61" s="6">
        <v>47.8</v>
      </c>
      <c r="G61" s="6">
        <v>52.2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35713.367325799998</v>
      </c>
      <c r="E62" s="6">
        <v>55904.632673070002</v>
      </c>
      <c r="F62" s="6">
        <v>38.9807323083242</v>
      </c>
      <c r="G62" s="6">
        <v>61.0192676916758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1851.3544948609999</v>
      </c>
      <c r="E63" s="6">
        <v>2670.6455050630002</v>
      </c>
      <c r="F63" s="6">
        <v>40.9410547300335</v>
      </c>
      <c r="G63" s="6">
        <v>59.0589452699665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4839.8940934080001</v>
      </c>
      <c r="E64" s="6">
        <v>4473.1059065899999</v>
      </c>
      <c r="F64" s="6">
        <v>51.969226816375397</v>
      </c>
      <c r="G64" s="6">
        <v>48.030773183624603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1102.2218458560001</v>
      </c>
      <c r="E65" s="6">
        <v>1114.228619776</v>
      </c>
      <c r="F65" s="6">
        <v>49.729144095341297</v>
      </c>
      <c r="G65" s="6">
        <v>50.270855904658703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940.71514506300002</v>
      </c>
      <c r="E66" s="6">
        <v>1572.168839229</v>
      </c>
      <c r="F66" s="6">
        <v>37.435677530017202</v>
      </c>
      <c r="G66" s="6">
        <v>62.564322469982798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7281.7201509349998</v>
      </c>
      <c r="E67" s="6">
        <v>10097.279849122</v>
      </c>
      <c r="F67" s="6">
        <v>41.899534788601898</v>
      </c>
      <c r="G67" s="6">
        <v>58.100465211398102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197980.25557770001</v>
      </c>
      <c r="E68" s="6">
        <v>267181.74440965999</v>
      </c>
      <c r="F68" s="6">
        <v>42.561571147918301</v>
      </c>
      <c r="G68" s="6">
        <v>57.438428852081699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4325.8536033150003</v>
      </c>
      <c r="E69" s="6">
        <v>8673.1463967279997</v>
      </c>
      <c r="F69" s="6">
        <v>33.278356822068503</v>
      </c>
      <c r="G69" s="6">
        <v>66.721643177931398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1879.456841902</v>
      </c>
      <c r="E70" s="6">
        <v>3516.5431581339999</v>
      </c>
      <c r="F70" s="6">
        <v>34.830556743689101</v>
      </c>
      <c r="G70" s="6">
        <v>65.169443256310998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596.85347548200002</v>
      </c>
      <c r="E71" s="6">
        <v>673.54414551599996</v>
      </c>
      <c r="F71" s="6">
        <v>46.981627296587902</v>
      </c>
      <c r="G71" s="6">
        <v>53.018372703412098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2084.3479749520002</v>
      </c>
      <c r="E72" s="6">
        <v>2699.6520253069998</v>
      </c>
      <c r="F72" s="6">
        <v>43.569146631253297</v>
      </c>
      <c r="G72" s="6">
        <v>56.430853368746703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368.54190575000001</v>
      </c>
      <c r="E73" s="6">
        <v>535.12284714899999</v>
      </c>
      <c r="F73" s="6">
        <v>40.783034257748803</v>
      </c>
      <c r="G73" s="6">
        <v>59.216965742251197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2145.1820660459998</v>
      </c>
      <c r="E74" s="6">
        <v>4160.8179339019998</v>
      </c>
      <c r="F74" s="6">
        <v>34.018110784390899</v>
      </c>
      <c r="G74" s="6">
        <v>65.981889215609101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3923.7654454369999</v>
      </c>
      <c r="E75" s="6">
        <v>6949.2345545689996</v>
      </c>
      <c r="F75" s="6">
        <v>36.087238530624802</v>
      </c>
      <c r="G75" s="6">
        <v>63.912761469375198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9580.3434075559999</v>
      </c>
      <c r="E76" s="6">
        <v>12307.656592572001</v>
      </c>
      <c r="F76" s="6">
        <v>43.769843784265198</v>
      </c>
      <c r="G76" s="6">
        <v>56.230156215734802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6116.5643213800004</v>
      </c>
      <c r="E77" s="6">
        <v>7331.4356786609997</v>
      </c>
      <c r="F77" s="6">
        <v>45.483077939926801</v>
      </c>
      <c r="G77" s="6">
        <v>54.516922060073199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33614.744081600002</v>
      </c>
      <c r="E78" s="6">
        <v>45010.255918570001</v>
      </c>
      <c r="F78" s="6">
        <v>42.753251614025203</v>
      </c>
      <c r="G78" s="6">
        <v>57.246748385974797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484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480</v>
      </c>
      <c r="F88" s="5" t="s">
        <v>456</v>
      </c>
      <c r="G88" s="5" t="s">
        <v>481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172242.28663577599</v>
      </c>
      <c r="E89" s="6">
        <v>270319.98607625201</v>
      </c>
      <c r="F89" s="6">
        <v>38.919333448889098</v>
      </c>
      <c r="G89" s="6">
        <v>61.080666551110902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47869.453630671</v>
      </c>
      <c r="E90" s="6">
        <v>85748.546367371004</v>
      </c>
      <c r="F90" s="6">
        <v>35.825602562059302</v>
      </c>
      <c r="G90" s="6">
        <v>64.174397437940698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34039.708334955001</v>
      </c>
      <c r="E91" s="6">
        <v>48778.291664887001</v>
      </c>
      <c r="F91" s="6">
        <v>41.101823679658899</v>
      </c>
      <c r="G91" s="6">
        <v>58.898176320341101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131200.81492437501</v>
      </c>
      <c r="E92" s="6">
        <v>165749.18507569301</v>
      </c>
      <c r="F92" s="6">
        <v>44.182796741655203</v>
      </c>
      <c r="G92" s="6">
        <v>55.817203258344897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137784.22572978999</v>
      </c>
      <c r="E93" s="6">
        <v>130758.77426943601</v>
      </c>
      <c r="F93" s="6">
        <v>51.308068253571001</v>
      </c>
      <c r="G93" s="6">
        <v>48.691931746428999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63327.470016031999</v>
      </c>
      <c r="E94" s="6">
        <v>71900.529982809996</v>
      </c>
      <c r="F94" s="6">
        <v>46.830146135840401</v>
      </c>
      <c r="G94" s="6">
        <v>53.169853864159599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223862.39510270499</v>
      </c>
      <c r="E95" s="6">
        <v>299284.604895767</v>
      </c>
      <c r="F95" s="6">
        <v>42.791489792230301</v>
      </c>
      <c r="G95" s="6">
        <v>57.208510207769699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341646.70154385199</v>
      </c>
      <c r="E96" s="6">
        <v>463702.29845589102</v>
      </c>
      <c r="F96" s="6">
        <v>42.422192309664602</v>
      </c>
      <c r="G96" s="6">
        <v>57.577807690335398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124290.23853666399</v>
      </c>
      <c r="E97" s="6">
        <v>172346.76146220899</v>
      </c>
      <c r="F97" s="6">
        <v>41.899776001353899</v>
      </c>
      <c r="G97" s="6">
        <v>58.100223998646101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275894.68945493002</v>
      </c>
      <c r="E98" s="6">
        <v>373882.31054506998</v>
      </c>
      <c r="F98" s="6">
        <v>42.459903852387797</v>
      </c>
      <c r="G98" s="6">
        <v>57.540096147612203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367786.61687579501</v>
      </c>
      <c r="E99" s="6">
        <v>554770.38312602194</v>
      </c>
      <c r="F99" s="6">
        <v>39.8660046886068</v>
      </c>
      <c r="G99" s="6">
        <v>60.1339953113932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48802.730120022999</v>
      </c>
      <c r="E100" s="6">
        <v>65009.269880886997</v>
      </c>
      <c r="F100" s="6">
        <v>42.880126981015003</v>
      </c>
      <c r="G100" s="6">
        <v>57.119873018984997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51089.572039373998</v>
      </c>
      <c r="E101" s="6">
        <v>74931.427959812005</v>
      </c>
      <c r="F101" s="6">
        <v>40.540522642816697</v>
      </c>
      <c r="G101" s="6">
        <v>59.459477357183303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24275.572164199999</v>
      </c>
      <c r="E102" s="6">
        <v>35931.427836319002</v>
      </c>
      <c r="F102" s="6">
        <v>40.3201823110116</v>
      </c>
      <c r="G102" s="6">
        <v>59.6798176889884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26852.760141712999</v>
      </c>
      <c r="E103" s="6">
        <v>37941.239858264002</v>
      </c>
      <c r="F103" s="6">
        <v>41.443282004078398</v>
      </c>
      <c r="G103" s="6">
        <v>58.556717995921602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87767.976953388003</v>
      </c>
      <c r="E104" s="6">
        <v>113309.02304642901</v>
      </c>
      <c r="F104" s="6">
        <v>43.648938940539097</v>
      </c>
      <c r="G104" s="6">
        <v>56.351061059460903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6347.2511637349999</v>
      </c>
      <c r="E105" s="6">
        <v>8486.7488365589998</v>
      </c>
      <c r="F105" s="6">
        <v>42.788534202569799</v>
      </c>
      <c r="G105" s="6">
        <v>57.211465797430201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122209.68923089</v>
      </c>
      <c r="E106" s="6">
        <v>161929.31076886001</v>
      </c>
      <c r="F106" s="6">
        <v>43.010529786828798</v>
      </c>
      <c r="G106" s="6">
        <v>56.989470213171202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196412.812485464</v>
      </c>
      <c r="E107" s="6">
        <v>257407.18751448201</v>
      </c>
      <c r="F107" s="6">
        <v>43.279893456764199</v>
      </c>
      <c r="G107" s="6">
        <v>56.720106543235801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1154.4144035920001</v>
      </c>
      <c r="E108" s="6">
        <v>1091.5855963680001</v>
      </c>
      <c r="F108" s="6">
        <v>51.398682262357902</v>
      </c>
      <c r="G108" s="6">
        <v>48.601317737641999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485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480</v>
      </c>
      <c r="F118" s="5" t="s">
        <v>456</v>
      </c>
      <c r="G118" s="5" t="s">
        <v>481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172137.14089772</v>
      </c>
      <c r="E119" s="6">
        <v>270104.85910374997</v>
      </c>
      <c r="F119" s="6">
        <v>38.923743311840099</v>
      </c>
      <c r="G119" s="6">
        <v>61.076256688159901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47649.932395770003</v>
      </c>
      <c r="E120" s="6">
        <v>85332.067602291005</v>
      </c>
      <c r="F120" s="6">
        <v>35.831866264956801</v>
      </c>
      <c r="G120" s="6">
        <v>64.168133735043298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33792.488323416001</v>
      </c>
      <c r="E121" s="6">
        <v>48456.511676437003</v>
      </c>
      <c r="F121" s="6">
        <v>41.085591707469298</v>
      </c>
      <c r="G121" s="6">
        <v>58.914408292530702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131136.81492437501</v>
      </c>
      <c r="E122" s="6">
        <v>165701.18507569301</v>
      </c>
      <c r="F122" s="6">
        <v>44.177906778897899</v>
      </c>
      <c r="G122" s="6">
        <v>55.822093221102101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135235.51718916601</v>
      </c>
      <c r="E123" s="6">
        <v>127916.482810096</v>
      </c>
      <c r="F123" s="6">
        <v>51.390647682535302</v>
      </c>
      <c r="G123" s="6">
        <v>48.609352317464698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63327.470016031999</v>
      </c>
      <c r="E124" s="6">
        <v>71900.529982809996</v>
      </c>
      <c r="F124" s="6">
        <v>46.830146135840401</v>
      </c>
      <c r="G124" s="6">
        <v>53.169853864159599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223862.39510270499</v>
      </c>
      <c r="E125" s="6">
        <v>299284.604895767</v>
      </c>
      <c r="F125" s="6">
        <v>42.791489792230301</v>
      </c>
      <c r="G125" s="6">
        <v>57.208510207769699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341646.70154385199</v>
      </c>
      <c r="E126" s="6">
        <v>463702.29845589102</v>
      </c>
      <c r="F126" s="6">
        <v>42.422192309664602</v>
      </c>
      <c r="G126" s="6">
        <v>57.577807690335398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124290.23853666399</v>
      </c>
      <c r="E127" s="6">
        <v>172346.76146220899</v>
      </c>
      <c r="F127" s="6">
        <v>41.899776001353899</v>
      </c>
      <c r="G127" s="6">
        <v>58.100223998646101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275894.68945493002</v>
      </c>
      <c r="E128" s="6">
        <v>373882.31054506998</v>
      </c>
      <c r="F128" s="6">
        <v>42.459903852387797</v>
      </c>
      <c r="G128" s="6">
        <v>57.540096147612203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367026.11617155001</v>
      </c>
      <c r="E129" s="6">
        <v>553169.88383029005</v>
      </c>
      <c r="F129" s="6">
        <v>39.885645685355698</v>
      </c>
      <c r="G129" s="6">
        <v>60.114354314644302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48802.730120022999</v>
      </c>
      <c r="E130" s="6">
        <v>65009.269880886997</v>
      </c>
      <c r="F130" s="6">
        <v>42.880126981015003</v>
      </c>
      <c r="G130" s="6">
        <v>57.119873018984997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51089.572039373998</v>
      </c>
      <c r="E131" s="6">
        <v>74931.427959812005</v>
      </c>
      <c r="F131" s="6">
        <v>40.540522642816697</v>
      </c>
      <c r="G131" s="6">
        <v>59.459477357183303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24275.572164199999</v>
      </c>
      <c r="E132" s="6">
        <v>35931.427836319002</v>
      </c>
      <c r="F132" s="6">
        <v>40.3201823110116</v>
      </c>
      <c r="G132" s="6">
        <v>59.6798176889884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26852.760141712999</v>
      </c>
      <c r="E133" s="6">
        <v>37941.239858264002</v>
      </c>
      <c r="F133" s="6">
        <v>41.443282004078398</v>
      </c>
      <c r="G133" s="6">
        <v>58.556717995921602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87767.976953388003</v>
      </c>
      <c r="E134" s="6">
        <v>113309.02304642901</v>
      </c>
      <c r="F134" s="6">
        <v>43.648938940539097</v>
      </c>
      <c r="G134" s="6">
        <v>56.351061059460903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6347.2511637349999</v>
      </c>
      <c r="E135" s="6">
        <v>8486.7488365589998</v>
      </c>
      <c r="F135" s="6">
        <v>42.788534202569799</v>
      </c>
      <c r="G135" s="6">
        <v>57.211465797430201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122209.68923089</v>
      </c>
      <c r="E136" s="6">
        <v>161929.31076886001</v>
      </c>
      <c r="F136" s="6">
        <v>43.010529786828798</v>
      </c>
      <c r="G136" s="6">
        <v>56.989470213171202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193871.95207472</v>
      </c>
      <c r="E137" s="6">
        <v>254482.04792549001</v>
      </c>
      <c r="F137" s="6">
        <v>43.240821331945099</v>
      </c>
      <c r="G137" s="6">
        <v>56.759178668054901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486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480</v>
      </c>
      <c r="F147" s="5" t="s">
        <v>456</v>
      </c>
      <c r="G147" s="5" t="s">
        <v>481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22156.210789870001</v>
      </c>
      <c r="E148" s="6">
        <v>31508.789209959999</v>
      </c>
      <c r="F148" s="6">
        <v>41.286147004453902</v>
      </c>
      <c r="G148" s="6">
        <v>58.713852995546098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20310.50921344</v>
      </c>
      <c r="E149" s="6">
        <v>28707.490786080001</v>
      </c>
      <c r="F149" s="6">
        <v>41.434797857192997</v>
      </c>
      <c r="G149" s="6">
        <v>58.565202142807003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45145.403892959999</v>
      </c>
      <c r="E150" s="6">
        <v>61831.596107500001</v>
      </c>
      <c r="F150" s="6">
        <v>42.201037505974099</v>
      </c>
      <c r="G150" s="6">
        <v>57.798962494025901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26635.1324718</v>
      </c>
      <c r="E151" s="6">
        <v>41264.867528440001</v>
      </c>
      <c r="F151" s="6">
        <v>39.226999221952703</v>
      </c>
      <c r="G151" s="6">
        <v>60.773000778047297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35090.836673780002</v>
      </c>
      <c r="E152" s="6">
        <v>47216.163325330002</v>
      </c>
      <c r="F152" s="6">
        <v>42.6340854048373</v>
      </c>
      <c r="G152" s="6">
        <v>57.3659145951627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10704.367975977</v>
      </c>
      <c r="E153" s="6">
        <v>13383.632024303</v>
      </c>
      <c r="F153" s="6">
        <v>44.438591729710097</v>
      </c>
      <c r="G153" s="6">
        <v>55.561408270289903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17617.288725890001</v>
      </c>
      <c r="E154" s="6">
        <v>25259.711275230002</v>
      </c>
      <c r="F154" s="6">
        <v>41.087969600088201</v>
      </c>
      <c r="G154" s="6">
        <v>58.912030399911799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29301.41301679</v>
      </c>
      <c r="E155" s="6">
        <v>35943.586984039997</v>
      </c>
      <c r="F155" s="6">
        <v>44.909821467418602</v>
      </c>
      <c r="G155" s="6">
        <v>55.090178532581398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37375.66394613</v>
      </c>
      <c r="E156" s="6">
        <v>45457.336054189997</v>
      </c>
      <c r="F156" s="6">
        <v>45.121707466813497</v>
      </c>
      <c r="G156" s="6">
        <v>54.878292533186503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54575.231860710002</v>
      </c>
      <c r="E157" s="6">
        <v>76718.768139430002</v>
      </c>
      <c r="F157" s="6">
        <v>41.567194129702699</v>
      </c>
      <c r="G157" s="6">
        <v>58.4328058702974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79561.673227070001</v>
      </c>
      <c r="E158" s="6">
        <v>132042.32677504001</v>
      </c>
      <c r="F158" s="6">
        <v>37.599323843725401</v>
      </c>
      <c r="G158" s="6">
        <v>62.400676156274599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38175.911571379998</v>
      </c>
      <c r="E159" s="6">
        <v>52270.088428230003</v>
      </c>
      <c r="F159" s="6">
        <v>42.2085128933779</v>
      </c>
      <c r="G159" s="6">
        <v>57.7914871066221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43990.356052280003</v>
      </c>
      <c r="E160" s="6">
        <v>58948.643948650002</v>
      </c>
      <c r="F160" s="6">
        <v>42.7343922632652</v>
      </c>
      <c r="G160" s="6">
        <v>57.2656077367348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33363.672417070004</v>
      </c>
      <c r="E161" s="6">
        <v>41080.327582370002</v>
      </c>
      <c r="F161" s="6">
        <v>44.817140961421998</v>
      </c>
      <c r="G161" s="6">
        <v>55.182859038578002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15056.085137464999</v>
      </c>
      <c r="E162" s="6">
        <v>18959.914862573001</v>
      </c>
      <c r="F162" s="6">
        <v>44.261774275188699</v>
      </c>
      <c r="G162" s="6">
        <v>55.738225724811301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26238.580758740001</v>
      </c>
      <c r="E163" s="6">
        <v>35858.41924109</v>
      </c>
      <c r="F163" s="6">
        <v>42.254184193780397</v>
      </c>
      <c r="G163" s="6">
        <v>57.745815806219603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7999.1632156730002</v>
      </c>
      <c r="E164" s="6">
        <v>12387.836784094001</v>
      </c>
      <c r="F164" s="6">
        <v>39.236588099104402</v>
      </c>
      <c r="G164" s="6">
        <v>60.763411900895598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12786.039790723</v>
      </c>
      <c r="E165" s="6">
        <v>18584.960209518002</v>
      </c>
      <c r="F165" s="6">
        <v>40.757514234881803</v>
      </c>
      <c r="G165" s="6">
        <v>59.242485765118197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18853.596926040002</v>
      </c>
      <c r="E166" s="6">
        <v>25553.403074170001</v>
      </c>
      <c r="F166" s="6">
        <v>42.456362568853699</v>
      </c>
      <c r="G166" s="6">
        <v>57.543637431146401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32238.027554600001</v>
      </c>
      <c r="E167" s="6">
        <v>38579.972444749998</v>
      </c>
      <c r="F167" s="6">
        <v>45.522363742121897</v>
      </c>
      <c r="G167" s="6">
        <v>54.477636257878103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34312.627801549999</v>
      </c>
      <c r="E168" s="6">
        <v>47016.37219899</v>
      </c>
      <c r="F168" s="6">
        <v>42.1899049555782</v>
      </c>
      <c r="G168" s="6">
        <v>57.8100950444218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20116.811225720001</v>
      </c>
      <c r="E169" s="6">
        <v>26922.188774210001</v>
      </c>
      <c r="F169" s="6">
        <v>42.766239132953402</v>
      </c>
      <c r="G169" s="6">
        <v>57.233760867046598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50757.055798419999</v>
      </c>
      <c r="E170" s="6">
        <v>53696.944201819999</v>
      </c>
      <c r="F170" s="6">
        <v>48.592735365140001</v>
      </c>
      <c r="G170" s="6">
        <v>51.407264634859999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27600.275157200002</v>
      </c>
      <c r="E171" s="6">
        <v>30864.72484268</v>
      </c>
      <c r="F171" s="6">
        <v>47.208201757045501</v>
      </c>
      <c r="G171" s="6">
        <v>52.791798242954499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29622.137821230001</v>
      </c>
      <c r="E172" s="6">
        <v>35945.862179700001</v>
      </c>
      <c r="F172" s="6">
        <v>45.177735817486997</v>
      </c>
      <c r="G172" s="6">
        <v>54.822264182513003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31801.738543949999</v>
      </c>
      <c r="E173" s="6">
        <v>41421.261455330001</v>
      </c>
      <c r="F173" s="6">
        <v>43.431351548369598</v>
      </c>
      <c r="G173" s="6">
        <v>56.568648451630402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36907.149653699998</v>
      </c>
      <c r="E174" s="6">
        <v>40640.850345480001</v>
      </c>
      <c r="F174" s="6">
        <v>47.592651846714602</v>
      </c>
      <c r="G174" s="6">
        <v>52.407348153285398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54699.629436989999</v>
      </c>
      <c r="E175" s="6">
        <v>58473.370562570002</v>
      </c>
      <c r="F175" s="6">
        <v>48.332755548763998</v>
      </c>
      <c r="G175" s="6">
        <v>51.667244451236002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13311.864320385001</v>
      </c>
      <c r="E176" s="6">
        <v>16110.135680097001</v>
      </c>
      <c r="F176" s="6">
        <v>45.2445935700052</v>
      </c>
      <c r="G176" s="6">
        <v>54.7554064299948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32661.802404819999</v>
      </c>
      <c r="E177" s="6">
        <v>38481.197595389996</v>
      </c>
      <c r="F177" s="6">
        <v>45.910071833804601</v>
      </c>
      <c r="G177" s="6">
        <v>54.089928166195399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23816.67420628</v>
      </c>
      <c r="E178" s="6">
        <v>31321.32579427</v>
      </c>
      <c r="F178" s="6">
        <v>43.194664670540099</v>
      </c>
      <c r="G178" s="6">
        <v>56.805335329459801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7458.8357149490002</v>
      </c>
      <c r="E179" s="6">
        <v>5490.1642850649996</v>
      </c>
      <c r="F179" s="6">
        <v>57.601634990662902</v>
      </c>
      <c r="G179" s="6">
        <v>42.398365009337098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36042.165626100003</v>
      </c>
      <c r="E180" s="6">
        <v>50438.834374470003</v>
      </c>
      <c r="F180" s="6">
        <v>41.676397851392203</v>
      </c>
      <c r="G180" s="6">
        <v>58.323602148607897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22720.438145519998</v>
      </c>
      <c r="E181" s="6">
        <v>30869.561854759999</v>
      </c>
      <c r="F181" s="6">
        <v>42.396786985260903</v>
      </c>
      <c r="G181" s="6">
        <v>57.603213014739197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45537.339176269998</v>
      </c>
      <c r="E182" s="6">
        <v>47808.660823489998</v>
      </c>
      <c r="F182" s="6">
        <v>48.783385658075403</v>
      </c>
      <c r="G182" s="6">
        <v>51.216614341924597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37669.321742</v>
      </c>
      <c r="E183" s="6">
        <v>30676.678257989999</v>
      </c>
      <c r="F183" s="6">
        <v>55.115620141640299</v>
      </c>
      <c r="G183" s="6">
        <v>44.884379858359701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12570.414217612</v>
      </c>
      <c r="E184" s="6">
        <v>18203.585780990001</v>
      </c>
      <c r="F184" s="6">
        <v>40.847514844293997</v>
      </c>
      <c r="G184" s="6">
        <v>59.152485155706003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24247.269875900001</v>
      </c>
      <c r="E185" s="6">
        <v>35879.730123599998</v>
      </c>
      <c r="F185" s="6">
        <v>40.326758155407099</v>
      </c>
      <c r="G185" s="6">
        <v>59.673241844592901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22250.964650130001</v>
      </c>
      <c r="E186" s="6">
        <v>29671.035350189999</v>
      </c>
      <c r="F186" s="6">
        <v>42.854598532400303</v>
      </c>
      <c r="G186" s="6">
        <v>57.145401467599697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50963.039985789997</v>
      </c>
      <c r="E187" s="6">
        <v>59804.96001445</v>
      </c>
      <c r="F187" s="6">
        <v>46.008811196085098</v>
      </c>
      <c r="G187" s="6">
        <v>53.991188803914902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49319.47041432</v>
      </c>
      <c r="E188" s="6">
        <v>67817.529585199998</v>
      </c>
      <c r="F188" s="6">
        <v>42.104092143833398</v>
      </c>
      <c r="G188" s="6">
        <v>57.895907856166602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28853.235156670002</v>
      </c>
      <c r="E189" s="6">
        <v>40530.764843589997</v>
      </c>
      <c r="F189" s="6">
        <v>41.584854082442497</v>
      </c>
      <c r="G189" s="6">
        <v>58.415145917557503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77756.898636269994</v>
      </c>
      <c r="E190" s="6">
        <v>127452.10136307</v>
      </c>
      <c r="F190" s="6">
        <v>37.891563545712003</v>
      </c>
      <c r="G190" s="6">
        <v>62.108436454287997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27697.831166100001</v>
      </c>
      <c r="E191" s="6">
        <v>41731.168834010001</v>
      </c>
      <c r="F191" s="6">
        <v>39.893749248953803</v>
      </c>
      <c r="G191" s="6">
        <v>60.106250751046197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50196.800579310002</v>
      </c>
      <c r="E192" s="6">
        <v>80926.199420880002</v>
      </c>
      <c r="F192" s="6">
        <v>38.282224002835001</v>
      </c>
      <c r="G192" s="6">
        <v>61.717775997165099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43334.214241909998</v>
      </c>
      <c r="E193" s="6">
        <v>62243.785757149999</v>
      </c>
      <c r="F193" s="6">
        <v>41.044738716679397</v>
      </c>
      <c r="G193" s="6">
        <v>58.955261283320603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45596.053452480002</v>
      </c>
      <c r="E194" s="6">
        <v>59366.94654805</v>
      </c>
      <c r="F194" s="6">
        <v>43.440120282623198</v>
      </c>
      <c r="G194" s="6">
        <v>56.559879717376802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10092.952141817999</v>
      </c>
      <c r="E195" s="6">
        <v>15181.047858028</v>
      </c>
      <c r="F195" s="6">
        <v>39.934130497267901</v>
      </c>
      <c r="G195" s="6">
        <v>60.065869502732099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16723.03904811</v>
      </c>
      <c r="E196" s="6">
        <v>27652.960952369998</v>
      </c>
      <c r="F196" s="6">
        <v>37.684872561585401</v>
      </c>
      <c r="G196" s="6">
        <v>62.315127438414699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8220.4951515930006</v>
      </c>
      <c r="E197" s="6">
        <v>12830.504848521001</v>
      </c>
      <c r="F197" s="6">
        <v>39.050378374179303</v>
      </c>
      <c r="G197" s="6">
        <v>60.949621625820697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37118.617802790002</v>
      </c>
      <c r="E198" s="6">
        <v>55043.38219746</v>
      </c>
      <c r="F198" s="6">
        <v>40.275403965505603</v>
      </c>
      <c r="G198" s="6">
        <v>59.724596034494397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17823.48409328</v>
      </c>
      <c r="E199" s="6">
        <v>24874.515905870001</v>
      </c>
      <c r="F199" s="6">
        <v>41.743135729155497</v>
      </c>
      <c r="G199" s="6">
        <v>58.256864270844503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21282.57667943</v>
      </c>
      <c r="E200" s="6">
        <v>27800.423321570001</v>
      </c>
      <c r="F200" s="6">
        <v>43.360382778144</v>
      </c>
      <c r="G200" s="6">
        <v>56.639617221856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41335.907880209998</v>
      </c>
      <c r="E201" s="6">
        <v>65018.092119740002</v>
      </c>
      <c r="F201" s="6">
        <v>38.866340598594697</v>
      </c>
      <c r="G201" s="6">
        <v>61.133659401405303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9576.2820693890008</v>
      </c>
      <c r="E202" s="6">
        <v>12218.71793128</v>
      </c>
      <c r="F202" s="6">
        <v>43.9379769171601</v>
      </c>
      <c r="G202" s="6">
        <v>56.0620230828399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61131.458385539998</v>
      </c>
      <c r="E203" s="6">
        <v>86156.541614219997</v>
      </c>
      <c r="F203" s="6">
        <v>41.504710760984999</v>
      </c>
      <c r="G203" s="6">
        <v>58.495289239015001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80190.732086499993</v>
      </c>
      <c r="E204" s="6">
        <v>97966.267912469993</v>
      </c>
      <c r="F204" s="6">
        <v>45.011272129056699</v>
      </c>
      <c r="G204" s="6">
        <v>54.988727870943301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39626.699180839998</v>
      </c>
      <c r="E205" s="6">
        <v>57853.300818490003</v>
      </c>
      <c r="F205" s="6">
        <v>40.651107079516201</v>
      </c>
      <c r="G205" s="6">
        <v>59.348892920483799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29601.641129439999</v>
      </c>
      <c r="E206" s="6">
        <v>41198.358870490003</v>
      </c>
      <c r="F206" s="6">
        <v>41.810227583996102</v>
      </c>
      <c r="G206" s="6">
        <v>58.189772416003898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4318.0828726700001</v>
      </c>
      <c r="E207" s="6">
        <v>7269.9171275509998</v>
      </c>
      <c r="F207" s="6">
        <v>37.263400695440502</v>
      </c>
      <c r="G207" s="6">
        <v>62.736599304559498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4151.027811291</v>
      </c>
      <c r="E208" s="6">
        <v>6146.9721886790003</v>
      </c>
      <c r="F208" s="6">
        <v>40.309067889911603</v>
      </c>
      <c r="G208" s="6">
        <v>59.690932110088397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6347.2511637349999</v>
      </c>
      <c r="E209" s="6">
        <v>8486.7488365589998</v>
      </c>
      <c r="F209" s="6">
        <v>42.788534202569799</v>
      </c>
      <c r="G209" s="6">
        <v>57.211465797430201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6107.0861178069999</v>
      </c>
      <c r="E210" s="6">
        <v>9806.913882371</v>
      </c>
      <c r="F210" s="6">
        <v>38.375556853956802</v>
      </c>
      <c r="G210" s="6">
        <v>61.624443146043198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15977.83389125</v>
      </c>
      <c r="E211" s="6">
        <v>17399.166108214999</v>
      </c>
      <c r="F211" s="6">
        <v>47.870790938389</v>
      </c>
      <c r="G211" s="6">
        <v>52.129209061611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15192.223224636</v>
      </c>
      <c r="E212" s="6">
        <v>19070.776776753999</v>
      </c>
      <c r="F212" s="6">
        <v>44.340026337506004</v>
      </c>
      <c r="G212" s="6">
        <v>55.659973662493996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11263.557811286</v>
      </c>
      <c r="E213" s="6">
        <v>18461.442186552002</v>
      </c>
      <c r="F213" s="6">
        <v>37.892540999513002</v>
      </c>
      <c r="G213" s="6">
        <v>62.107459000486998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8398.5923881550007</v>
      </c>
      <c r="E214" s="6">
        <v>14337.40761348</v>
      </c>
      <c r="F214" s="6">
        <v>36.9396216904954</v>
      </c>
      <c r="G214" s="6">
        <v>63.0603783095046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11489.532373477001</v>
      </c>
      <c r="E215" s="6">
        <v>17346.467626801001</v>
      </c>
      <c r="F215" s="6">
        <v>39.844404124588102</v>
      </c>
      <c r="G215" s="6">
        <v>60.155595875411898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9422.4156163219996</v>
      </c>
      <c r="E216" s="6">
        <v>13016.584383788</v>
      </c>
      <c r="F216" s="6">
        <v>41.9912456717136</v>
      </c>
      <c r="G216" s="6">
        <v>58.0087543282864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6433.6754814810001</v>
      </c>
      <c r="E217" s="6">
        <v>11254.324518582</v>
      </c>
      <c r="F217" s="6">
        <v>36.373108782553601</v>
      </c>
      <c r="G217" s="6">
        <v>63.626891217446399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15201.93189783</v>
      </c>
      <c r="E218" s="6">
        <v>21481.068103180001</v>
      </c>
      <c r="F218" s="6">
        <v>41.441354026146797</v>
      </c>
      <c r="G218" s="6">
        <v>58.558645973853203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13395.19810236</v>
      </c>
      <c r="E219" s="6">
        <v>21407.801896919998</v>
      </c>
      <c r="F219" s="6">
        <v>38.488630585400998</v>
      </c>
      <c r="G219" s="6">
        <v>61.511369414599002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17573.986824004001</v>
      </c>
      <c r="E220" s="6">
        <v>18062.013173732001</v>
      </c>
      <c r="F220" s="6">
        <v>49.315262165003098</v>
      </c>
      <c r="G220" s="6">
        <v>50.684737834996902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31209.05790467</v>
      </c>
      <c r="E221" s="6">
        <v>42040.942094880003</v>
      </c>
      <c r="F221" s="6">
        <v>42.606222395715697</v>
      </c>
      <c r="G221" s="6">
        <v>57.393777604284303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53258.682411289999</v>
      </c>
      <c r="E222" s="6">
        <v>89435.317588370002</v>
      </c>
      <c r="F222" s="6">
        <v>37.323701354939203</v>
      </c>
      <c r="G222" s="6">
        <v>62.676298645060797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41096.488282550003</v>
      </c>
      <c r="E223" s="6">
        <v>71843.511718850001</v>
      </c>
      <c r="F223" s="6">
        <v>36.387894706959898</v>
      </c>
      <c r="G223" s="6">
        <v>63.612105293040003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43428.528718900001</v>
      </c>
      <c r="E224" s="6">
        <v>76213.471281360005</v>
      </c>
      <c r="F224" s="6">
        <v>36.2987318155878</v>
      </c>
      <c r="G224" s="6">
        <v>63.7012681844121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27082.340263999999</v>
      </c>
      <c r="E225" s="6">
        <v>41925.659735139998</v>
      </c>
      <c r="F225" s="6">
        <v>39.245218328798899</v>
      </c>
      <c r="G225" s="6">
        <v>60.754781671201201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19405.301295239999</v>
      </c>
      <c r="E226" s="6">
        <v>25346.698704570001</v>
      </c>
      <c r="F226" s="6">
        <v>43.361863816862702</v>
      </c>
      <c r="G226" s="6">
        <v>56.638136183137298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22906.138919410001</v>
      </c>
      <c r="E227" s="6">
        <v>32554.86107983</v>
      </c>
      <c r="F227" s="6">
        <v>41.301344944598704</v>
      </c>
      <c r="G227" s="6">
        <v>58.698655055401296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15571.33074213</v>
      </c>
      <c r="E228" s="6">
        <v>17861.669257410002</v>
      </c>
      <c r="F228" s="6">
        <v>46.5747337730513</v>
      </c>
      <c r="G228" s="6">
        <v>53.4252662269487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5738.2627689179999</v>
      </c>
      <c r="E229" s="6">
        <v>8505.7372305490007</v>
      </c>
      <c r="F229" s="6">
        <v>40.285472964986802</v>
      </c>
      <c r="G229" s="6">
        <v>59.714527035013198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35123.911897819999</v>
      </c>
      <c r="E230" s="6">
        <v>32305.088101959998</v>
      </c>
      <c r="F230" s="6">
        <v>52.0902162243761</v>
      </c>
      <c r="G230" s="6">
        <v>47.909783775623801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28640.956634689999</v>
      </c>
      <c r="E231" s="6">
        <v>22949.04336507</v>
      </c>
      <c r="F231" s="6">
        <v>55.516488921929103</v>
      </c>
      <c r="G231" s="6">
        <v>44.483511078070897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15929.063921257</v>
      </c>
      <c r="E232" s="6">
        <v>20991.936078481001</v>
      </c>
      <c r="F232" s="6">
        <v>43.1436416168848</v>
      </c>
      <c r="G232" s="6">
        <v>56.8563583831152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5707.0770700619996</v>
      </c>
      <c r="E233" s="6">
        <v>9194.922929929</v>
      </c>
      <c r="F233" s="6">
        <v>38.297390082307402</v>
      </c>
      <c r="G233" s="6">
        <v>61.702609917692598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7556.5405030680004</v>
      </c>
      <c r="E234" s="6">
        <v>15103.459497172</v>
      </c>
      <c r="F234" s="6">
        <v>33.347486773998099</v>
      </c>
      <c r="G234" s="6">
        <v>66.652513226001901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18237.971991909999</v>
      </c>
      <c r="E235" s="6">
        <v>20778.028008460002</v>
      </c>
      <c r="F235" s="6">
        <v>46.744853372301201</v>
      </c>
      <c r="G235" s="6">
        <v>53.255146627698799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19969.062487899999</v>
      </c>
      <c r="E236" s="6">
        <v>40940.937510570002</v>
      </c>
      <c r="F236" s="6">
        <v>32.7845386445602</v>
      </c>
      <c r="G236" s="6">
        <v>67.2154613554398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23362.787035199999</v>
      </c>
      <c r="E237" s="6">
        <v>37121.212964170001</v>
      </c>
      <c r="F237" s="6">
        <v>38.626392162296398</v>
      </c>
      <c r="G237" s="6">
        <v>61.373607837703602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487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480</v>
      </c>
      <c r="F247" s="5" t="s">
        <v>456</v>
      </c>
      <c r="G247" s="5" t="s">
        <v>481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105.145738056</v>
      </c>
      <c r="E248" s="6">
        <v>215.126972502</v>
      </c>
      <c r="F248" s="6">
        <v>32.830064688561301</v>
      </c>
      <c r="G248" s="6">
        <v>67.169935311438707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219.52123490100001</v>
      </c>
      <c r="E249" s="6">
        <v>416.47876508000002</v>
      </c>
      <c r="F249" s="6">
        <v>34.515917438295297</v>
      </c>
      <c r="G249" s="6">
        <v>65.484082561704696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247.22001153900001</v>
      </c>
      <c r="E250" s="6">
        <v>321.77998845000002</v>
      </c>
      <c r="F250" s="6">
        <v>43.448156686077198</v>
      </c>
      <c r="G250" s="6">
        <v>56.551843313922802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64</v>
      </c>
      <c r="E251" s="6">
        <v>48</v>
      </c>
      <c r="F251" s="6">
        <v>57.142857142857103</v>
      </c>
      <c r="G251" s="6">
        <v>42.857142857142897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2548.7085406239999</v>
      </c>
      <c r="E252" s="6">
        <v>2842.2914593400001</v>
      </c>
      <c r="F252" s="6">
        <v>47.277101477295901</v>
      </c>
      <c r="G252" s="6">
        <v>52.722898522704099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760.50070424499995</v>
      </c>
      <c r="E253" s="6">
        <v>1600.4992957320001</v>
      </c>
      <c r="F253" s="6">
        <v>32.2109574016268</v>
      </c>
      <c r="G253" s="6">
        <v>67.7890425983732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2540.8604107440001</v>
      </c>
      <c r="E254" s="6">
        <v>2925.139588992</v>
      </c>
      <c r="F254" s="6">
        <v>46.484822738139798</v>
      </c>
      <c r="G254" s="6">
        <v>53.515177261860202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1154.4144035920001</v>
      </c>
      <c r="E255" s="6">
        <v>1091.5855963680001</v>
      </c>
      <c r="F255" s="6">
        <v>51.398682262357902</v>
      </c>
      <c r="G255" s="6">
        <v>48.601317737641999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488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480</v>
      </c>
      <c r="F265" s="5" t="s">
        <v>456</v>
      </c>
      <c r="G265" s="5" t="s">
        <v>481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7640.3710437010004</v>
      </c>
      <c r="E266" s="6">
        <v>9460.9016664640003</v>
      </c>
      <c r="F266" s="6">
        <v>44.677207206686802</v>
      </c>
      <c r="G266" s="6">
        <v>55.322792793313198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489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490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491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492</v>
      </c>
      <c r="F16" s="5" t="s">
        <v>456</v>
      </c>
      <c r="G16" s="5" t="s">
        <v>493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2120725.4624246298</v>
      </c>
      <c r="E17" s="6">
        <v>1273397.9423350501</v>
      </c>
      <c r="F17" s="6">
        <v>62.482273315421303</v>
      </c>
      <c r="G17" s="6">
        <v>37.517726684578697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3467.031405744</v>
      </c>
      <c r="E18" s="6">
        <v>6013.3405785920004</v>
      </c>
      <c r="F18" s="6">
        <v>36.5706262525608</v>
      </c>
      <c r="G18" s="6">
        <v>63.4293737474392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2117258.4310188801</v>
      </c>
      <c r="E19" s="6">
        <v>1267384.60175646</v>
      </c>
      <c r="F19" s="6">
        <v>62.5548517381689</v>
      </c>
      <c r="G19" s="6">
        <v>37.445148261831001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494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492</v>
      </c>
      <c r="F29" s="5" t="s">
        <v>456</v>
      </c>
      <c r="G29" s="5" t="s">
        <v>493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2120725.4624246298</v>
      </c>
      <c r="E30" s="6">
        <v>1273397.9423350501</v>
      </c>
      <c r="F30" s="6">
        <v>62.482273315421303</v>
      </c>
      <c r="G30" s="6">
        <v>37.517726684578697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495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492</v>
      </c>
      <c r="F40" s="5" t="s">
        <v>456</v>
      </c>
      <c r="G40" s="5" t="s">
        <v>493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2117258.4310188801</v>
      </c>
      <c r="E41" s="6">
        <v>1267384.60175646</v>
      </c>
      <c r="F41" s="6">
        <v>62.5548517381689</v>
      </c>
      <c r="G41" s="6">
        <v>37.445148261831001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2110.8139843160002</v>
      </c>
      <c r="E42" s="6">
        <v>1200.7490132969999</v>
      </c>
      <c r="F42" s="6">
        <v>63.740716569109203</v>
      </c>
      <c r="G42" s="6">
        <v>36.259283430890797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13080.179698030999</v>
      </c>
      <c r="E43" s="6">
        <v>11147.474417695999</v>
      </c>
      <c r="F43" s="6">
        <v>53.988634787138601</v>
      </c>
      <c r="G43" s="6">
        <v>46.011365212861399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1495.338652575</v>
      </c>
      <c r="E44" s="6">
        <v>1485.4505074010001</v>
      </c>
      <c r="F44" s="6">
        <v>50.1658645520249</v>
      </c>
      <c r="G44" s="6">
        <v>49.8341354479751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25665.944432970002</v>
      </c>
      <c r="E45" s="6">
        <v>20134.027641960001</v>
      </c>
      <c r="F45" s="6">
        <v>56.039214152750603</v>
      </c>
      <c r="G45" s="6">
        <v>43.960785847249397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2466.250579004</v>
      </c>
      <c r="E46" s="6">
        <v>2565.4988969679998</v>
      </c>
      <c r="F46" s="6">
        <v>49.013779218958199</v>
      </c>
      <c r="G46" s="6">
        <v>50.986220781041801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1767.3118756020001</v>
      </c>
      <c r="E47" s="6">
        <v>1303.637644294</v>
      </c>
      <c r="F47" s="6">
        <v>57.5493626369297</v>
      </c>
      <c r="G47" s="6">
        <v>42.4506373630703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5758.2367026700003</v>
      </c>
      <c r="E48" s="6">
        <v>4085.242904105</v>
      </c>
      <c r="F48" s="6">
        <v>58.4979797053347</v>
      </c>
      <c r="G48" s="6">
        <v>41.5020202946653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6031.6702084930002</v>
      </c>
      <c r="E49" s="6">
        <v>2826.3000040339998</v>
      </c>
      <c r="F49" s="6">
        <v>68.093141699245905</v>
      </c>
      <c r="G49" s="6">
        <v>31.906858300754099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34425.410546020001</v>
      </c>
      <c r="E50" s="6">
        <v>17943.76631273</v>
      </c>
      <c r="F50" s="6">
        <v>65.736016128097901</v>
      </c>
      <c r="G50" s="6">
        <v>34.263983871902099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22403.357144109999</v>
      </c>
      <c r="E51" s="6">
        <v>17104.980471300001</v>
      </c>
      <c r="F51" s="6">
        <v>56.705390548681798</v>
      </c>
      <c r="G51" s="6">
        <v>43.294609451318202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14632.604501850001</v>
      </c>
      <c r="E52" s="6">
        <v>26955.620107399998</v>
      </c>
      <c r="F52" s="6">
        <v>35.184489454246702</v>
      </c>
      <c r="G52" s="6">
        <v>64.815510545753298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3159.8522457140002</v>
      </c>
      <c r="E53" s="6">
        <v>1565.1790319849999</v>
      </c>
      <c r="F53" s="6">
        <v>66.874737118201395</v>
      </c>
      <c r="G53" s="6">
        <v>33.125262881798598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579.94029849599997</v>
      </c>
      <c r="E54" s="6">
        <v>779.29477610399999</v>
      </c>
      <c r="F54" s="6">
        <v>42.6666666666667</v>
      </c>
      <c r="G54" s="6">
        <v>57.3333333333333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17360.948908530001</v>
      </c>
      <c r="E55" s="6">
        <v>24591.423442939998</v>
      </c>
      <c r="F55" s="6">
        <v>41.382520070814699</v>
      </c>
      <c r="G55" s="6">
        <v>58.617479929185301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1919.3895707050001</v>
      </c>
      <c r="E56" s="6">
        <v>3444.8111836839998</v>
      </c>
      <c r="F56" s="6">
        <v>35.781464165645801</v>
      </c>
      <c r="G56" s="6">
        <v>64.218535834354199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437</v>
      </c>
      <c r="E57" s="6">
        <v>489</v>
      </c>
      <c r="F57" s="6">
        <v>47.192224622030203</v>
      </c>
      <c r="G57" s="6">
        <v>52.807775377969797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3731.0105445999998</v>
      </c>
      <c r="E58" s="6">
        <v>2775.8955581559999</v>
      </c>
      <c r="F58" s="6">
        <v>57.339240580400102</v>
      </c>
      <c r="G58" s="6">
        <v>42.660759419599898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2787.8037882789999</v>
      </c>
      <c r="E59" s="6">
        <v>4548.6198871380002</v>
      </c>
      <c r="F59" s="6">
        <v>37.999492826735398</v>
      </c>
      <c r="G59" s="6">
        <v>62.000507173264602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32748.319463399999</v>
      </c>
      <c r="E60" s="6">
        <v>10888.32165964</v>
      </c>
      <c r="F60" s="6">
        <v>75.047754869723505</v>
      </c>
      <c r="G60" s="6">
        <v>24.952245130276498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495.73890778700002</v>
      </c>
      <c r="E61" s="6">
        <v>948.41808861699997</v>
      </c>
      <c r="F61" s="6">
        <v>34.327217125382298</v>
      </c>
      <c r="G61" s="6">
        <v>65.672782874617695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33168.996978269999</v>
      </c>
      <c r="E62" s="6">
        <v>22735.635694799999</v>
      </c>
      <c r="F62" s="6">
        <v>59.3313923950491</v>
      </c>
      <c r="G62" s="6">
        <v>40.6686076049509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1630.3008963919999</v>
      </c>
      <c r="E63" s="6">
        <v>1042.98868436</v>
      </c>
      <c r="F63" s="6">
        <v>60.9848221505952</v>
      </c>
      <c r="G63" s="6">
        <v>39.0151778494048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1561.2142630190001</v>
      </c>
      <c r="E64" s="6">
        <v>2911.8916435709998</v>
      </c>
      <c r="F64" s="6">
        <v>34.902242326052303</v>
      </c>
      <c r="G64" s="6">
        <v>65.097757673947697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397.42421675200001</v>
      </c>
      <c r="E65" s="6">
        <v>716.80440302399995</v>
      </c>
      <c r="F65" s="6">
        <v>35.6681034482759</v>
      </c>
      <c r="G65" s="6">
        <v>64.3318965517241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926.70678666000003</v>
      </c>
      <c r="E66" s="6">
        <v>647.61718463099999</v>
      </c>
      <c r="F66" s="6">
        <v>58.863791923340202</v>
      </c>
      <c r="G66" s="6">
        <v>41.136208076659798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6306.9818502090002</v>
      </c>
      <c r="E67" s="6">
        <v>3810.5199582119999</v>
      </c>
      <c r="F67" s="6">
        <v>62.337343443413801</v>
      </c>
      <c r="G67" s="6">
        <v>37.662656556586199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136453.15012455001</v>
      </c>
      <c r="E68" s="6">
        <v>130728.59428511</v>
      </c>
      <c r="F68" s="6">
        <v>51.071284988442699</v>
      </c>
      <c r="G68" s="6">
        <v>48.928715011557301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5745.1321964110002</v>
      </c>
      <c r="E69" s="6">
        <v>2950.179892225</v>
      </c>
      <c r="F69" s="6">
        <v>66.071604306409895</v>
      </c>
      <c r="G69" s="6">
        <v>33.928395693590097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1743.7127491849999</v>
      </c>
      <c r="E70" s="6">
        <v>1772.830408949</v>
      </c>
      <c r="F70" s="6">
        <v>49.585990297081302</v>
      </c>
      <c r="G70" s="6">
        <v>50.414009702918698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385.67626814200003</v>
      </c>
      <c r="E71" s="6">
        <v>288.97933635999999</v>
      </c>
      <c r="F71" s="6">
        <v>57.166392092256999</v>
      </c>
      <c r="G71" s="6">
        <v>42.833607907743001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1451.584504785</v>
      </c>
      <c r="E72" s="6">
        <v>1248.067520522</v>
      </c>
      <c r="F72" s="6">
        <v>53.769318829893599</v>
      </c>
      <c r="G72" s="6">
        <v>46.230681170106401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327.26521230600002</v>
      </c>
      <c r="E73" s="6">
        <v>207.857634843</v>
      </c>
      <c r="F73" s="6">
        <v>61.157024793388402</v>
      </c>
      <c r="G73" s="6">
        <v>38.842975206611598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2552.7499392149998</v>
      </c>
      <c r="E74" s="6">
        <v>1615.9231157639999</v>
      </c>
      <c r="F74" s="6">
        <v>61.236511128308202</v>
      </c>
      <c r="G74" s="6">
        <v>38.763488871691798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4968.4090882829996</v>
      </c>
      <c r="E75" s="6">
        <v>1980.8254662859999</v>
      </c>
      <c r="F75" s="6">
        <v>71.495774811865502</v>
      </c>
      <c r="G75" s="6">
        <v>28.504225188134502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5553.4046225689999</v>
      </c>
      <c r="E76" s="6">
        <v>6764.8612664729999</v>
      </c>
      <c r="F76" s="6">
        <v>45.082681869281302</v>
      </c>
      <c r="G76" s="6">
        <v>54.917318130718698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2997.1768155489999</v>
      </c>
      <c r="E77" s="6">
        <v>4334.2588631119997</v>
      </c>
      <c r="F77" s="6">
        <v>40.881171804761699</v>
      </c>
      <c r="G77" s="6">
        <v>59.118828195238301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28120.509778340002</v>
      </c>
      <c r="E78" s="6">
        <v>16889.74614023</v>
      </c>
      <c r="F78" s="6">
        <v>62.475782917595602</v>
      </c>
      <c r="G78" s="6">
        <v>37.524217082404398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496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492</v>
      </c>
      <c r="F88" s="5" t="s">
        <v>456</v>
      </c>
      <c r="G88" s="5" t="s">
        <v>493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184801.35842663</v>
      </c>
      <c r="E89" s="6">
        <v>85605.215432562007</v>
      </c>
      <c r="F89" s="6">
        <v>68.342036138093704</v>
      </c>
      <c r="G89" s="6">
        <v>31.6579638619063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63921.530323304003</v>
      </c>
      <c r="E90" s="6">
        <v>21874.881062523</v>
      </c>
      <c r="F90" s="6">
        <v>74.503734236445496</v>
      </c>
      <c r="G90" s="6">
        <v>25.496265763554501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26532.429692464</v>
      </c>
      <c r="E91" s="6">
        <v>22290.662457144001</v>
      </c>
      <c r="F91" s="6">
        <v>54.3440173989001</v>
      </c>
      <c r="G91" s="6">
        <v>45.6559826010999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91123.807213581007</v>
      </c>
      <c r="E92" s="6">
        <v>74760.940200241996</v>
      </c>
      <c r="F92" s="6">
        <v>54.931998652208698</v>
      </c>
      <c r="G92" s="6">
        <v>45.068001347791302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70012.188300338996</v>
      </c>
      <c r="E93" s="6">
        <v>60763.068343665997</v>
      </c>
      <c r="F93" s="6">
        <v>53.536265266850499</v>
      </c>
      <c r="G93" s="6">
        <v>46.463734733149501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39863.864055072998</v>
      </c>
      <c r="E94" s="6">
        <v>32055.261477496999</v>
      </c>
      <c r="F94" s="6">
        <v>55.428738544686396</v>
      </c>
      <c r="G94" s="6">
        <v>44.571261455313604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172527.06967289199</v>
      </c>
      <c r="E95" s="6">
        <v>126771.237076345</v>
      </c>
      <c r="F95" s="6">
        <v>57.643850894700002</v>
      </c>
      <c r="G95" s="6">
        <v>42.356149105299998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279378.79420206998</v>
      </c>
      <c r="E96" s="6">
        <v>184323.50425382101</v>
      </c>
      <c r="F96" s="6">
        <v>60.249603060495801</v>
      </c>
      <c r="G96" s="6">
        <v>39.750396939504199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126834.483379754</v>
      </c>
      <c r="E97" s="6">
        <v>45579.721607747</v>
      </c>
      <c r="F97" s="6">
        <v>73.563824621613307</v>
      </c>
      <c r="G97" s="6">
        <v>26.4361753783868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256670.34006451999</v>
      </c>
      <c r="E98" s="6">
        <v>117211.97048054999</v>
      </c>
      <c r="F98" s="6">
        <v>68.650035806810294</v>
      </c>
      <c r="G98" s="6">
        <v>31.349964193189798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371737.605379163</v>
      </c>
      <c r="E99" s="6">
        <v>183185.43009768901</v>
      </c>
      <c r="F99" s="6">
        <v>66.989038409574107</v>
      </c>
      <c r="G99" s="6">
        <v>33.0109615904259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43359.321999931999</v>
      </c>
      <c r="E100" s="6">
        <v>21685.744476315002</v>
      </c>
      <c r="F100" s="6">
        <v>66.660431526756696</v>
      </c>
      <c r="G100" s="6">
        <v>33.339568473243297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59854.759278817997</v>
      </c>
      <c r="E101" s="6">
        <v>15076.668680994</v>
      </c>
      <c r="F101" s="6">
        <v>79.879378931521103</v>
      </c>
      <c r="G101" s="6">
        <v>20.120621068478901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18762.611126882999</v>
      </c>
      <c r="E102" s="6">
        <v>17183.568620885999</v>
      </c>
      <c r="F102" s="6">
        <v>52.196398222393903</v>
      </c>
      <c r="G102" s="6">
        <v>47.803601777606097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20965.544562227999</v>
      </c>
      <c r="E103" s="6">
        <v>17010.810755335999</v>
      </c>
      <c r="F103" s="6">
        <v>55.206836956603603</v>
      </c>
      <c r="G103" s="6">
        <v>44.793163043396397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65172.155629376</v>
      </c>
      <c r="E104" s="6">
        <v>48136.867417052999</v>
      </c>
      <c r="F104" s="6">
        <v>57.517180783273801</v>
      </c>
      <c r="G104" s="6">
        <v>42.482819216726099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5159.1781867589998</v>
      </c>
      <c r="E105" s="6">
        <v>3327.5706498</v>
      </c>
      <c r="F105" s="6">
        <v>60.790984699988101</v>
      </c>
      <c r="G105" s="6">
        <v>39.209015300011899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91729.491466320003</v>
      </c>
      <c r="E106" s="6">
        <v>70250.808344089994</v>
      </c>
      <c r="F106" s="6">
        <v>56.630029437953198</v>
      </c>
      <c r="G106" s="6">
        <v>43.369970562046802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131902.11920110599</v>
      </c>
      <c r="E107" s="6">
        <v>125629.235567842</v>
      </c>
      <c r="F107" s="6">
        <v>51.217887359559001</v>
      </c>
      <c r="G107" s="6">
        <v>48.782112640440999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416.81026341500001</v>
      </c>
      <c r="E108" s="6">
        <v>674.77533295299997</v>
      </c>
      <c r="F108" s="6">
        <v>38.183928479987301</v>
      </c>
      <c r="G108" s="6">
        <v>61.816071520012699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497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492</v>
      </c>
      <c r="F118" s="5" t="s">
        <v>456</v>
      </c>
      <c r="G118" s="5" t="s">
        <v>493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184704.41340244</v>
      </c>
      <c r="E119" s="6">
        <v>85487.033484250001</v>
      </c>
      <c r="F119" s="6">
        <v>68.3605700812207</v>
      </c>
      <c r="G119" s="6">
        <v>31.6394299187793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63745.980685162998</v>
      </c>
      <c r="E120" s="6">
        <v>21629.064782986999</v>
      </c>
      <c r="F120" s="6">
        <v>74.665823409656696</v>
      </c>
      <c r="G120" s="6">
        <v>25.334176590343301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26458.220228876002</v>
      </c>
      <c r="E121" s="6">
        <v>22043.091932282001</v>
      </c>
      <c r="F121" s="6">
        <v>54.551555514543203</v>
      </c>
      <c r="G121" s="6">
        <v>45.448444485456797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91100.807213581007</v>
      </c>
      <c r="E122" s="6">
        <v>74735.940200241996</v>
      </c>
      <c r="F122" s="6">
        <v>54.934029178859497</v>
      </c>
      <c r="G122" s="6">
        <v>45.065970821140503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69154.202523578002</v>
      </c>
      <c r="E123" s="6">
        <v>58768.234088258003</v>
      </c>
      <c r="F123" s="6">
        <v>54.059478817947699</v>
      </c>
      <c r="G123" s="6">
        <v>45.940521182052301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39863.864055072998</v>
      </c>
      <c r="E124" s="6">
        <v>32055.261477496999</v>
      </c>
      <c r="F124" s="6">
        <v>55.428738544686396</v>
      </c>
      <c r="G124" s="6">
        <v>44.571261455313604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172527.06967289199</v>
      </c>
      <c r="E125" s="6">
        <v>126771.237076345</v>
      </c>
      <c r="F125" s="6">
        <v>57.643850894700002</v>
      </c>
      <c r="G125" s="6">
        <v>42.356149105299998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279378.79420206998</v>
      </c>
      <c r="E126" s="6">
        <v>184323.50425382101</v>
      </c>
      <c r="F126" s="6">
        <v>60.249603060495801</v>
      </c>
      <c r="G126" s="6">
        <v>39.750396939504199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126834.483379754</v>
      </c>
      <c r="E127" s="6">
        <v>45579.721607747</v>
      </c>
      <c r="F127" s="6">
        <v>73.563824621613307</v>
      </c>
      <c r="G127" s="6">
        <v>26.4361753783868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256670.34006451999</v>
      </c>
      <c r="E128" s="6">
        <v>117211.97048054999</v>
      </c>
      <c r="F128" s="6">
        <v>68.650035806810294</v>
      </c>
      <c r="G128" s="6">
        <v>31.349964193189798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370942.35030043998</v>
      </c>
      <c r="E129" s="6">
        <v>182380.18588067999</v>
      </c>
      <c r="F129" s="6">
        <v>67.039082279312595</v>
      </c>
      <c r="G129" s="6">
        <v>32.960917720687497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43359.321999931999</v>
      </c>
      <c r="E130" s="6">
        <v>21685.744476315002</v>
      </c>
      <c r="F130" s="6">
        <v>66.660431526756696</v>
      </c>
      <c r="G130" s="6">
        <v>33.339568473243297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59854.759278817997</v>
      </c>
      <c r="E131" s="6">
        <v>15076.668680994</v>
      </c>
      <c r="F131" s="6">
        <v>79.879378931521103</v>
      </c>
      <c r="G131" s="6">
        <v>20.120621068478901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18762.611126882999</v>
      </c>
      <c r="E132" s="6">
        <v>17183.568620885999</v>
      </c>
      <c r="F132" s="6">
        <v>52.196398222393903</v>
      </c>
      <c r="G132" s="6">
        <v>47.803601777606097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20965.544562227999</v>
      </c>
      <c r="E133" s="6">
        <v>17010.810755335999</v>
      </c>
      <c r="F133" s="6">
        <v>55.206836956603603</v>
      </c>
      <c r="G133" s="6">
        <v>44.793163043396397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65172.155629376</v>
      </c>
      <c r="E134" s="6">
        <v>48136.867417052999</v>
      </c>
      <c r="F134" s="6">
        <v>57.517180783273801</v>
      </c>
      <c r="G134" s="6">
        <v>42.482819216726099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5159.1781867589998</v>
      </c>
      <c r="E135" s="6">
        <v>3327.5706498</v>
      </c>
      <c r="F135" s="6">
        <v>60.790984699988101</v>
      </c>
      <c r="G135" s="6">
        <v>39.209015300011899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91729.491466320003</v>
      </c>
      <c r="E136" s="6">
        <v>70250.808344089994</v>
      </c>
      <c r="F136" s="6">
        <v>56.630029437953198</v>
      </c>
      <c r="G136" s="6">
        <v>43.369970562046802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130874.84304018</v>
      </c>
      <c r="E137" s="6">
        <v>123727.31754733001</v>
      </c>
      <c r="F137" s="6">
        <v>51.403665521996501</v>
      </c>
      <c r="G137" s="6">
        <v>48.596334478003499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498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492</v>
      </c>
      <c r="F147" s="5" t="s">
        <v>456</v>
      </c>
      <c r="G147" s="5" t="s">
        <v>493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17222.39971365</v>
      </c>
      <c r="E148" s="6">
        <v>14286.389496309999</v>
      </c>
      <c r="F148" s="6">
        <v>54.659033702907102</v>
      </c>
      <c r="G148" s="6">
        <v>45.340966297092898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20865.156289359998</v>
      </c>
      <c r="E149" s="6">
        <v>7842.3344967200001</v>
      </c>
      <c r="F149" s="6">
        <v>72.681922794441206</v>
      </c>
      <c r="G149" s="6">
        <v>27.318077205558801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49497.182718210002</v>
      </c>
      <c r="E150" s="6">
        <v>12334.413389290001</v>
      </c>
      <c r="F150" s="6">
        <v>80.051601178391905</v>
      </c>
      <c r="G150" s="6">
        <v>19.948398821608102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30615.371692069999</v>
      </c>
      <c r="E151" s="6">
        <v>10649.495836370001</v>
      </c>
      <c r="F151" s="6">
        <v>74.1923421200121</v>
      </c>
      <c r="G151" s="6">
        <v>25.8076578799879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36716.160675489999</v>
      </c>
      <c r="E152" s="6">
        <v>10500.00264984</v>
      </c>
      <c r="F152" s="6">
        <v>77.761846981313099</v>
      </c>
      <c r="G152" s="6">
        <v>22.238153018686901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9554.2634187959993</v>
      </c>
      <c r="E153" s="6">
        <v>3865.1652008669998</v>
      </c>
      <c r="F153" s="6">
        <v>71.197244603965402</v>
      </c>
      <c r="G153" s="6">
        <v>28.802755396034598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19412.524450659999</v>
      </c>
      <c r="E154" s="6">
        <v>5847.1868245699998</v>
      </c>
      <c r="F154" s="6">
        <v>76.851727397597699</v>
      </c>
      <c r="G154" s="6">
        <v>23.148272602402301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26504.081463220002</v>
      </c>
      <c r="E155" s="6">
        <v>9489.1452072499997</v>
      </c>
      <c r="F155" s="6">
        <v>73.636303035217495</v>
      </c>
      <c r="G155" s="6">
        <v>26.363696964782498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28964.610029669999</v>
      </c>
      <c r="E156" s="6">
        <v>16492.726024520001</v>
      </c>
      <c r="F156" s="6">
        <v>63.718230199722001</v>
      </c>
      <c r="G156" s="6">
        <v>36.281769800277999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52461.888582059997</v>
      </c>
      <c r="E157" s="6">
        <v>24256.879557370001</v>
      </c>
      <c r="F157" s="6">
        <v>68.382078928476602</v>
      </c>
      <c r="G157" s="6">
        <v>31.617921071523401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78860.973207960007</v>
      </c>
      <c r="E158" s="6">
        <v>53284.366231480002</v>
      </c>
      <c r="F158" s="6">
        <v>59.677453281733499</v>
      </c>
      <c r="G158" s="6">
        <v>40.322546718266501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35742.356720199998</v>
      </c>
      <c r="E159" s="6">
        <v>16527.731708030002</v>
      </c>
      <c r="F159" s="6">
        <v>68.380134403783202</v>
      </c>
      <c r="G159" s="6">
        <v>31.619865596216801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39509.550278989998</v>
      </c>
      <c r="E160" s="6">
        <v>19439.09366966</v>
      </c>
      <c r="F160" s="6">
        <v>67.023679651404095</v>
      </c>
      <c r="G160" s="6">
        <v>32.976320348595898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20876.988651889998</v>
      </c>
      <c r="E161" s="6">
        <v>20203.33893048</v>
      </c>
      <c r="F161" s="6">
        <v>50.819917660173601</v>
      </c>
      <c r="G161" s="6">
        <v>49.180082339826399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12001.019369801001</v>
      </c>
      <c r="E162" s="6">
        <v>6970.4705712819996</v>
      </c>
      <c r="F162" s="6">
        <v>63.258180601897003</v>
      </c>
      <c r="G162" s="6">
        <v>36.741819398102997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20090.644971469999</v>
      </c>
      <c r="E163" s="6">
        <v>15794.098214150001</v>
      </c>
      <c r="F163" s="6">
        <v>55.986592596044801</v>
      </c>
      <c r="G163" s="6">
        <v>44.013407403955298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6577.0985054080002</v>
      </c>
      <c r="E164" s="6">
        <v>5845.8537379859999</v>
      </c>
      <c r="F164" s="6">
        <v>52.943119932747202</v>
      </c>
      <c r="G164" s="6">
        <v>47.056880067252798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9849.7834354549996</v>
      </c>
      <c r="E165" s="6">
        <v>8749.9286855129994</v>
      </c>
      <c r="F165" s="6">
        <v>52.956644551240402</v>
      </c>
      <c r="G165" s="6">
        <v>47.043355448759598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14388.446056819999</v>
      </c>
      <c r="E166" s="6">
        <v>11164.95701735</v>
      </c>
      <c r="F166" s="6">
        <v>56.307357634741798</v>
      </c>
      <c r="G166" s="6">
        <v>43.692642365258202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22982.49572897</v>
      </c>
      <c r="E167" s="6">
        <v>15597.47671578</v>
      </c>
      <c r="F167" s="6">
        <v>59.571052731784597</v>
      </c>
      <c r="G167" s="6">
        <v>40.428947268215403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28251.43526839</v>
      </c>
      <c r="E168" s="6">
        <v>18764.936930600001</v>
      </c>
      <c r="F168" s="6">
        <v>60.088505231368899</v>
      </c>
      <c r="G168" s="6">
        <v>39.911494768631101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15040.31023646</v>
      </c>
      <c r="E169" s="6">
        <v>11881.878537750001</v>
      </c>
      <c r="F169" s="6">
        <v>55.865852374037999</v>
      </c>
      <c r="G169" s="6">
        <v>44.134147625962001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30838.537313149998</v>
      </c>
      <c r="E170" s="6">
        <v>22858.406888670001</v>
      </c>
      <c r="F170" s="6">
        <v>57.430711880444001</v>
      </c>
      <c r="G170" s="6">
        <v>42.569288119555999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17756.48519757</v>
      </c>
      <c r="E171" s="6">
        <v>13108.239645109999</v>
      </c>
      <c r="F171" s="6">
        <v>57.530029145168903</v>
      </c>
      <c r="G171" s="6">
        <v>42.469970854831097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21487.006758840002</v>
      </c>
      <c r="E172" s="6">
        <v>14458.85542086</v>
      </c>
      <c r="F172" s="6">
        <v>59.7760227628495</v>
      </c>
      <c r="G172" s="6">
        <v>40.2239772371505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24020.955765359999</v>
      </c>
      <c r="E173" s="6">
        <v>17400.305689969999</v>
      </c>
      <c r="F173" s="6">
        <v>57.991849889132297</v>
      </c>
      <c r="G173" s="6">
        <v>42.008150110867703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25286.902361839999</v>
      </c>
      <c r="E174" s="6">
        <v>15353.947983640001</v>
      </c>
      <c r="F174" s="6">
        <v>62.220406676732701</v>
      </c>
      <c r="G174" s="6">
        <v>37.779593323267299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35840.817174219999</v>
      </c>
      <c r="E175" s="6">
        <v>22632.553388349999</v>
      </c>
      <c r="F175" s="6">
        <v>61.294255537857502</v>
      </c>
      <c r="G175" s="6">
        <v>38.705744462142498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9765.7616208420004</v>
      </c>
      <c r="E176" s="6">
        <v>6358.0759127250003</v>
      </c>
      <c r="F176" s="6">
        <v>60.5672291134874</v>
      </c>
      <c r="G176" s="6">
        <v>39.4327708865126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20283.381545060001</v>
      </c>
      <c r="E177" s="6">
        <v>18295.47936542</v>
      </c>
      <c r="F177" s="6">
        <v>52.576413782994798</v>
      </c>
      <c r="G177" s="6">
        <v>47.423586217005202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17848.77267536</v>
      </c>
      <c r="E178" s="6">
        <v>13472.55311891</v>
      </c>
      <c r="F178" s="6">
        <v>56.986006252089403</v>
      </c>
      <c r="G178" s="6">
        <v>43.013993747910597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1948.680020387</v>
      </c>
      <c r="E179" s="6">
        <v>3547.4380664179998</v>
      </c>
      <c r="F179" s="6">
        <v>35.4555704519043</v>
      </c>
      <c r="G179" s="6">
        <v>64.544429548095707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28604.991374310001</v>
      </c>
      <c r="E180" s="6">
        <v>21884.83204171</v>
      </c>
      <c r="F180" s="6">
        <v>56.654964186770897</v>
      </c>
      <c r="G180" s="6">
        <v>43.345035813229103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17557.58429965</v>
      </c>
      <c r="E181" s="6">
        <v>13311.977555109999</v>
      </c>
      <c r="F181" s="6">
        <v>56.876687729672703</v>
      </c>
      <c r="G181" s="6">
        <v>43.123312270327297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27839.53933612</v>
      </c>
      <c r="E182" s="6">
        <v>19969.121487370001</v>
      </c>
      <c r="F182" s="6">
        <v>58.231163259108698</v>
      </c>
      <c r="G182" s="6">
        <v>41.768836740891302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15073.954821339999</v>
      </c>
      <c r="E183" s="6">
        <v>15602.72343665</v>
      </c>
      <c r="F183" s="6">
        <v>49.138158618636801</v>
      </c>
      <c r="G183" s="6">
        <v>50.861841381363199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9025.3267419229996</v>
      </c>
      <c r="E184" s="6">
        <v>9196.854588827</v>
      </c>
      <c r="F184" s="6">
        <v>49.529343266345002</v>
      </c>
      <c r="G184" s="6">
        <v>50.470656733654998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23241.472393209999</v>
      </c>
      <c r="E185" s="6">
        <v>12638.25773039</v>
      </c>
      <c r="F185" s="6">
        <v>64.776051305700506</v>
      </c>
      <c r="G185" s="6">
        <v>35.223948694299501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14977.23418028</v>
      </c>
      <c r="E186" s="6">
        <v>14724.81168785</v>
      </c>
      <c r="F186" s="6">
        <v>50.424924420275097</v>
      </c>
      <c r="G186" s="6">
        <v>49.575075579724903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24979.323371459999</v>
      </c>
      <c r="E187" s="6">
        <v>34877.503584459999</v>
      </c>
      <c r="F187" s="6">
        <v>41.7317867347953</v>
      </c>
      <c r="G187" s="6">
        <v>58.2682132652047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40117.888811850004</v>
      </c>
      <c r="E188" s="6">
        <v>27699.640773349998</v>
      </c>
      <c r="F188" s="6">
        <v>59.155632853670099</v>
      </c>
      <c r="G188" s="6">
        <v>40.844367146329901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18841.581080349999</v>
      </c>
      <c r="E189" s="6">
        <v>21726.41896585</v>
      </c>
      <c r="F189" s="6">
        <v>46.444441576840497</v>
      </c>
      <c r="G189" s="6">
        <v>53.555558423159503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73879.178077880002</v>
      </c>
      <c r="E190" s="6">
        <v>53572.923285190001</v>
      </c>
      <c r="F190" s="6">
        <v>57.966229891668902</v>
      </c>
      <c r="G190" s="6">
        <v>42.033770108331098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32368.57103236</v>
      </c>
      <c r="E191" s="6">
        <v>9362.5978016499994</v>
      </c>
      <c r="F191" s="6">
        <v>77.5644966023102</v>
      </c>
      <c r="G191" s="6">
        <v>22.4355033976898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54838.931717480002</v>
      </c>
      <c r="E192" s="6">
        <v>26087.267703400001</v>
      </c>
      <c r="F192" s="6">
        <v>67.764125968988495</v>
      </c>
      <c r="G192" s="6">
        <v>32.235874031011498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39733.802242930004</v>
      </c>
      <c r="E193" s="6">
        <v>22509.983514219999</v>
      </c>
      <c r="F193" s="6">
        <v>63.835773739655203</v>
      </c>
      <c r="G193" s="6">
        <v>36.164226260344797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41533.134342930003</v>
      </c>
      <c r="E194" s="6">
        <v>17881.408322740001</v>
      </c>
      <c r="F194" s="6">
        <v>69.903987272341695</v>
      </c>
      <c r="G194" s="6">
        <v>30.096012727658302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9961.6053061410003</v>
      </c>
      <c r="E195" s="6">
        <v>5229.3521192879998</v>
      </c>
      <c r="F195" s="6">
        <v>65.575888518163495</v>
      </c>
      <c r="G195" s="6">
        <v>34.424111481836498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19955.61997833</v>
      </c>
      <c r="E196" s="6">
        <v>7697.3409740400002</v>
      </c>
      <c r="F196" s="6">
        <v>72.164496281978501</v>
      </c>
      <c r="G196" s="6">
        <v>27.835503718021599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9415.1259484689999</v>
      </c>
      <c r="E197" s="6">
        <v>3415.3789000520001</v>
      </c>
      <c r="F197" s="6">
        <v>73.380791010373201</v>
      </c>
      <c r="G197" s="6">
        <v>26.619208989626799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36319.708055930001</v>
      </c>
      <c r="E198" s="6">
        <v>18723.674141529998</v>
      </c>
      <c r="F198" s="6">
        <v>65.9837869803102</v>
      </c>
      <c r="G198" s="6">
        <v>34.0162130196898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11549.98023592</v>
      </c>
      <c r="E199" s="6">
        <v>13324.535669950001</v>
      </c>
      <c r="F199" s="6">
        <v>46.432984986028998</v>
      </c>
      <c r="G199" s="6">
        <v>53.567015013971101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14827.433052660001</v>
      </c>
      <c r="E200" s="6">
        <v>12972.99026891</v>
      </c>
      <c r="F200" s="6">
        <v>53.335277960158201</v>
      </c>
      <c r="G200" s="6">
        <v>46.664722039841799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33371.745395899998</v>
      </c>
      <c r="E201" s="6">
        <v>31646.346723840001</v>
      </c>
      <c r="F201" s="6">
        <v>51.326860429003702</v>
      </c>
      <c r="G201" s="6">
        <v>48.673139570996298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8048.3154936709998</v>
      </c>
      <c r="E202" s="6">
        <v>4170.4024376090001</v>
      </c>
      <c r="F202" s="6">
        <v>65.868739575919506</v>
      </c>
      <c r="G202" s="6">
        <v>34.131260424080502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49031.15104905</v>
      </c>
      <c r="E203" s="6">
        <v>37125.390565169997</v>
      </c>
      <c r="F203" s="6">
        <v>56.909376967096698</v>
      </c>
      <c r="G203" s="6">
        <v>43.090623032903302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55762.953841030001</v>
      </c>
      <c r="E204" s="6">
        <v>42203.31407144</v>
      </c>
      <c r="F204" s="6">
        <v>56.920565649038103</v>
      </c>
      <c r="G204" s="6">
        <v>43.079434350961897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33239.682455069997</v>
      </c>
      <c r="E205" s="6">
        <v>24613.618363419999</v>
      </c>
      <c r="F205" s="6">
        <v>57.455118350734701</v>
      </c>
      <c r="G205" s="6">
        <v>42.544881649265299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24727.520706899999</v>
      </c>
      <c r="E206" s="6">
        <v>16470.83816359</v>
      </c>
      <c r="F206" s="6">
        <v>60.0206449597488</v>
      </c>
      <c r="G206" s="6">
        <v>39.9793550402511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2880.6775630830002</v>
      </c>
      <c r="E207" s="6">
        <v>4432.2174303270003</v>
      </c>
      <c r="F207" s="6">
        <v>39.391753412005997</v>
      </c>
      <c r="G207" s="6">
        <v>60.608246587994003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3613.8244184189998</v>
      </c>
      <c r="E208" s="6">
        <v>2538.017591881</v>
      </c>
      <c r="F208" s="6">
        <v>58.743778080912797</v>
      </c>
      <c r="G208" s="6">
        <v>41.256221919087103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5159.1781867589998</v>
      </c>
      <c r="E209" s="6">
        <v>3327.5706498</v>
      </c>
      <c r="F209" s="6">
        <v>60.790984699988101</v>
      </c>
      <c r="G209" s="6">
        <v>39.209015300011899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3797.9998303719999</v>
      </c>
      <c r="E210" s="6">
        <v>6008.9140519989996</v>
      </c>
      <c r="F210" s="6">
        <v>38.727777932253701</v>
      </c>
      <c r="G210" s="6">
        <v>61.272222067746299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8151.8477338129996</v>
      </c>
      <c r="E211" s="6">
        <v>9287.2490375020006</v>
      </c>
      <c r="F211" s="6">
        <v>46.744667116141599</v>
      </c>
      <c r="G211" s="6">
        <v>53.255332883858401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12300.304379846</v>
      </c>
      <c r="E212" s="6">
        <v>6770.4723969079996</v>
      </c>
      <c r="F212" s="6">
        <v>64.498182343779803</v>
      </c>
      <c r="G212" s="6">
        <v>35.501817656220197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14622.827006</v>
      </c>
      <c r="E213" s="6">
        <v>3838.6151805519999</v>
      </c>
      <c r="F213" s="6">
        <v>79.207392674077298</v>
      </c>
      <c r="G213" s="6">
        <v>20.792607325922699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11371.08078274</v>
      </c>
      <c r="E214" s="6">
        <v>2966.3268307399999</v>
      </c>
      <c r="F214" s="6">
        <v>79.310577541569899</v>
      </c>
      <c r="G214" s="6">
        <v>20.689422458430101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8912.8276914279995</v>
      </c>
      <c r="E215" s="6">
        <v>8433.6399353729994</v>
      </c>
      <c r="F215" s="6">
        <v>51.381225752598297</v>
      </c>
      <c r="G215" s="6">
        <v>48.618774247401703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10504.903553037</v>
      </c>
      <c r="E216" s="6">
        <v>2511.680830751</v>
      </c>
      <c r="F216" s="6">
        <v>80.703994560360499</v>
      </c>
      <c r="G216" s="6">
        <v>19.296005439639501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8856.056862681</v>
      </c>
      <c r="E217" s="6">
        <v>2398.2676559010001</v>
      </c>
      <c r="F217" s="6">
        <v>78.690256781371303</v>
      </c>
      <c r="G217" s="6">
        <v>21.3097432186287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17804.046890789999</v>
      </c>
      <c r="E218" s="6">
        <v>3677.0212123900001</v>
      </c>
      <c r="F218" s="6">
        <v>82.882502887062401</v>
      </c>
      <c r="G218" s="6">
        <v>17.117497112937599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16587.180750079999</v>
      </c>
      <c r="E219" s="6">
        <v>4820.6211468399997</v>
      </c>
      <c r="F219" s="6">
        <v>77.481942471013099</v>
      </c>
      <c r="G219" s="6">
        <v>22.518057528986901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14123.499116675001</v>
      </c>
      <c r="E220" s="6">
        <v>3948.4518973280001</v>
      </c>
      <c r="F220" s="6">
        <v>78.151490703640405</v>
      </c>
      <c r="G220" s="6">
        <v>21.848509296359602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22584.42006339</v>
      </c>
      <c r="E221" s="6">
        <v>19456.52203149</v>
      </c>
      <c r="F221" s="6">
        <v>53.7200617731649</v>
      </c>
      <c r="G221" s="6">
        <v>46.279938226835199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59210.803959260003</v>
      </c>
      <c r="E222" s="6">
        <v>30224.513629109999</v>
      </c>
      <c r="F222" s="6">
        <v>66.2051698991894</v>
      </c>
      <c r="G222" s="6">
        <v>33.7948301008106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49410.673005099998</v>
      </c>
      <c r="E223" s="6">
        <v>22519.426496690001</v>
      </c>
      <c r="F223" s="6">
        <v>68.692624294048699</v>
      </c>
      <c r="G223" s="6">
        <v>31.307375705951301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47709.001676120002</v>
      </c>
      <c r="E224" s="6">
        <v>28504.46960524</v>
      </c>
      <c r="F224" s="6">
        <v>62.599171608377397</v>
      </c>
      <c r="G224" s="6">
        <v>37.400828391622603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34315.081274750002</v>
      </c>
      <c r="E225" s="6">
        <v>7610.5784603900001</v>
      </c>
      <c r="F225" s="6">
        <v>81.847444957410701</v>
      </c>
      <c r="G225" s="6">
        <v>18.152555042589299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18177.090876350001</v>
      </c>
      <c r="E226" s="6">
        <v>7169.6078282199996</v>
      </c>
      <c r="F226" s="6">
        <v>71.713839692554004</v>
      </c>
      <c r="G226" s="6">
        <v>28.286160307446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21504.754201290001</v>
      </c>
      <c r="E227" s="6">
        <v>11050.10687854</v>
      </c>
      <c r="F227" s="6">
        <v>66.056968108562103</v>
      </c>
      <c r="G227" s="6">
        <v>33.943031891437897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14499.891074360001</v>
      </c>
      <c r="E228" s="6">
        <v>3361.7781830499998</v>
      </c>
      <c r="F228" s="6">
        <v>81.178812939583807</v>
      </c>
      <c r="G228" s="6">
        <v>18.8211870604163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4123.9249269559996</v>
      </c>
      <c r="E229" s="6">
        <v>4381.8123035930003</v>
      </c>
      <c r="F229" s="6">
        <v>48.4840386573972</v>
      </c>
      <c r="G229" s="6">
        <v>51.5159613426028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25512.518042889998</v>
      </c>
      <c r="E230" s="6">
        <v>6792.5700590699998</v>
      </c>
      <c r="F230" s="6">
        <v>78.973683533592094</v>
      </c>
      <c r="G230" s="6">
        <v>21.026316466407899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10897.2131909</v>
      </c>
      <c r="E231" s="6">
        <v>12051.83017417</v>
      </c>
      <c r="F231" s="6">
        <v>47.484389730537899</v>
      </c>
      <c r="G231" s="6">
        <v>52.515610269462002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13394.815154831</v>
      </c>
      <c r="E232" s="6">
        <v>7597.1209236499999</v>
      </c>
      <c r="F232" s="6">
        <v>63.809336617417301</v>
      </c>
      <c r="G232" s="6">
        <v>36.190663382582699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6869.3969948080003</v>
      </c>
      <c r="E233" s="6">
        <v>2325.5259351210002</v>
      </c>
      <c r="F233" s="6">
        <v>74.708586979543497</v>
      </c>
      <c r="G233" s="6">
        <v>25.291413020456499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10894.548246271999</v>
      </c>
      <c r="E234" s="6">
        <v>4208.9112508999997</v>
      </c>
      <c r="F234" s="6">
        <v>72.132800093329095</v>
      </c>
      <c r="G234" s="6">
        <v>27.867199906670901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8717.3432030299991</v>
      </c>
      <c r="E235" s="6">
        <v>12060.684805430001</v>
      </c>
      <c r="F235" s="6">
        <v>41.9546224477156</v>
      </c>
      <c r="G235" s="6">
        <v>58.0453775522844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32431.323837839998</v>
      </c>
      <c r="E236" s="6">
        <v>8509.61367273</v>
      </c>
      <c r="F236" s="6">
        <v>79.214902759534993</v>
      </c>
      <c r="G236" s="6">
        <v>20.785097240464999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28433.979284239998</v>
      </c>
      <c r="E237" s="6">
        <v>8687.2336799299992</v>
      </c>
      <c r="F237" s="6">
        <v>76.597656740594502</v>
      </c>
      <c r="G237" s="6">
        <v>23.402343259405502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499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492</v>
      </c>
      <c r="F247" s="5" t="s">
        <v>456</v>
      </c>
      <c r="G247" s="5" t="s">
        <v>493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96.945024189999998</v>
      </c>
      <c r="E248" s="6">
        <v>118.181948312</v>
      </c>
      <c r="F248" s="6">
        <v>45.064095432802503</v>
      </c>
      <c r="G248" s="6">
        <v>54.935904567197497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175.549638141</v>
      </c>
      <c r="E249" s="6">
        <v>245.816279536</v>
      </c>
      <c r="F249" s="6">
        <v>41.662040230688099</v>
      </c>
      <c r="G249" s="6">
        <v>58.337959769311901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74.209463588000006</v>
      </c>
      <c r="E250" s="6">
        <v>247.57052486200001</v>
      </c>
      <c r="F250" s="6">
        <v>23.062174856013801</v>
      </c>
      <c r="G250" s="6">
        <v>76.937825143986203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23</v>
      </c>
      <c r="E251" s="6">
        <v>25</v>
      </c>
      <c r="F251" s="6">
        <v>47.9166666666667</v>
      </c>
      <c r="G251" s="6">
        <v>52.0833333333333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857.98577676100001</v>
      </c>
      <c r="E252" s="6">
        <v>1994.834255408</v>
      </c>
      <c r="F252" s="6">
        <v>30.075005331081901</v>
      </c>
      <c r="G252" s="6">
        <v>69.924994668918103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795.255078723</v>
      </c>
      <c r="E253" s="6">
        <v>805.24421700899995</v>
      </c>
      <c r="F253" s="6">
        <v>49.687936810948997</v>
      </c>
      <c r="G253" s="6">
        <v>50.312063189051003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1027.2761609260001</v>
      </c>
      <c r="E254" s="6">
        <v>1901.9180205120001</v>
      </c>
      <c r="F254" s="6">
        <v>35.070264970337</v>
      </c>
      <c r="G254" s="6">
        <v>64.929735029662993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416.81026341500001</v>
      </c>
      <c r="E255" s="6">
        <v>674.77533295299997</v>
      </c>
      <c r="F255" s="6">
        <v>38.183928479987301</v>
      </c>
      <c r="G255" s="6">
        <v>61.816071520012699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500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492</v>
      </c>
      <c r="F265" s="5" t="s">
        <v>456</v>
      </c>
      <c r="G265" s="5" t="s">
        <v>493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3467.031405744</v>
      </c>
      <c r="E266" s="6">
        <v>6013.3405785920004</v>
      </c>
      <c r="F266" s="6">
        <v>36.5706262525608</v>
      </c>
      <c r="G266" s="6">
        <v>63.4293737474392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501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502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503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492</v>
      </c>
      <c r="F16" s="5" t="s">
        <v>456</v>
      </c>
      <c r="G16" s="5" t="s">
        <v>493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5150479.3797213295</v>
      </c>
      <c r="E17" s="6">
        <v>2187063.6202734499</v>
      </c>
      <c r="F17" s="6">
        <v>70.193515455037101</v>
      </c>
      <c r="G17" s="6">
        <v>29.806484544962899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15143.399718705001</v>
      </c>
      <c r="E18" s="6">
        <v>9155.6002804290001</v>
      </c>
      <c r="F18" s="6">
        <v>62.3210820167278</v>
      </c>
      <c r="G18" s="6">
        <v>37.6789179832722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5135335.9800026203</v>
      </c>
      <c r="E19" s="6">
        <v>2177908.0199930202</v>
      </c>
      <c r="F19" s="6">
        <v>70.219672419047996</v>
      </c>
      <c r="G19" s="6">
        <v>29.780327580952001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504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492</v>
      </c>
      <c r="F29" s="5" t="s">
        <v>456</v>
      </c>
      <c r="G29" s="5" t="s">
        <v>493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5150479.3797213295</v>
      </c>
      <c r="E30" s="6">
        <v>2187063.6202734499</v>
      </c>
      <c r="F30" s="6">
        <v>70.193515455037101</v>
      </c>
      <c r="G30" s="6">
        <v>29.806484544962899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505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492</v>
      </c>
      <c r="F40" s="5" t="s">
        <v>456</v>
      </c>
      <c r="G40" s="5" t="s">
        <v>493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5135335.9800026203</v>
      </c>
      <c r="E41" s="6">
        <v>2177908.0199930202</v>
      </c>
      <c r="F41" s="6">
        <v>70.219672419047996</v>
      </c>
      <c r="G41" s="6">
        <v>29.780327580952001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5268.2637483680001</v>
      </c>
      <c r="E42" s="6">
        <v>1945.7362515750001</v>
      </c>
      <c r="F42" s="6">
        <v>73.028330307868401</v>
      </c>
      <c r="G42" s="6">
        <v>26.971669692131599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44561.307021829001</v>
      </c>
      <c r="E43" s="6">
        <v>6162.6929780700002</v>
      </c>
      <c r="F43" s="6">
        <v>87.850538249975799</v>
      </c>
      <c r="G43" s="6">
        <v>12.1494617500242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4922.0376484259996</v>
      </c>
      <c r="E44" s="6">
        <v>2282.9623514730001</v>
      </c>
      <c r="F44" s="6">
        <v>68.314193594656402</v>
      </c>
      <c r="G44" s="6">
        <v>31.685806405343499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86545.558746270006</v>
      </c>
      <c r="E45" s="6">
        <v>12555.441253610001</v>
      </c>
      <c r="F45" s="6">
        <v>87.330661392291503</v>
      </c>
      <c r="G45" s="6">
        <v>12.6693386077085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7531.1350602450002</v>
      </c>
      <c r="E46" s="6">
        <v>2447.8650478539998</v>
      </c>
      <c r="F46" s="6">
        <v>75.469836443159295</v>
      </c>
      <c r="G46" s="6">
        <v>24.530163556840701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5622.3995434629996</v>
      </c>
      <c r="E47" s="6">
        <v>1582.6004565989999</v>
      </c>
      <c r="F47" s="6">
        <v>78.034691789238295</v>
      </c>
      <c r="G47" s="6">
        <v>21.965308210761702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17378.821153428002</v>
      </c>
      <c r="E48" s="6">
        <v>1778.178846542</v>
      </c>
      <c r="F48" s="6">
        <v>90.717863723209405</v>
      </c>
      <c r="G48" s="6">
        <v>9.2821362767906503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13685.381115841001</v>
      </c>
      <c r="E49" s="6">
        <v>4073.6188841439998</v>
      </c>
      <c r="F49" s="6">
        <v>77.061665160496403</v>
      </c>
      <c r="G49" s="6">
        <v>22.9383348395036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93181.838617360001</v>
      </c>
      <c r="E50" s="6">
        <v>25150.161383189999</v>
      </c>
      <c r="F50" s="6">
        <v>78.746103012648206</v>
      </c>
      <c r="G50" s="6">
        <v>21.253896987351801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69485.597864380004</v>
      </c>
      <c r="E51" s="6">
        <v>15819.402136209999</v>
      </c>
      <c r="F51" s="6">
        <v>81.455480761853806</v>
      </c>
      <c r="G51" s="6">
        <v>18.544519238146201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77125.55175405</v>
      </c>
      <c r="E52" s="6">
        <v>31219.448246020002</v>
      </c>
      <c r="F52" s="6">
        <v>71.185150910517507</v>
      </c>
      <c r="G52" s="6">
        <v>28.8148490894825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7803.9550667040003</v>
      </c>
      <c r="E53" s="6">
        <v>2697.0449333020001</v>
      </c>
      <c r="F53" s="6">
        <v>74.316303844391399</v>
      </c>
      <c r="G53" s="6">
        <v>25.683696155608601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2078.1194029439998</v>
      </c>
      <c r="E54" s="6">
        <v>1159.8805969919999</v>
      </c>
      <c r="F54" s="6">
        <v>64.179104477611901</v>
      </c>
      <c r="G54" s="6">
        <v>35.820895522388099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72402.914378479996</v>
      </c>
      <c r="E55" s="6">
        <v>18910.08562066</v>
      </c>
      <c r="F55" s="6">
        <v>79.290916276063498</v>
      </c>
      <c r="G55" s="6">
        <v>20.709083723936502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8368.7279670709995</v>
      </c>
      <c r="E56" s="6">
        <v>4515.2720328710002</v>
      </c>
      <c r="F56" s="6">
        <v>64.954423836608797</v>
      </c>
      <c r="G56" s="6">
        <v>35.045576163391203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1462</v>
      </c>
      <c r="E57" s="6">
        <v>538</v>
      </c>
      <c r="F57" s="6">
        <v>73.099999999999994</v>
      </c>
      <c r="G57" s="6">
        <v>26.9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11339.361420855999</v>
      </c>
      <c r="E58" s="6">
        <v>1342.6385791560001</v>
      </c>
      <c r="F58" s="6">
        <v>89.4130375401772</v>
      </c>
      <c r="G58" s="6">
        <v>10.5869624598228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12919.163828101</v>
      </c>
      <c r="E59" s="6">
        <v>2981.8361717120001</v>
      </c>
      <c r="F59" s="6">
        <v>81.247492788207893</v>
      </c>
      <c r="G59" s="6">
        <v>18.7525072117921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80819.415811719999</v>
      </c>
      <c r="E60" s="6">
        <v>15599.584193070001</v>
      </c>
      <c r="F60" s="6">
        <v>83.821047519373707</v>
      </c>
      <c r="G60" s="6">
        <v>16.1789524806263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1588.793515157</v>
      </c>
      <c r="E61" s="6">
        <v>2293.2064843510002</v>
      </c>
      <c r="F61" s="6">
        <v>40.927189988623397</v>
      </c>
      <c r="G61" s="6">
        <v>59.072810011376603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95831.554898870003</v>
      </c>
      <c r="E62" s="6">
        <v>23722.44510008</v>
      </c>
      <c r="F62" s="6">
        <v>80.157547969713804</v>
      </c>
      <c r="G62" s="6">
        <v>19.8424520302862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4436.5483044350003</v>
      </c>
      <c r="E63" s="6">
        <v>1632.45169547</v>
      </c>
      <c r="F63" s="6">
        <v>73.101801029897004</v>
      </c>
      <c r="G63" s="6">
        <v>26.898198970103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6328.084187943</v>
      </c>
      <c r="E64" s="6">
        <v>5811.9158120709999</v>
      </c>
      <c r="F64" s="6">
        <v>52.1258994063896</v>
      </c>
      <c r="G64" s="6">
        <v>47.8741005936104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1533.2650295840001</v>
      </c>
      <c r="E65" s="6">
        <v>1302.73497032</v>
      </c>
      <c r="F65" s="6">
        <v>54.064352243861101</v>
      </c>
      <c r="G65" s="6">
        <v>45.935647756138899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2478.4018713</v>
      </c>
      <c r="E66" s="6">
        <v>744.59812742099996</v>
      </c>
      <c r="F66" s="6">
        <v>76.897358742895406</v>
      </c>
      <c r="G66" s="6">
        <v>23.102641257104601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17984.43749299</v>
      </c>
      <c r="E67" s="6">
        <v>4443.5625070509996</v>
      </c>
      <c r="F67" s="6">
        <v>80.187433087913007</v>
      </c>
      <c r="G67" s="6">
        <v>19.812566912087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406405.56242201</v>
      </c>
      <c r="E68" s="6">
        <v>207268.43755576</v>
      </c>
      <c r="F68" s="6">
        <v>66.224992819759606</v>
      </c>
      <c r="G68" s="6">
        <v>33.775007180240401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14842.717752676001</v>
      </c>
      <c r="E69" s="6">
        <v>1466.2822473640001</v>
      </c>
      <c r="F69" s="6">
        <v>91.009367543317197</v>
      </c>
      <c r="G69" s="6">
        <v>8.9906324566828406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5645.0611074569997</v>
      </c>
      <c r="E70" s="6">
        <v>1183.938892617</v>
      </c>
      <c r="F70" s="6">
        <v>82.663070836078901</v>
      </c>
      <c r="G70" s="6">
        <v>17.336929163921099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968.08077680600002</v>
      </c>
      <c r="E71" s="6">
        <v>806.91922383600001</v>
      </c>
      <c r="F71" s="6">
        <v>54.539762053851</v>
      </c>
      <c r="G71" s="6">
        <v>45.460237946149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4997.0432829600004</v>
      </c>
      <c r="E72" s="6">
        <v>956.95671738099998</v>
      </c>
      <c r="F72" s="6">
        <v>83.927498869227506</v>
      </c>
      <c r="G72" s="6">
        <v>16.072501130772501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834.37887461800005</v>
      </c>
      <c r="E73" s="6">
        <v>449.62112501500002</v>
      </c>
      <c r="F73" s="6">
        <v>64.982778415614206</v>
      </c>
      <c r="G73" s="6">
        <v>35.017221584385801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7247.9002981820004</v>
      </c>
      <c r="E74" s="6">
        <v>842.09970177800005</v>
      </c>
      <c r="F74" s="6">
        <v>89.590856591073404</v>
      </c>
      <c r="G74" s="6">
        <v>10.4091434089266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12163.656521544999</v>
      </c>
      <c r="E75" s="6">
        <v>2183.3434784770002</v>
      </c>
      <c r="F75" s="6">
        <v>84.781881379566101</v>
      </c>
      <c r="G75" s="6">
        <v>15.2181186204339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20775.622541359</v>
      </c>
      <c r="E76" s="6">
        <v>8536.3774587940006</v>
      </c>
      <c r="F76" s="6">
        <v>70.877533232978195</v>
      </c>
      <c r="G76" s="6">
        <v>29.122466767021798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12144.025086174001</v>
      </c>
      <c r="E77" s="6">
        <v>4953.9749138690004</v>
      </c>
      <c r="F77" s="6">
        <v>71.025997696475997</v>
      </c>
      <c r="G77" s="6">
        <v>28.974002303523999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82292.687226640002</v>
      </c>
      <c r="E78" s="6">
        <v>18521.31277361</v>
      </c>
      <c r="F78" s="6">
        <v>81.628233406506993</v>
      </c>
      <c r="G78" s="6">
        <v>18.371766593493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506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492</v>
      </c>
      <c r="F88" s="5" t="s">
        <v>456</v>
      </c>
      <c r="G88" s="5" t="s">
        <v>493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462319.73569982499</v>
      </c>
      <c r="E89" s="6">
        <v>66604.264301941002</v>
      </c>
      <c r="F89" s="6">
        <v>87.407592716208995</v>
      </c>
      <c r="G89" s="6">
        <v>12.592407283790999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138456.91094695099</v>
      </c>
      <c r="E90" s="6">
        <v>16049.089050602</v>
      </c>
      <c r="F90" s="6">
        <v>89.612643489019106</v>
      </c>
      <c r="G90" s="6">
        <v>10.387356510980901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61786.819888999002</v>
      </c>
      <c r="E91" s="6">
        <v>41197.180111278998</v>
      </c>
      <c r="F91" s="6">
        <v>59.9965236238952</v>
      </c>
      <c r="G91" s="6">
        <v>40.0034763761048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219187.97455070601</v>
      </c>
      <c r="E92" s="6">
        <v>163604.02544889701</v>
      </c>
      <c r="F92" s="6">
        <v>57.260333170738498</v>
      </c>
      <c r="G92" s="6">
        <v>42.739666829261502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150421.25854726799</v>
      </c>
      <c r="E93" s="6">
        <v>208390.741451362</v>
      </c>
      <c r="F93" s="6">
        <v>41.922025614483999</v>
      </c>
      <c r="G93" s="6">
        <v>58.077974385516001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102984.72484283699</v>
      </c>
      <c r="E94" s="6">
        <v>67455.275155990006</v>
      </c>
      <c r="F94" s="6">
        <v>60.422861325713299</v>
      </c>
      <c r="G94" s="6">
        <v>39.577138674286701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378472.83356967499</v>
      </c>
      <c r="E95" s="6">
        <v>306097.166427752</v>
      </c>
      <c r="F95" s="6">
        <v>55.2862137650054</v>
      </c>
      <c r="G95" s="6">
        <v>44.7137862349946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697667.84174300998</v>
      </c>
      <c r="E96" s="6">
        <v>311997.15825718502</v>
      </c>
      <c r="F96" s="6">
        <v>69.098942891243695</v>
      </c>
      <c r="G96" s="6">
        <v>30.901057108756302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293030.89842694101</v>
      </c>
      <c r="E97" s="6">
        <v>68443.101572760002</v>
      </c>
      <c r="F97" s="6">
        <v>81.065553380653498</v>
      </c>
      <c r="G97" s="6">
        <v>18.934446619346499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644928.78234461998</v>
      </c>
      <c r="E98" s="6">
        <v>141210.21765497999</v>
      </c>
      <c r="F98" s="6">
        <v>82.037500027978297</v>
      </c>
      <c r="G98" s="6">
        <v>17.9624999720217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894877.17910143896</v>
      </c>
      <c r="E99" s="6">
        <v>242990.82089929099</v>
      </c>
      <c r="F99" s="6">
        <v>78.645078260471806</v>
      </c>
      <c r="G99" s="6">
        <v>21.354921739528201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115105.69144233099</v>
      </c>
      <c r="E100" s="6">
        <v>18784.308558510002</v>
      </c>
      <c r="F100" s="6">
        <v>85.970342401679005</v>
      </c>
      <c r="G100" s="6">
        <v>14.029657598321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135405.89086115701</v>
      </c>
      <c r="E101" s="6">
        <v>7805.1091381980004</v>
      </c>
      <c r="F101" s="6">
        <v>94.549923442868803</v>
      </c>
      <c r="G101" s="6">
        <v>5.4500765571311902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55383.366004606003</v>
      </c>
      <c r="E102" s="6">
        <v>17728.633995888998</v>
      </c>
      <c r="F102" s="6">
        <v>75.751403332190407</v>
      </c>
      <c r="G102" s="6">
        <v>24.248596667809601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65047.828749872999</v>
      </c>
      <c r="E103" s="6">
        <v>14288.171249789</v>
      </c>
      <c r="F103" s="6">
        <v>81.990305473114503</v>
      </c>
      <c r="G103" s="6">
        <v>18.0096945268855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188486.56120549899</v>
      </c>
      <c r="E104" s="6">
        <v>52627.438794298003</v>
      </c>
      <c r="F104" s="6">
        <v>78.173213171220993</v>
      </c>
      <c r="G104" s="6">
        <v>21.826786828778999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12012.170403328</v>
      </c>
      <c r="E105" s="6">
        <v>5036.829597119</v>
      </c>
      <c r="F105" s="6">
        <v>70.456744694780099</v>
      </c>
      <c r="G105" s="6">
        <v>29.543255305219901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221316.70021739</v>
      </c>
      <c r="E106" s="6">
        <v>140405.29978246</v>
      </c>
      <c r="F106" s="6">
        <v>61.184196763669803</v>
      </c>
      <c r="G106" s="6">
        <v>38.815803236330197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311970.91392098198</v>
      </c>
      <c r="E107" s="6">
        <v>294828.08607910201</v>
      </c>
      <c r="F107" s="6">
        <v>51.412562301674697</v>
      </c>
      <c r="G107" s="6">
        <v>48.587437698325303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1615.2972538900001</v>
      </c>
      <c r="E108" s="6">
        <v>1520.7027460490001</v>
      </c>
      <c r="F108" s="6">
        <v>51.508203250045298</v>
      </c>
      <c r="G108" s="6">
        <v>48.491796749954702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507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492</v>
      </c>
      <c r="F118" s="5" t="s">
        <v>456</v>
      </c>
      <c r="G118" s="5" t="s">
        <v>493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461927.68020185002</v>
      </c>
      <c r="E119" s="6">
        <v>66513.319800059995</v>
      </c>
      <c r="F119" s="6">
        <v>87.413293101818397</v>
      </c>
      <c r="G119" s="6">
        <v>12.5867068981816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137743.59290252201</v>
      </c>
      <c r="E120" s="6">
        <v>15921.407095050999</v>
      </c>
      <c r="F120" s="6">
        <v>89.638885175347397</v>
      </c>
      <c r="G120" s="6">
        <v>10.361114824652599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61368.469056135</v>
      </c>
      <c r="E121" s="6">
        <v>40745.530944156999</v>
      </c>
      <c r="F121" s="6">
        <v>60.097997391111399</v>
      </c>
      <c r="G121" s="6">
        <v>39.902002608888601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219100.97455070601</v>
      </c>
      <c r="E122" s="6">
        <v>163539.02544889701</v>
      </c>
      <c r="F122" s="6">
        <v>57.260342502334701</v>
      </c>
      <c r="G122" s="6">
        <v>42.739657497665299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145965.34776569199</v>
      </c>
      <c r="E123" s="6">
        <v>205259.65223297899</v>
      </c>
      <c r="F123" s="6">
        <v>41.558928825181702</v>
      </c>
      <c r="G123" s="6">
        <v>58.441071174818298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102984.72484283699</v>
      </c>
      <c r="E124" s="6">
        <v>67455.275155990006</v>
      </c>
      <c r="F124" s="6">
        <v>60.422861325713299</v>
      </c>
      <c r="G124" s="6">
        <v>39.577138674286701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378472.83356967499</v>
      </c>
      <c r="E125" s="6">
        <v>306097.166427752</v>
      </c>
      <c r="F125" s="6">
        <v>55.2862137650054</v>
      </c>
      <c r="G125" s="6">
        <v>44.7137862349946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697667.84174300998</v>
      </c>
      <c r="E126" s="6">
        <v>311997.15825718502</v>
      </c>
      <c r="F126" s="6">
        <v>69.098942891243695</v>
      </c>
      <c r="G126" s="6">
        <v>30.901057108756302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293030.89842694101</v>
      </c>
      <c r="E127" s="6">
        <v>68443.101572760002</v>
      </c>
      <c r="F127" s="6">
        <v>81.065553380653498</v>
      </c>
      <c r="G127" s="6">
        <v>18.934446619346499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644928.78234461998</v>
      </c>
      <c r="E128" s="6">
        <v>141210.21765497999</v>
      </c>
      <c r="F128" s="6">
        <v>82.037500027978297</v>
      </c>
      <c r="G128" s="6">
        <v>17.9624999720217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892093.35306621995</v>
      </c>
      <c r="E129" s="6">
        <v>242582.64693454999</v>
      </c>
      <c r="F129" s="6">
        <v>78.620976654623405</v>
      </c>
      <c r="G129" s="6">
        <v>21.379023345376599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115105.69144233099</v>
      </c>
      <c r="E130" s="6">
        <v>18784.308558510002</v>
      </c>
      <c r="F130" s="6">
        <v>85.970342401679005</v>
      </c>
      <c r="G130" s="6">
        <v>14.029657598321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135405.89086115701</v>
      </c>
      <c r="E131" s="6">
        <v>7805.1091381980004</v>
      </c>
      <c r="F131" s="6">
        <v>94.549923442868803</v>
      </c>
      <c r="G131" s="6">
        <v>5.4500765571311902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55383.366004606003</v>
      </c>
      <c r="E132" s="6">
        <v>17728.633995888998</v>
      </c>
      <c r="F132" s="6">
        <v>75.751403332190407</v>
      </c>
      <c r="G132" s="6">
        <v>24.248596667809601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65047.828749872999</v>
      </c>
      <c r="E133" s="6">
        <v>14288.171249789</v>
      </c>
      <c r="F133" s="6">
        <v>81.990305473114503</v>
      </c>
      <c r="G133" s="6">
        <v>18.0096945268855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188486.56120549899</v>
      </c>
      <c r="E134" s="6">
        <v>52627.438794298003</v>
      </c>
      <c r="F134" s="6">
        <v>78.173213171220993</v>
      </c>
      <c r="G134" s="6">
        <v>21.826786828778999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12012.170403328</v>
      </c>
      <c r="E135" s="6">
        <v>5036.829597119</v>
      </c>
      <c r="F135" s="6">
        <v>70.456744694780099</v>
      </c>
      <c r="G135" s="6">
        <v>29.543255305219901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221316.70021739</v>
      </c>
      <c r="E136" s="6">
        <v>140405.29978246</v>
      </c>
      <c r="F136" s="6">
        <v>61.184196763669803</v>
      </c>
      <c r="G136" s="6">
        <v>38.815803236330197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307293.27264823002</v>
      </c>
      <c r="E137" s="6">
        <v>291467.72735240002</v>
      </c>
      <c r="F137" s="6">
        <v>51.321524389181398</v>
      </c>
      <c r="G137" s="6">
        <v>48.678475610818602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508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492</v>
      </c>
      <c r="F147" s="5" t="s">
        <v>456</v>
      </c>
      <c r="G147" s="5" t="s">
        <v>493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45102.882228199996</v>
      </c>
      <c r="E148" s="6">
        <v>22518.117771460002</v>
      </c>
      <c r="F148" s="6">
        <v>66.699519717878701</v>
      </c>
      <c r="G148" s="6">
        <v>33.300480282121299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52836.244860999999</v>
      </c>
      <c r="E149" s="6">
        <v>5472.7551385899997</v>
      </c>
      <c r="F149" s="6">
        <v>90.614218836494402</v>
      </c>
      <c r="G149" s="6">
        <v>9.3857811635055999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116100.25612303001</v>
      </c>
      <c r="E150" s="6">
        <v>5525.74387725</v>
      </c>
      <c r="F150" s="6">
        <v>95.456774145957894</v>
      </c>
      <c r="G150" s="6">
        <v>4.54322585404213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72202.254392639996</v>
      </c>
      <c r="E151" s="6">
        <v>9486.7456074999991</v>
      </c>
      <c r="F151" s="6">
        <v>88.386752674798601</v>
      </c>
      <c r="G151" s="6">
        <v>11.613247325201399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88002.16149626</v>
      </c>
      <c r="E152" s="6">
        <v>8424.8385025799998</v>
      </c>
      <c r="F152" s="6">
        <v>91.262988060728503</v>
      </c>
      <c r="G152" s="6">
        <v>8.73701193927152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24744.430377740999</v>
      </c>
      <c r="E153" s="6">
        <v>2565.5696226599998</v>
      </c>
      <c r="F153" s="6">
        <v>90.605750191789298</v>
      </c>
      <c r="G153" s="6">
        <v>9.3942498082106507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49119.880762430003</v>
      </c>
      <c r="E154" s="6">
        <v>3074.1192391499999</v>
      </c>
      <c r="F154" s="6">
        <v>94.110205695947897</v>
      </c>
      <c r="G154" s="6">
        <v>5.8897943040520797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69545.480910400001</v>
      </c>
      <c r="E155" s="6">
        <v>6674.5190903000002</v>
      </c>
      <c r="F155" s="6">
        <v>91.24308699785</v>
      </c>
      <c r="G155" s="6">
        <v>8.7569130021499593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82049.634824409994</v>
      </c>
      <c r="E156" s="6">
        <v>16858.36517592</v>
      </c>
      <c r="F156" s="6">
        <v>82.955508982222099</v>
      </c>
      <c r="G156" s="6">
        <v>17.044491017777901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125594.26936647001</v>
      </c>
      <c r="E157" s="6">
        <v>36346.730633140003</v>
      </c>
      <c r="F157" s="6">
        <v>77.555572317555402</v>
      </c>
      <c r="G157" s="6">
        <v>22.444427682444601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185750.28652902</v>
      </c>
      <c r="E158" s="6">
        <v>82138.713472739997</v>
      </c>
      <c r="F158" s="6">
        <v>69.338526974903701</v>
      </c>
      <c r="G158" s="6">
        <v>30.661473025096399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86297.036620109997</v>
      </c>
      <c r="E159" s="6">
        <v>22693.963379659999</v>
      </c>
      <c r="F159" s="6">
        <v>79.178130873459395</v>
      </c>
      <c r="G159" s="6">
        <v>20.821869126540602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100661.89924358</v>
      </c>
      <c r="E160" s="6">
        <v>23721.100757479999</v>
      </c>
      <c r="F160" s="6">
        <v>80.928984863463796</v>
      </c>
      <c r="G160" s="6">
        <v>19.0710151365362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50799.418158280001</v>
      </c>
      <c r="E161" s="6">
        <v>46093.581841140003</v>
      </c>
      <c r="F161" s="6">
        <v>52.428367537989402</v>
      </c>
      <c r="G161" s="6">
        <v>47.571632462010598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32207.907939855999</v>
      </c>
      <c r="E162" s="6">
        <v>9619.0920595869993</v>
      </c>
      <c r="F162" s="6">
        <v>77.002672771857704</v>
      </c>
      <c r="G162" s="6">
        <v>22.9973272281423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51310.205234579997</v>
      </c>
      <c r="E163" s="6">
        <v>26667.794765170001</v>
      </c>
      <c r="F163" s="6">
        <v>65.800873624284407</v>
      </c>
      <c r="G163" s="6">
        <v>34.199126375715601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21185.868805683</v>
      </c>
      <c r="E164" s="6">
        <v>3768.131193959</v>
      </c>
      <c r="F164" s="6">
        <v>84.899690654752504</v>
      </c>
      <c r="G164" s="6">
        <v>15.100309345247499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31337.768946501001</v>
      </c>
      <c r="E165" s="6">
        <v>6702.2310538089996</v>
      </c>
      <c r="F165" s="6">
        <v>82.381096073200894</v>
      </c>
      <c r="G165" s="6">
        <v>17.618903926799099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43861.959944189999</v>
      </c>
      <c r="E166" s="6">
        <v>10520.040055830001</v>
      </c>
      <c r="F166" s="6">
        <v>80.655290250770193</v>
      </c>
      <c r="G166" s="6">
        <v>19.3447097492298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62237.560460519999</v>
      </c>
      <c r="E167" s="6">
        <v>25392.439538639999</v>
      </c>
      <c r="F167" s="6">
        <v>71.023120462303496</v>
      </c>
      <c r="G167" s="6">
        <v>28.976879537696501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83527.592905919999</v>
      </c>
      <c r="E168" s="6">
        <v>13948.407094509999</v>
      </c>
      <c r="F168" s="6">
        <v>85.690419083211793</v>
      </c>
      <c r="G168" s="6">
        <v>14.3095809167882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42229.338804550003</v>
      </c>
      <c r="E169" s="6">
        <v>14246.661195479999</v>
      </c>
      <c r="F169" s="6">
        <v>74.773954962333704</v>
      </c>
      <c r="G169" s="6">
        <v>25.226045037666299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81344.303744410005</v>
      </c>
      <c r="E170" s="6">
        <v>49554.696255839997</v>
      </c>
      <c r="F170" s="6">
        <v>62.142799978804</v>
      </c>
      <c r="G170" s="6">
        <v>37.857200021196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52292.951923319997</v>
      </c>
      <c r="E171" s="6">
        <v>18475.048076679999</v>
      </c>
      <c r="F171" s="6">
        <v>73.8934997786005</v>
      </c>
      <c r="G171" s="6">
        <v>26.1065002213995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65640.485068149996</v>
      </c>
      <c r="E172" s="6">
        <v>13491.514932530001</v>
      </c>
      <c r="F172" s="6">
        <v>82.950620567641295</v>
      </c>
      <c r="G172" s="6">
        <v>17.049379432358698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55406.229644849998</v>
      </c>
      <c r="E173" s="6">
        <v>34594.770354469998</v>
      </c>
      <c r="F173" s="6">
        <v>61.561793363705497</v>
      </c>
      <c r="G173" s="6">
        <v>38.438206636294503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67508.576500619994</v>
      </c>
      <c r="E174" s="6">
        <v>26515.42349832</v>
      </c>
      <c r="F174" s="6">
        <v>71.799302839042198</v>
      </c>
      <c r="G174" s="6">
        <v>28.200697160957802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95580.375229240002</v>
      </c>
      <c r="E175" s="6">
        <v>45091.624770490002</v>
      </c>
      <c r="F175" s="6">
        <v>67.945557914455904</v>
      </c>
      <c r="G175" s="6">
        <v>32.054442085544103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26975.604655145002</v>
      </c>
      <c r="E176" s="6">
        <v>9443.3953455219998</v>
      </c>
      <c r="F176" s="6">
        <v>74.070141010601503</v>
      </c>
      <c r="G176" s="6">
        <v>25.9298589893985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46986.470294389997</v>
      </c>
      <c r="E177" s="6">
        <v>45757.529705870002</v>
      </c>
      <c r="F177" s="6">
        <v>50.662544524991702</v>
      </c>
      <c r="G177" s="6">
        <v>49.337455475008298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37796.972923599998</v>
      </c>
      <c r="E178" s="6">
        <v>35401.027077129998</v>
      </c>
      <c r="F178" s="6">
        <v>51.636619748111997</v>
      </c>
      <c r="G178" s="6">
        <v>48.363380251888003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4288.7705757929998</v>
      </c>
      <c r="E179" s="6">
        <v>13701.229424199</v>
      </c>
      <c r="F179" s="6">
        <v>23.839747503028899</v>
      </c>
      <c r="G179" s="6">
        <v>76.160252496971097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67230.803468190003</v>
      </c>
      <c r="E180" s="6">
        <v>42842.196532610003</v>
      </c>
      <c r="F180" s="6">
        <v>61.078378410419802</v>
      </c>
      <c r="G180" s="6">
        <v>38.921621589580198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35320.744654260001</v>
      </c>
      <c r="E181" s="6">
        <v>36106.25534607</v>
      </c>
      <c r="F181" s="6">
        <v>49.4501304186048</v>
      </c>
      <c r="G181" s="6">
        <v>50.5498695813952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53961.672652469999</v>
      </c>
      <c r="E182" s="6">
        <v>68524.327347230006</v>
      </c>
      <c r="F182" s="6">
        <v>44.055379923095003</v>
      </c>
      <c r="G182" s="6">
        <v>55.944620076904997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38429.61017036</v>
      </c>
      <c r="E183" s="6">
        <v>52261.389829649997</v>
      </c>
      <c r="F183" s="6">
        <v>42.3742269578633</v>
      </c>
      <c r="G183" s="6">
        <v>57.6257730421367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21640.421098426999</v>
      </c>
      <c r="E184" s="6">
        <v>17900.578900150002</v>
      </c>
      <c r="F184" s="6">
        <v>54.729068812639497</v>
      </c>
      <c r="G184" s="6">
        <v>45.270931187360503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54204.442541080003</v>
      </c>
      <c r="E185" s="6">
        <v>21896.557458529998</v>
      </c>
      <c r="F185" s="6">
        <v>71.226978017841802</v>
      </c>
      <c r="G185" s="6">
        <v>28.773021982158198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39322.140683029997</v>
      </c>
      <c r="E186" s="6">
        <v>28291.85931743</v>
      </c>
      <c r="F186" s="6">
        <v>58.156802855566099</v>
      </c>
      <c r="G186" s="6">
        <v>41.843197144433901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61220.88911145</v>
      </c>
      <c r="E187" s="6">
        <v>91422.110889050004</v>
      </c>
      <c r="F187" s="6">
        <v>40.107236565875603</v>
      </c>
      <c r="G187" s="6">
        <v>59.892763434124397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90797.485510049999</v>
      </c>
      <c r="E188" s="6">
        <v>63239.514489289999</v>
      </c>
      <c r="F188" s="6">
        <v>58.945244006595203</v>
      </c>
      <c r="G188" s="6">
        <v>41.054755993404797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41952.735131840003</v>
      </c>
      <c r="E189" s="6">
        <v>52047.264868420003</v>
      </c>
      <c r="F189" s="6">
        <v>44.630569289067999</v>
      </c>
      <c r="G189" s="6">
        <v>55.369430710932001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176589.49873945999</v>
      </c>
      <c r="E190" s="6">
        <v>89178.501259550001</v>
      </c>
      <c r="F190" s="6">
        <v>66.444981615588702</v>
      </c>
      <c r="G190" s="6">
        <v>33.555018384411298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75564.559303479997</v>
      </c>
      <c r="E191" s="6">
        <v>5307.4406964600003</v>
      </c>
      <c r="F191" s="6">
        <v>93.437233286596197</v>
      </c>
      <c r="G191" s="6">
        <v>6.5627667134038203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138338.94832164</v>
      </c>
      <c r="E192" s="6">
        <v>20594.051678669999</v>
      </c>
      <c r="F192" s="6">
        <v>87.042306079524195</v>
      </c>
      <c r="G192" s="6">
        <v>12.957693920475799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95787.456041979996</v>
      </c>
      <c r="E193" s="6">
        <v>38823.543956829999</v>
      </c>
      <c r="F193" s="6">
        <v>71.158713658487599</v>
      </c>
      <c r="G193" s="6">
        <v>28.841286341512401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93934.379642789994</v>
      </c>
      <c r="E194" s="6">
        <v>35017.620357849999</v>
      </c>
      <c r="F194" s="6">
        <v>72.844453472861105</v>
      </c>
      <c r="G194" s="6">
        <v>27.155546527138899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20244.500420026001</v>
      </c>
      <c r="E195" s="6">
        <v>12232.499579903</v>
      </c>
      <c r="F195" s="6">
        <v>62.334884441513303</v>
      </c>
      <c r="G195" s="6">
        <v>37.665115558486697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43924.410680159999</v>
      </c>
      <c r="E196" s="6">
        <v>11847.58932055</v>
      </c>
      <c r="F196" s="6">
        <v>78.757101555620807</v>
      </c>
      <c r="G196" s="6">
        <v>21.2428984443792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21489.816466532</v>
      </c>
      <c r="E197" s="6">
        <v>5494.1835336840004</v>
      </c>
      <c r="F197" s="6">
        <v>79.639106382893502</v>
      </c>
      <c r="G197" s="6">
        <v>20.360893617106498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82495.413601389999</v>
      </c>
      <c r="E198" s="6">
        <v>34896.58639882</v>
      </c>
      <c r="F198" s="6">
        <v>70.273454410217397</v>
      </c>
      <c r="G198" s="6">
        <v>29.726545589782599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26977.22556106</v>
      </c>
      <c r="E199" s="6">
        <v>29819.774438349999</v>
      </c>
      <c r="F199" s="6">
        <v>47.497624102224101</v>
      </c>
      <c r="G199" s="6">
        <v>52.502375897775899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36065.95675446</v>
      </c>
      <c r="E200" s="6">
        <v>26886.043246810001</v>
      </c>
      <c r="F200" s="6">
        <v>57.291200841486202</v>
      </c>
      <c r="G200" s="6">
        <v>42.708799158513798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75897.932839369998</v>
      </c>
      <c r="E201" s="6">
        <v>63748.067160450002</v>
      </c>
      <c r="F201" s="6">
        <v>54.350237629053296</v>
      </c>
      <c r="G201" s="6">
        <v>45.649762370946704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17880.541299527998</v>
      </c>
      <c r="E202" s="6">
        <v>9964.4587012909997</v>
      </c>
      <c r="F202" s="6">
        <v>64.214549466698102</v>
      </c>
      <c r="G202" s="6">
        <v>35.785450533301898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98883.148255430002</v>
      </c>
      <c r="E203" s="6">
        <v>95179.851744269996</v>
      </c>
      <c r="F203" s="6">
        <v>50.954148011513198</v>
      </c>
      <c r="G203" s="6">
        <v>49.045851988486802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129025.88431355001</v>
      </c>
      <c r="E204" s="6">
        <v>102134.11568464</v>
      </c>
      <c r="F204" s="6">
        <v>55.816700257207302</v>
      </c>
      <c r="G204" s="6">
        <v>44.183299742792698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69632.201413389994</v>
      </c>
      <c r="E205" s="6">
        <v>59290.798585589997</v>
      </c>
      <c r="F205" s="6">
        <v>54.010689647263</v>
      </c>
      <c r="G205" s="6">
        <v>45.989310352737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53955.99493216</v>
      </c>
      <c r="E206" s="6">
        <v>40049.005067730002</v>
      </c>
      <c r="F206" s="6">
        <v>57.396941579940602</v>
      </c>
      <c r="G206" s="6">
        <v>42.603058420059398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8860.8997780819991</v>
      </c>
      <c r="E207" s="6">
        <v>6148.1002222309999</v>
      </c>
      <c r="F207" s="6">
        <v>59.037242840277301</v>
      </c>
      <c r="G207" s="6">
        <v>40.962757159722699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8161.0904486749996</v>
      </c>
      <c r="E208" s="6">
        <v>3780.9095513110001</v>
      </c>
      <c r="F208" s="6">
        <v>68.339394144067697</v>
      </c>
      <c r="G208" s="6">
        <v>31.6606058559323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12012.170403328</v>
      </c>
      <c r="E209" s="6">
        <v>5036.829597119</v>
      </c>
      <c r="F209" s="6">
        <v>70.456744694780099</v>
      </c>
      <c r="G209" s="6">
        <v>29.543255305219901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11241.263106367</v>
      </c>
      <c r="E210" s="6">
        <v>9020.7368938489999</v>
      </c>
      <c r="F210" s="6">
        <v>55.479533640544702</v>
      </c>
      <c r="G210" s="6">
        <v>44.520466359455298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20566.982119393</v>
      </c>
      <c r="E211" s="6">
        <v>23433.017880366999</v>
      </c>
      <c r="F211" s="6">
        <v>46.743141180693598</v>
      </c>
      <c r="G211" s="6">
        <v>53.256858819306402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34846.621613410003</v>
      </c>
      <c r="E212" s="6">
        <v>5284.3783880399997</v>
      </c>
      <c r="F212" s="6">
        <v>86.832178645313903</v>
      </c>
      <c r="G212" s="6">
        <v>13.167821354686099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30766.080465509</v>
      </c>
      <c r="E213" s="6">
        <v>2715.9195324490001</v>
      </c>
      <c r="F213" s="6">
        <v>91.888419053178893</v>
      </c>
      <c r="G213" s="6">
        <v>8.1115809468210909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23533.641574462999</v>
      </c>
      <c r="E214" s="6">
        <v>1807.3584271730001</v>
      </c>
      <c r="F214" s="6">
        <v>92.867848833683297</v>
      </c>
      <c r="G214" s="6">
        <v>7.1321511663167101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24045.597058104999</v>
      </c>
      <c r="E215" s="6">
        <v>11026.40294208</v>
      </c>
      <c r="F215" s="6">
        <v>68.560666793961502</v>
      </c>
      <c r="G215" s="6">
        <v>31.439333206038501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23135.477502731999</v>
      </c>
      <c r="E216" s="6">
        <v>2154.5224973979998</v>
      </c>
      <c r="F216" s="6">
        <v>91.480733501831097</v>
      </c>
      <c r="G216" s="6">
        <v>8.5192664981689408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20631.827096052999</v>
      </c>
      <c r="E217" s="6">
        <v>271.17290412800003</v>
      </c>
      <c r="F217" s="6">
        <v>98.7027082039628</v>
      </c>
      <c r="G217" s="6">
        <v>1.2972917960371799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40849.936080649997</v>
      </c>
      <c r="E218" s="6">
        <v>1589.06392026</v>
      </c>
      <c r="F218" s="6">
        <v>96.255651829152598</v>
      </c>
      <c r="G218" s="6">
        <v>3.7443481708473998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39025.012056489999</v>
      </c>
      <c r="E219" s="6">
        <v>3392.9879427199999</v>
      </c>
      <c r="F219" s="6">
        <v>92.001065720252697</v>
      </c>
      <c r="G219" s="6">
        <v>7.9989342797472602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39188.893190240997</v>
      </c>
      <c r="E220" s="6">
        <v>2433.1068080800001</v>
      </c>
      <c r="F220" s="6">
        <v>94.154277045365106</v>
      </c>
      <c r="G220" s="6">
        <v>5.8457229546349296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56527.591634420001</v>
      </c>
      <c r="E221" s="6">
        <v>36064.40836514</v>
      </c>
      <c r="F221" s="6">
        <v>61.050189686677697</v>
      </c>
      <c r="G221" s="6">
        <v>38.949810313322303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152725.28877781</v>
      </c>
      <c r="E222" s="6">
        <v>21494.711221969999</v>
      </c>
      <c r="F222" s="6">
        <v>87.662317057744701</v>
      </c>
      <c r="G222" s="6">
        <v>12.3376829422553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122522.12347372</v>
      </c>
      <c r="E223" s="6">
        <v>7844.8765286199996</v>
      </c>
      <c r="F223" s="6">
        <v>93.982467550469707</v>
      </c>
      <c r="G223" s="6">
        <v>6.0175324495303197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125366.17351589999</v>
      </c>
      <c r="E224" s="6">
        <v>25151.826484140001</v>
      </c>
      <c r="F224" s="6">
        <v>83.289821493686304</v>
      </c>
      <c r="G224" s="6">
        <v>16.710178506313699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78208.282425070007</v>
      </c>
      <c r="E225" s="6">
        <v>1265.7175740800001</v>
      </c>
      <c r="F225" s="6">
        <v>98.407381566180703</v>
      </c>
      <c r="G225" s="6">
        <v>1.5926184338192799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47081.23844447</v>
      </c>
      <c r="E226" s="6">
        <v>5992.7615555100001</v>
      </c>
      <c r="F226" s="6">
        <v>88.708667981474406</v>
      </c>
      <c r="G226" s="6">
        <v>11.291332018525599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55514.639451180003</v>
      </c>
      <c r="E227" s="6">
        <v>10934.36054781</v>
      </c>
      <c r="F227" s="6">
        <v>83.544732730400497</v>
      </c>
      <c r="G227" s="6">
        <v>16.455267269599499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37338.8642224</v>
      </c>
      <c r="E228" s="6">
        <v>856.13577705</v>
      </c>
      <c r="F228" s="6">
        <v>97.758513478040797</v>
      </c>
      <c r="G228" s="6">
        <v>2.2414865219592301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10436.677571709</v>
      </c>
      <c r="E229" s="6">
        <v>5957.3224276279998</v>
      </c>
      <c r="F229" s="6">
        <v>63.661568696663899</v>
      </c>
      <c r="G229" s="6">
        <v>36.338431303336101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66229.247989419993</v>
      </c>
      <c r="E230" s="6">
        <v>13211.752009960001</v>
      </c>
      <c r="F230" s="6">
        <v>83.369101584744499</v>
      </c>
      <c r="G230" s="6">
        <v>16.630898415255501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23007.984844980001</v>
      </c>
      <c r="E231" s="6">
        <v>46956.015154510002</v>
      </c>
      <c r="F231" s="6">
        <v>32.885462302252201</v>
      </c>
      <c r="G231" s="6">
        <v>67.114537697747807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26277.309522088999</v>
      </c>
      <c r="E232" s="6">
        <v>23816.690477389999</v>
      </c>
      <c r="F232" s="6">
        <v>52.456001761413098</v>
      </c>
      <c r="G232" s="6">
        <v>47.543998238586902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15863.766356583999</v>
      </c>
      <c r="E233" s="6">
        <v>1930.2336433969999</v>
      </c>
      <c r="F233" s="6">
        <v>89.152334250876393</v>
      </c>
      <c r="G233" s="6">
        <v>10.8476657491236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21399.133381700001</v>
      </c>
      <c r="E234" s="6">
        <v>4510.8666186299997</v>
      </c>
      <c r="F234" s="6">
        <v>82.590248481001396</v>
      </c>
      <c r="G234" s="6">
        <v>17.409751518998601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19795.57967078</v>
      </c>
      <c r="E235" s="6">
        <v>34570.420329679997</v>
      </c>
      <c r="F235" s="6">
        <v>36.411690524615601</v>
      </c>
      <c r="G235" s="6">
        <v>63.588309475384399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62121.68448163</v>
      </c>
      <c r="E236" s="6">
        <v>6733.3155160699998</v>
      </c>
      <c r="F236" s="6">
        <v>90.221021688628397</v>
      </c>
      <c r="G236" s="6">
        <v>9.7789783113715991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66761.008642810004</v>
      </c>
      <c r="E237" s="6">
        <v>3039.9913567499998</v>
      </c>
      <c r="F237" s="6">
        <v>95.644773919042507</v>
      </c>
      <c r="G237" s="6">
        <v>4.3552260809575296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509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492</v>
      </c>
      <c r="F247" s="5" t="s">
        <v>456</v>
      </c>
      <c r="G247" s="5" t="s">
        <v>493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392.05549797499998</v>
      </c>
      <c r="E248" s="6">
        <v>90.944501880999994</v>
      </c>
      <c r="F248" s="6">
        <v>81.170910578030202</v>
      </c>
      <c r="G248" s="6">
        <v>18.829089421969702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713.318044429</v>
      </c>
      <c r="E249" s="6">
        <v>127.681955551</v>
      </c>
      <c r="F249" s="6">
        <v>84.817841194525997</v>
      </c>
      <c r="G249" s="6">
        <v>15.182158805474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418.35083286399998</v>
      </c>
      <c r="E250" s="6">
        <v>451.64916712199999</v>
      </c>
      <c r="F250" s="6">
        <v>48.086302628819801</v>
      </c>
      <c r="G250" s="6">
        <v>51.913697371180199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87</v>
      </c>
      <c r="E251" s="6">
        <v>65</v>
      </c>
      <c r="F251" s="6">
        <v>57.2368421052632</v>
      </c>
      <c r="G251" s="6">
        <v>42.7631578947368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4455.9107815759999</v>
      </c>
      <c r="E252" s="6">
        <v>3131.0892183830001</v>
      </c>
      <c r="F252" s="6">
        <v>58.730865712403798</v>
      </c>
      <c r="G252" s="6">
        <v>41.269134287596202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2783.826035219</v>
      </c>
      <c r="E253" s="6">
        <v>408.17396474100002</v>
      </c>
      <c r="F253" s="6">
        <v>87.212595089407401</v>
      </c>
      <c r="G253" s="6">
        <v>12.787404910592601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4677.6412727520001</v>
      </c>
      <c r="E254" s="6">
        <v>3360.3587267019998</v>
      </c>
      <c r="F254" s="6">
        <v>58.194093967028401</v>
      </c>
      <c r="G254" s="6">
        <v>41.805906032971599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1615.2972538900001</v>
      </c>
      <c r="E255" s="6">
        <v>1520.7027460490001</v>
      </c>
      <c r="F255" s="6">
        <v>51.508203250045298</v>
      </c>
      <c r="G255" s="6">
        <v>48.491796749954702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510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492</v>
      </c>
      <c r="F265" s="5" t="s">
        <v>456</v>
      </c>
      <c r="G265" s="5" t="s">
        <v>493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15143.399718705001</v>
      </c>
      <c r="E266" s="6">
        <v>9155.6002804290001</v>
      </c>
      <c r="F266" s="6">
        <v>62.3210820167278</v>
      </c>
      <c r="G266" s="6">
        <v>37.6789179832722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511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512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513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492</v>
      </c>
      <c r="F16" s="5" t="s">
        <v>456</v>
      </c>
      <c r="G16" s="5" t="s">
        <v>493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6830304.2422312703</v>
      </c>
      <c r="E17" s="6">
        <v>507238.757763509</v>
      </c>
      <c r="F17" s="6">
        <v>93.087076181170303</v>
      </c>
      <c r="G17" s="6">
        <v>6.9129238188296798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20654.691253945999</v>
      </c>
      <c r="E18" s="6">
        <v>3644.3087451880001</v>
      </c>
      <c r="F18" s="6">
        <v>85.002227477188896</v>
      </c>
      <c r="G18" s="6">
        <v>14.997772522811101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6809649.5509773297</v>
      </c>
      <c r="E19" s="6">
        <v>503594.449018321</v>
      </c>
      <c r="F19" s="6">
        <v>93.113938916592701</v>
      </c>
      <c r="G19" s="6">
        <v>6.8860610834073199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514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492</v>
      </c>
      <c r="F29" s="5" t="s">
        <v>456</v>
      </c>
      <c r="G29" s="5" t="s">
        <v>493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6830304.2422312703</v>
      </c>
      <c r="E30" s="6">
        <v>507238.757763509</v>
      </c>
      <c r="F30" s="6">
        <v>93.087076181170303</v>
      </c>
      <c r="G30" s="6">
        <v>6.9129238188296798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515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492</v>
      </c>
      <c r="F40" s="5" t="s">
        <v>456</v>
      </c>
      <c r="G40" s="5" t="s">
        <v>493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6809649.5509773297</v>
      </c>
      <c r="E41" s="6">
        <v>503594.449018321</v>
      </c>
      <c r="F41" s="6">
        <v>93.113938916592701</v>
      </c>
      <c r="G41" s="6">
        <v>6.8860610834073199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6757.2576662789997</v>
      </c>
      <c r="E42" s="6">
        <v>456.742333664</v>
      </c>
      <c r="F42" s="6">
        <v>93.668667401336194</v>
      </c>
      <c r="G42" s="6">
        <v>6.3313325986638302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49398.911220278998</v>
      </c>
      <c r="E43" s="6">
        <v>1325.08877962</v>
      </c>
      <c r="F43" s="6">
        <v>97.387649279192004</v>
      </c>
      <c r="G43" s="6">
        <v>2.6123507208079801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6449.3700678100004</v>
      </c>
      <c r="E44" s="6">
        <v>755.62993208900002</v>
      </c>
      <c r="F44" s="6">
        <v>89.512422871622604</v>
      </c>
      <c r="G44" s="6">
        <v>10.487577128377399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96319.942055809996</v>
      </c>
      <c r="E45" s="6">
        <v>2781.0579440699998</v>
      </c>
      <c r="F45" s="6">
        <v>97.1937135406572</v>
      </c>
      <c r="G45" s="6">
        <v>2.8062864593428598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9437.4562975789995</v>
      </c>
      <c r="E46" s="6">
        <v>541.54381051999997</v>
      </c>
      <c r="F46" s="6">
        <v>94.573165601226094</v>
      </c>
      <c r="G46" s="6">
        <v>5.4268343987738898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6905.4353601539997</v>
      </c>
      <c r="E47" s="6">
        <v>299.564639908</v>
      </c>
      <c r="F47" s="6">
        <v>95.842267315677702</v>
      </c>
      <c r="G47" s="6">
        <v>4.1577326843223101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18664.011313214</v>
      </c>
      <c r="E48" s="6">
        <v>492.98868675599999</v>
      </c>
      <c r="F48" s="6">
        <v>97.426587217430793</v>
      </c>
      <c r="G48" s="6">
        <v>2.5734127825691502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17082.369175567001</v>
      </c>
      <c r="E49" s="6">
        <v>676.63082441799997</v>
      </c>
      <c r="F49" s="6">
        <v>96.189927223275106</v>
      </c>
      <c r="G49" s="6">
        <v>3.8100727767248799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112449.57762919999</v>
      </c>
      <c r="E50" s="6">
        <v>5882.4223713499996</v>
      </c>
      <c r="F50" s="6">
        <v>95.028882828547907</v>
      </c>
      <c r="G50" s="6">
        <v>4.9711171714520699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80989.398989649999</v>
      </c>
      <c r="E51" s="6">
        <v>4315.6010109400004</v>
      </c>
      <c r="F51" s="6">
        <v>94.940975311048405</v>
      </c>
      <c r="G51" s="6">
        <v>5.05902468895159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99938.347966439993</v>
      </c>
      <c r="E52" s="6">
        <v>8406.65203363</v>
      </c>
      <c r="F52" s="6">
        <v>92.2408491082887</v>
      </c>
      <c r="G52" s="6">
        <v>7.7591508917112604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9982.046673031</v>
      </c>
      <c r="E53" s="6">
        <v>518.95332697499998</v>
      </c>
      <c r="F53" s="6">
        <v>95.058058023286307</v>
      </c>
      <c r="G53" s="6">
        <v>4.9419419767136796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2875.5373133759999</v>
      </c>
      <c r="E54" s="6">
        <v>362.46268656000001</v>
      </c>
      <c r="F54" s="6">
        <v>88.805970149253696</v>
      </c>
      <c r="G54" s="6">
        <v>11.194029850746301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87229.105642330003</v>
      </c>
      <c r="E55" s="6">
        <v>4083.8943568099999</v>
      </c>
      <c r="F55" s="6">
        <v>95.527587137813398</v>
      </c>
      <c r="G55" s="6">
        <v>4.4724128621866104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11606.415185832</v>
      </c>
      <c r="E56" s="6">
        <v>1277.58481411</v>
      </c>
      <c r="F56" s="6">
        <v>90.0839427653233</v>
      </c>
      <c r="G56" s="6">
        <v>9.9160572346767406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1842</v>
      </c>
      <c r="E57" s="6">
        <v>158</v>
      </c>
      <c r="F57" s="6">
        <v>92.1</v>
      </c>
      <c r="G57" s="6">
        <v>7.9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12339.746386616</v>
      </c>
      <c r="E58" s="6">
        <v>342.25361339599999</v>
      </c>
      <c r="F58" s="6">
        <v>97.301264679106794</v>
      </c>
      <c r="G58" s="6">
        <v>2.6987353208932001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15117.409337517</v>
      </c>
      <c r="E59" s="6">
        <v>783.590662296</v>
      </c>
      <c r="F59" s="6">
        <v>95.072066773754997</v>
      </c>
      <c r="G59" s="6">
        <v>4.9279332262449902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93948.986585849998</v>
      </c>
      <c r="E60" s="6">
        <v>2470.0134189400001</v>
      </c>
      <c r="F60" s="6">
        <v>97.438250325332902</v>
      </c>
      <c r="G60" s="6">
        <v>2.5617496746671198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2939.1023887060001</v>
      </c>
      <c r="E61" s="6">
        <v>942.89761080200003</v>
      </c>
      <c r="F61" s="6">
        <v>75.711035267349303</v>
      </c>
      <c r="G61" s="6">
        <v>24.288964732650701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115648.02816115999</v>
      </c>
      <c r="E62" s="6">
        <v>3905.9718377899999</v>
      </c>
      <c r="F62" s="6">
        <v>96.732880674988493</v>
      </c>
      <c r="G62" s="6">
        <v>3.2671193250115498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5598.8977692039998</v>
      </c>
      <c r="E63" s="6">
        <v>470.102230701</v>
      </c>
      <c r="F63" s="6">
        <v>92.254041346047799</v>
      </c>
      <c r="G63" s="6">
        <v>7.7459586539521901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9793.0619881069997</v>
      </c>
      <c r="E64" s="6">
        <v>2346.9380119070001</v>
      </c>
      <c r="F64" s="6">
        <v>80.6677264258295</v>
      </c>
      <c r="G64" s="6">
        <v>19.3322735741705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2359.3310752799998</v>
      </c>
      <c r="E65" s="6">
        <v>476.668924624</v>
      </c>
      <c r="F65" s="6">
        <v>83.192209991532593</v>
      </c>
      <c r="G65" s="6">
        <v>16.8077900084674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3046.279169637</v>
      </c>
      <c r="E66" s="6">
        <v>176.720829084</v>
      </c>
      <c r="F66" s="6">
        <v>94.516883985289198</v>
      </c>
      <c r="G66" s="6">
        <v>5.4831160147107996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21471.434801678999</v>
      </c>
      <c r="E67" s="6">
        <v>956.56519836200005</v>
      </c>
      <c r="F67" s="6">
        <v>95.734950961475604</v>
      </c>
      <c r="G67" s="6">
        <v>4.2650490385244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569209.28922482999</v>
      </c>
      <c r="E68" s="6">
        <v>44464.710752940002</v>
      </c>
      <c r="F68" s="6">
        <v>92.7543433884195</v>
      </c>
      <c r="G68" s="6">
        <v>7.2456566115805296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15932.424677171</v>
      </c>
      <c r="E69" s="6">
        <v>376.57532286899999</v>
      </c>
      <c r="F69" s="6">
        <v>97.690996855306395</v>
      </c>
      <c r="G69" s="6">
        <v>2.3090031446935799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6599.7231188280002</v>
      </c>
      <c r="E70" s="6">
        <v>229.27688124599999</v>
      </c>
      <c r="F70" s="6">
        <v>96.642599483913997</v>
      </c>
      <c r="G70" s="6">
        <v>3.3574005160860398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1563.822793302</v>
      </c>
      <c r="E71" s="6">
        <v>211.17720734</v>
      </c>
      <c r="F71" s="6">
        <v>88.102692548528495</v>
      </c>
      <c r="G71" s="6">
        <v>11.8973074514715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5702.1682224039996</v>
      </c>
      <c r="E72" s="6">
        <v>251.831777937</v>
      </c>
      <c r="F72" s="6">
        <v>95.770376588468693</v>
      </c>
      <c r="G72" s="6">
        <v>4.2296234115313602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1180.808266023</v>
      </c>
      <c r="E73" s="6">
        <v>103.19173361</v>
      </c>
      <c r="F73" s="6">
        <v>91.963260619977007</v>
      </c>
      <c r="G73" s="6">
        <v>8.0367393800229596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7974.3754303309997</v>
      </c>
      <c r="E74" s="6">
        <v>115.62456962900001</v>
      </c>
      <c r="F74" s="6">
        <v>98.570771698027499</v>
      </c>
      <c r="G74" s="6">
        <v>1.4292283019724601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13852.832023927</v>
      </c>
      <c r="E75" s="6">
        <v>494.16797609499997</v>
      </c>
      <c r="F75" s="6">
        <v>96.555600640592203</v>
      </c>
      <c r="G75" s="6">
        <v>3.4443993594078401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27798.423621214999</v>
      </c>
      <c r="E76" s="6">
        <v>1513.5763789380001</v>
      </c>
      <c r="F76" s="6">
        <v>94.836325126466605</v>
      </c>
      <c r="G76" s="6">
        <v>5.1636748735333597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15855.295506479</v>
      </c>
      <c r="E77" s="6">
        <v>1242.7044935639999</v>
      </c>
      <c r="F77" s="6">
        <v>92.731872186449394</v>
      </c>
      <c r="G77" s="6">
        <v>7.26812781355056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97524.254530129998</v>
      </c>
      <c r="E78" s="6">
        <v>3289.7454701199999</v>
      </c>
      <c r="F78" s="6">
        <v>96.736816840803996</v>
      </c>
      <c r="G78" s="6">
        <v>3.2631831591959899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516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492</v>
      </c>
      <c r="F88" s="5" t="s">
        <v>456</v>
      </c>
      <c r="G88" s="5" t="s">
        <v>493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507733.50716783002</v>
      </c>
      <c r="E89" s="6">
        <v>21190.492833936001</v>
      </c>
      <c r="F89" s="6">
        <v>95.993660179181603</v>
      </c>
      <c r="G89" s="6">
        <v>4.0063398208183498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148978.32414920401</v>
      </c>
      <c r="E90" s="6">
        <v>5527.6758483490003</v>
      </c>
      <c r="F90" s="6">
        <v>96.422355216990596</v>
      </c>
      <c r="G90" s="6">
        <v>3.57764478300943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91481.140591914998</v>
      </c>
      <c r="E91" s="6">
        <v>11502.859408363</v>
      </c>
      <c r="F91" s="6">
        <v>88.830440254474496</v>
      </c>
      <c r="G91" s="6">
        <v>11.1695597455255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349220.03091053502</v>
      </c>
      <c r="E92" s="6">
        <v>33571.969089067999</v>
      </c>
      <c r="F92" s="6">
        <v>91.229709845267706</v>
      </c>
      <c r="G92" s="6">
        <v>8.7702901547322902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293709.46578499401</v>
      </c>
      <c r="E93" s="6">
        <v>65102.534213635998</v>
      </c>
      <c r="F93" s="6">
        <v>81.856087808132202</v>
      </c>
      <c r="G93" s="6">
        <v>18.143912191867798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147733.233025294</v>
      </c>
      <c r="E94" s="6">
        <v>22706.766973532998</v>
      </c>
      <c r="F94" s="6">
        <v>86.677559860543695</v>
      </c>
      <c r="G94" s="6">
        <v>13.322440139456299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628745.92776245705</v>
      </c>
      <c r="E95" s="6">
        <v>55824.072234970001</v>
      </c>
      <c r="F95" s="6">
        <v>91.845381445990895</v>
      </c>
      <c r="G95" s="6">
        <v>8.1546185540090601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946679.80883647804</v>
      </c>
      <c r="E96" s="6">
        <v>62985.191163716998</v>
      </c>
      <c r="F96" s="6">
        <v>93.761773344257307</v>
      </c>
      <c r="G96" s="6">
        <v>6.2382266557427304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345091.60146042297</v>
      </c>
      <c r="E97" s="6">
        <v>16382.398539278</v>
      </c>
      <c r="F97" s="6">
        <v>95.467890210833502</v>
      </c>
      <c r="G97" s="6">
        <v>4.5321097891664603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758687.39048815996</v>
      </c>
      <c r="E98" s="6">
        <v>27451.609511440001</v>
      </c>
      <c r="F98" s="6">
        <v>96.508046349124797</v>
      </c>
      <c r="G98" s="6">
        <v>3.49195365087522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1083715.04800617</v>
      </c>
      <c r="E99" s="6">
        <v>54152.951994559</v>
      </c>
      <c r="F99" s="6">
        <v>95.240840590075095</v>
      </c>
      <c r="G99" s="6">
        <v>4.7591594099248997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128248.093610721</v>
      </c>
      <c r="E100" s="6">
        <v>5641.9063901199997</v>
      </c>
      <c r="F100" s="6">
        <v>95.786162977007606</v>
      </c>
      <c r="G100" s="6">
        <v>4.21383702299243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139237.34845571301</v>
      </c>
      <c r="E101" s="6">
        <v>3973.651543642</v>
      </c>
      <c r="F101" s="6">
        <v>97.225316809700502</v>
      </c>
      <c r="G101" s="6">
        <v>2.7746831902995601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69048.598375189002</v>
      </c>
      <c r="E102" s="6">
        <v>4063.4016253059999</v>
      </c>
      <c r="F102" s="6">
        <v>94.442223403437893</v>
      </c>
      <c r="G102" s="6">
        <v>5.5577765965621104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76868.616233716006</v>
      </c>
      <c r="E103" s="6">
        <v>2467.383765946</v>
      </c>
      <c r="F103" s="6">
        <v>96.889956935115805</v>
      </c>
      <c r="G103" s="6">
        <v>3.1100430648841799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227237.630907638</v>
      </c>
      <c r="E104" s="6">
        <v>13876.369092159001</v>
      </c>
      <c r="F104" s="6">
        <v>94.244892834024299</v>
      </c>
      <c r="G104" s="6">
        <v>5.7551071659757103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15556.6253263</v>
      </c>
      <c r="E105" s="6">
        <v>1492.374674147</v>
      </c>
      <c r="F105" s="6">
        <v>91.246555961593799</v>
      </c>
      <c r="G105" s="6">
        <v>8.7534440384061991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334563.5414166</v>
      </c>
      <c r="E106" s="6">
        <v>27158.458583250002</v>
      </c>
      <c r="F106" s="6">
        <v>92.491897483907195</v>
      </c>
      <c r="G106" s="6">
        <v>7.5081025160928201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535627.07341494795</v>
      </c>
      <c r="E107" s="6">
        <v>71171.926585135996</v>
      </c>
      <c r="F107" s="6">
        <v>88.270922235348706</v>
      </c>
      <c r="G107" s="6">
        <v>11.729077764651301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2141.2363069849998</v>
      </c>
      <c r="E108" s="6">
        <v>994.76369295400002</v>
      </c>
      <c r="F108" s="6">
        <v>68.279218974064094</v>
      </c>
      <c r="G108" s="6">
        <v>31.720781025935899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517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492</v>
      </c>
      <c r="F118" s="5" t="s">
        <v>456</v>
      </c>
      <c r="G118" s="5" t="s">
        <v>493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507257.23946131999</v>
      </c>
      <c r="E119" s="6">
        <v>21183.760540589999</v>
      </c>
      <c r="F119" s="6">
        <v>95.991272338725906</v>
      </c>
      <c r="G119" s="6">
        <v>4.0087276612740901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148147.65560652001</v>
      </c>
      <c r="E120" s="6">
        <v>5517.3443910530004</v>
      </c>
      <c r="F120" s="6">
        <v>96.409498330042496</v>
      </c>
      <c r="G120" s="6">
        <v>3.5905016699574701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90783.407130430001</v>
      </c>
      <c r="E121" s="6">
        <v>11330.592869861999</v>
      </c>
      <c r="F121" s="6">
        <v>88.903977055222995</v>
      </c>
      <c r="G121" s="6">
        <v>11.096022944776999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349111.03091053502</v>
      </c>
      <c r="E122" s="6">
        <v>33528.969089067999</v>
      </c>
      <c r="F122" s="6">
        <v>91.237463650140398</v>
      </c>
      <c r="G122" s="6">
        <v>8.7625363498595998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287318.675611521</v>
      </c>
      <c r="E123" s="6">
        <v>63906.324387150002</v>
      </c>
      <c r="F123" s="6">
        <v>81.804733607404998</v>
      </c>
      <c r="G123" s="6">
        <v>18.195266392594998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147733.233025294</v>
      </c>
      <c r="E124" s="6">
        <v>22706.766973532998</v>
      </c>
      <c r="F124" s="6">
        <v>86.677559860543695</v>
      </c>
      <c r="G124" s="6">
        <v>13.322440139456299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628745.92776245705</v>
      </c>
      <c r="E125" s="6">
        <v>55824.072234970001</v>
      </c>
      <c r="F125" s="6">
        <v>91.845381445990895</v>
      </c>
      <c r="G125" s="6">
        <v>8.1546185540090601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946679.80883647804</v>
      </c>
      <c r="E126" s="6">
        <v>62985.191163716998</v>
      </c>
      <c r="F126" s="6">
        <v>93.761773344257307</v>
      </c>
      <c r="G126" s="6">
        <v>6.2382266557427304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345091.60146042297</v>
      </c>
      <c r="E127" s="6">
        <v>16382.398539278</v>
      </c>
      <c r="F127" s="6">
        <v>95.467890210833502</v>
      </c>
      <c r="G127" s="6">
        <v>4.5321097891664603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758687.39048815996</v>
      </c>
      <c r="E128" s="6">
        <v>27451.609511440001</v>
      </c>
      <c r="F128" s="6">
        <v>96.508046349124797</v>
      </c>
      <c r="G128" s="6">
        <v>3.49195365087522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1080577.8653444001</v>
      </c>
      <c r="E129" s="6">
        <v>54098.134656369999</v>
      </c>
      <c r="F129" s="6">
        <v>95.232283519142598</v>
      </c>
      <c r="G129" s="6">
        <v>4.7677164808573798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128248.093610721</v>
      </c>
      <c r="E130" s="6">
        <v>5641.9063901199997</v>
      </c>
      <c r="F130" s="6">
        <v>95.786162977007606</v>
      </c>
      <c r="G130" s="6">
        <v>4.21383702299243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139237.34845571301</v>
      </c>
      <c r="E131" s="6">
        <v>3973.651543642</v>
      </c>
      <c r="F131" s="6">
        <v>97.225316809700502</v>
      </c>
      <c r="G131" s="6">
        <v>2.7746831902995601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69048.598375189002</v>
      </c>
      <c r="E132" s="6">
        <v>4063.4016253059999</v>
      </c>
      <c r="F132" s="6">
        <v>94.442223403437893</v>
      </c>
      <c r="G132" s="6">
        <v>5.5577765965621104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76868.616233716006</v>
      </c>
      <c r="E133" s="6">
        <v>2467.383765946</v>
      </c>
      <c r="F133" s="6">
        <v>96.889956935115805</v>
      </c>
      <c r="G133" s="6">
        <v>3.1100430648841799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227237.630907638</v>
      </c>
      <c r="E134" s="6">
        <v>13876.369092159001</v>
      </c>
      <c r="F134" s="6">
        <v>94.244892834024299</v>
      </c>
      <c r="G134" s="6">
        <v>5.7551071659757103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15556.6253263</v>
      </c>
      <c r="E135" s="6">
        <v>1492.374674147</v>
      </c>
      <c r="F135" s="6">
        <v>91.246555961593799</v>
      </c>
      <c r="G135" s="6">
        <v>8.7534440384061991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334563.5414166</v>
      </c>
      <c r="E136" s="6">
        <v>27158.458583250002</v>
      </c>
      <c r="F136" s="6">
        <v>92.491897483907195</v>
      </c>
      <c r="G136" s="6">
        <v>7.5081025160928201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528755.26101391006</v>
      </c>
      <c r="E137" s="6">
        <v>70005.738986719996</v>
      </c>
      <c r="F137" s="6">
        <v>88.308233337400694</v>
      </c>
      <c r="G137" s="6">
        <v>11.691766662599299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518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492</v>
      </c>
      <c r="F147" s="5" t="s">
        <v>456</v>
      </c>
      <c r="G147" s="5" t="s">
        <v>493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62365.021647009999</v>
      </c>
      <c r="E148" s="6">
        <v>5255.9783526499996</v>
      </c>
      <c r="F148" s="6">
        <v>92.227298690234704</v>
      </c>
      <c r="G148" s="6">
        <v>7.7727013097653499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56849.416667220001</v>
      </c>
      <c r="E149" s="6">
        <v>1459.5833323700001</v>
      </c>
      <c r="F149" s="6">
        <v>97.496812957896296</v>
      </c>
      <c r="G149" s="6">
        <v>2.5031870421037299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118277.9959317</v>
      </c>
      <c r="E150" s="6">
        <v>3348.00406858</v>
      </c>
      <c r="F150" s="6">
        <v>97.247295752082394</v>
      </c>
      <c r="G150" s="6">
        <v>2.75270424791763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78657.467158569998</v>
      </c>
      <c r="E151" s="6">
        <v>3031.5328415700001</v>
      </c>
      <c r="F151" s="6">
        <v>96.288933832505194</v>
      </c>
      <c r="G151" s="6">
        <v>3.7110661674947698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94423.435256900004</v>
      </c>
      <c r="E152" s="6">
        <v>2003.56474194</v>
      </c>
      <c r="F152" s="6">
        <v>97.922195295960606</v>
      </c>
      <c r="G152" s="6">
        <v>2.0778047040394299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26722.967814971002</v>
      </c>
      <c r="E153" s="6">
        <v>587.03218543000003</v>
      </c>
      <c r="F153" s="6">
        <v>97.850486322148001</v>
      </c>
      <c r="G153" s="6">
        <v>2.1495136778520001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51167.474028240002</v>
      </c>
      <c r="E154" s="6">
        <v>1026.5259733400001</v>
      </c>
      <c r="F154" s="6">
        <v>98.033249083594001</v>
      </c>
      <c r="G154" s="6">
        <v>1.96675091640596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73195.344233750002</v>
      </c>
      <c r="E155" s="6">
        <v>3024.6557669499998</v>
      </c>
      <c r="F155" s="6">
        <v>96.031677031065001</v>
      </c>
      <c r="G155" s="6">
        <v>3.9683229689349502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93159.734813000003</v>
      </c>
      <c r="E156" s="6">
        <v>5748.2651873300001</v>
      </c>
      <c r="F156" s="6">
        <v>94.188270729050402</v>
      </c>
      <c r="G156" s="6">
        <v>5.8117292709495896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155966.79056786999</v>
      </c>
      <c r="E157" s="6">
        <v>5974.2094317399997</v>
      </c>
      <c r="F157" s="6">
        <v>96.310872829144998</v>
      </c>
      <c r="G157" s="6">
        <v>3.6891271708550599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252256.63317061</v>
      </c>
      <c r="E158" s="6">
        <v>15632.366831150001</v>
      </c>
      <c r="F158" s="6">
        <v>94.164610405411494</v>
      </c>
      <c r="G158" s="6">
        <v>5.8353895945885403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105323.11366939</v>
      </c>
      <c r="E159" s="6">
        <v>3667.8863303799999</v>
      </c>
      <c r="F159" s="6">
        <v>96.634688799636905</v>
      </c>
      <c r="G159" s="6">
        <v>3.3653112003630898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120478.44568172</v>
      </c>
      <c r="E160" s="6">
        <v>3904.5543193399999</v>
      </c>
      <c r="F160" s="6">
        <v>96.860861758193096</v>
      </c>
      <c r="G160" s="6">
        <v>3.1391382418069398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89890.178495960005</v>
      </c>
      <c r="E161" s="6">
        <v>7002.8215034599998</v>
      </c>
      <c r="F161" s="6">
        <v>92.772623921746799</v>
      </c>
      <c r="G161" s="6">
        <v>7.2273760782532497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39568.947926244997</v>
      </c>
      <c r="E162" s="6">
        <v>2258.052073198</v>
      </c>
      <c r="F162" s="6">
        <v>94.601448649847995</v>
      </c>
      <c r="G162" s="6">
        <v>5.3985513501519797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73194.537297799994</v>
      </c>
      <c r="E163" s="6">
        <v>4783.4627019500003</v>
      </c>
      <c r="F163" s="6">
        <v>93.865625302052706</v>
      </c>
      <c r="G163" s="6">
        <v>6.1343746979472904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24217.920265646</v>
      </c>
      <c r="E164" s="6">
        <v>736.07973399599996</v>
      </c>
      <c r="F164" s="6">
        <v>97.050253530469803</v>
      </c>
      <c r="G164" s="6">
        <v>2.9497464695301798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36393.9123636</v>
      </c>
      <c r="E165" s="6">
        <v>1646.08763671</v>
      </c>
      <c r="F165" s="6">
        <v>95.672745434551601</v>
      </c>
      <c r="G165" s="6">
        <v>4.32725456544844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52650.695968070002</v>
      </c>
      <c r="E166" s="6">
        <v>1731.3040319500001</v>
      </c>
      <c r="F166" s="6">
        <v>96.816402427366796</v>
      </c>
      <c r="G166" s="6">
        <v>3.1835975726331598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81580.983879849999</v>
      </c>
      <c r="E167" s="6">
        <v>6049.0161193100002</v>
      </c>
      <c r="F167" s="6">
        <v>93.097094466087</v>
      </c>
      <c r="G167" s="6">
        <v>6.9029055339130299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93835.048873099993</v>
      </c>
      <c r="E168" s="6">
        <v>3640.95112733</v>
      </c>
      <c r="F168" s="6">
        <v>96.264771710663197</v>
      </c>
      <c r="G168" s="6">
        <v>3.7352282893368001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52641.279014990003</v>
      </c>
      <c r="E169" s="6">
        <v>3834.72098504</v>
      </c>
      <c r="F169" s="6">
        <v>93.209998964094495</v>
      </c>
      <c r="G169" s="6">
        <v>6.7900010359054503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112641.96327158</v>
      </c>
      <c r="E170" s="6">
        <v>18257.036728669998</v>
      </c>
      <c r="F170" s="6">
        <v>86.052577385132693</v>
      </c>
      <c r="G170" s="6">
        <v>13.9474226148673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66025.108899610001</v>
      </c>
      <c r="E171" s="6">
        <v>4742.8911003900002</v>
      </c>
      <c r="F171" s="6">
        <v>93.297972105485499</v>
      </c>
      <c r="G171" s="6">
        <v>6.7020278945144698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76592.103078469998</v>
      </c>
      <c r="E172" s="6">
        <v>2539.89692221</v>
      </c>
      <c r="F172" s="6">
        <v>96.790303641778095</v>
      </c>
      <c r="G172" s="6">
        <v>3.20969635822193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79422.595172100002</v>
      </c>
      <c r="E173" s="6">
        <v>10578.40482722</v>
      </c>
      <c r="F173" s="6">
        <v>88.246347454694998</v>
      </c>
      <c r="G173" s="6">
        <v>11.753652545305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89326.099406990004</v>
      </c>
      <c r="E174" s="6">
        <v>4697.9005919499996</v>
      </c>
      <c r="F174" s="6">
        <v>95.003509112563805</v>
      </c>
      <c r="G174" s="6">
        <v>4.99649088743615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132100.96753115999</v>
      </c>
      <c r="E175" s="6">
        <v>8571.0324685699998</v>
      </c>
      <c r="F175" s="6">
        <v>93.907079967167306</v>
      </c>
      <c r="G175" s="6">
        <v>6.0929200328327298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34774.497323976997</v>
      </c>
      <c r="E176" s="6">
        <v>1644.50267669</v>
      </c>
      <c r="F176" s="6">
        <v>95.484492499355099</v>
      </c>
      <c r="G176" s="6">
        <v>4.5155075006449401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80982.10653782</v>
      </c>
      <c r="E177" s="6">
        <v>11761.893462440001</v>
      </c>
      <c r="F177" s="6">
        <v>87.317892842224794</v>
      </c>
      <c r="G177" s="6">
        <v>12.682107157775199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65475.26065271</v>
      </c>
      <c r="E178" s="6">
        <v>7722.7393480199999</v>
      </c>
      <c r="F178" s="6">
        <v>89.449521369514201</v>
      </c>
      <c r="G178" s="6">
        <v>10.5504786304858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11621.046587921999</v>
      </c>
      <c r="E179" s="6">
        <v>6368.95341207</v>
      </c>
      <c r="F179" s="6">
        <v>64.597257298094306</v>
      </c>
      <c r="G179" s="6">
        <v>35.402742701905701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103169.89834273999</v>
      </c>
      <c r="E180" s="6">
        <v>6903.1016580599999</v>
      </c>
      <c r="F180" s="6">
        <v>93.728614957337598</v>
      </c>
      <c r="G180" s="6">
        <v>6.2713850426624402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63437.0441976</v>
      </c>
      <c r="E181" s="6">
        <v>7989.95580273</v>
      </c>
      <c r="F181" s="6">
        <v>88.813815780176895</v>
      </c>
      <c r="G181" s="6">
        <v>11.1861842198232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103633.35401674001</v>
      </c>
      <c r="E182" s="6">
        <v>18852.645982959999</v>
      </c>
      <c r="F182" s="6">
        <v>84.6083258633589</v>
      </c>
      <c r="G182" s="6">
        <v>15.3916741366411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76618.633719570003</v>
      </c>
      <c r="E183" s="6">
        <v>14072.366280439999</v>
      </c>
      <c r="F183" s="6">
        <v>84.483172221677506</v>
      </c>
      <c r="G183" s="6">
        <v>15.516827778322501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35091.269753713997</v>
      </c>
      <c r="E184" s="6">
        <v>4449.7302448629998</v>
      </c>
      <c r="F184" s="6">
        <v>88.746540944783504</v>
      </c>
      <c r="G184" s="6">
        <v>11.2534590552164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70249.490888219996</v>
      </c>
      <c r="E185" s="6">
        <v>5851.5091113899998</v>
      </c>
      <c r="F185" s="6">
        <v>92.310864362597101</v>
      </c>
      <c r="G185" s="6">
        <v>7.6891356374029103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61935.67421479</v>
      </c>
      <c r="E186" s="6">
        <v>5678.3257856700002</v>
      </c>
      <c r="F186" s="6">
        <v>91.601849046600705</v>
      </c>
      <c r="G186" s="6">
        <v>8.3981509533992504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129177.86370503</v>
      </c>
      <c r="E187" s="6">
        <v>23465.136295470002</v>
      </c>
      <c r="F187" s="6">
        <v>84.627440304898897</v>
      </c>
      <c r="G187" s="6">
        <v>15.372559695101099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141544.00808192999</v>
      </c>
      <c r="E188" s="6">
        <v>12492.99191741</v>
      </c>
      <c r="F188" s="6">
        <v>91.889616184771498</v>
      </c>
      <c r="G188" s="6">
        <v>8.1103838152285004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81608.289264460007</v>
      </c>
      <c r="E189" s="6">
        <v>12391.710735799999</v>
      </c>
      <c r="F189" s="6">
        <v>86.817329004504501</v>
      </c>
      <c r="G189" s="6">
        <v>13.1826709954954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244332.60884418999</v>
      </c>
      <c r="E190" s="6">
        <v>21435.391154820001</v>
      </c>
      <c r="F190" s="6">
        <v>91.934547742805805</v>
      </c>
      <c r="G190" s="6">
        <v>8.06545225719419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79471.394187280006</v>
      </c>
      <c r="E191" s="6">
        <v>1400.6058126600001</v>
      </c>
      <c r="F191" s="6">
        <v>98.268120223734996</v>
      </c>
      <c r="G191" s="6">
        <v>1.73187977626501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155940.27844177</v>
      </c>
      <c r="E192" s="6">
        <v>2992.7215585399999</v>
      </c>
      <c r="F192" s="6">
        <v>98.116991714411597</v>
      </c>
      <c r="G192" s="6">
        <v>1.8830082855883701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127285.26785677001</v>
      </c>
      <c r="E193" s="6">
        <v>7325.7321420400003</v>
      </c>
      <c r="F193" s="6">
        <v>94.557850292988903</v>
      </c>
      <c r="G193" s="6">
        <v>5.44214970701114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121044.88672429</v>
      </c>
      <c r="E194" s="6">
        <v>7907.11327635</v>
      </c>
      <c r="F194" s="6">
        <v>93.868173214598599</v>
      </c>
      <c r="G194" s="6">
        <v>6.1318267854013602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30536.181641247</v>
      </c>
      <c r="E195" s="6">
        <v>1940.8183586820001</v>
      </c>
      <c r="F195" s="6">
        <v>94.024022050416505</v>
      </c>
      <c r="G195" s="6">
        <v>5.9759779495835303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53644.675312539999</v>
      </c>
      <c r="E196" s="6">
        <v>2127.3246881700002</v>
      </c>
      <c r="F196" s="6">
        <v>96.185676166996103</v>
      </c>
      <c r="G196" s="6">
        <v>3.8143238330038698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26100.975110976</v>
      </c>
      <c r="E197" s="6">
        <v>883.02488923999999</v>
      </c>
      <c r="F197" s="6">
        <v>96.727598246246203</v>
      </c>
      <c r="G197" s="6">
        <v>3.2724017537538201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110675.79141273</v>
      </c>
      <c r="E198" s="6">
        <v>6716.2085874799996</v>
      </c>
      <c r="F198" s="6">
        <v>94.278819180635793</v>
      </c>
      <c r="G198" s="6">
        <v>5.7211808193641698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49679.140285850001</v>
      </c>
      <c r="E199" s="6">
        <v>7117.8597135600003</v>
      </c>
      <c r="F199" s="6">
        <v>87.467894935236103</v>
      </c>
      <c r="G199" s="6">
        <v>12.532105064763901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56618.204612050002</v>
      </c>
      <c r="E200" s="6">
        <v>6333.7953892200003</v>
      </c>
      <c r="F200" s="6">
        <v>89.938690765833897</v>
      </c>
      <c r="G200" s="6">
        <v>10.061309234166099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128951.79539112</v>
      </c>
      <c r="E201" s="6">
        <v>10694.2046087</v>
      </c>
      <c r="F201" s="6">
        <v>92.341918416056501</v>
      </c>
      <c r="G201" s="6">
        <v>7.6580815839435301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26405.692421632</v>
      </c>
      <c r="E202" s="6">
        <v>1439.3075791870001</v>
      </c>
      <c r="F202" s="6">
        <v>94.831001690986994</v>
      </c>
      <c r="G202" s="6">
        <v>5.1689983090129896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176459.57047479</v>
      </c>
      <c r="E203" s="6">
        <v>17603.42952491</v>
      </c>
      <c r="F203" s="6">
        <v>90.929012988082604</v>
      </c>
      <c r="G203" s="6">
        <v>9.0709870119173708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215358.69942471999</v>
      </c>
      <c r="E204" s="6">
        <v>15801.30057347</v>
      </c>
      <c r="F204" s="6">
        <v>93.164344794257801</v>
      </c>
      <c r="G204" s="6">
        <v>6.8356552057422197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116048.68553962999</v>
      </c>
      <c r="E205" s="6">
        <v>12874.31445935</v>
      </c>
      <c r="F205" s="6">
        <v>90.013950606601</v>
      </c>
      <c r="G205" s="6">
        <v>9.9860493933990497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86104.474999340004</v>
      </c>
      <c r="E206" s="6">
        <v>7900.5250005500002</v>
      </c>
      <c r="F206" s="6">
        <v>91.5956332104045</v>
      </c>
      <c r="G206" s="6">
        <v>8.4043667895954997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14268.969437690001</v>
      </c>
      <c r="E207" s="6">
        <v>740.03056262300004</v>
      </c>
      <c r="F207" s="6">
        <v>95.0694212631916</v>
      </c>
      <c r="G207" s="6">
        <v>4.9305787368083598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11092.706865192</v>
      </c>
      <c r="E208" s="6">
        <v>849.29313479400003</v>
      </c>
      <c r="F208" s="6">
        <v>92.888183429953102</v>
      </c>
      <c r="G208" s="6">
        <v>7.1118165700468596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15556.6253263</v>
      </c>
      <c r="E209" s="6">
        <v>1492.374674147</v>
      </c>
      <c r="F209" s="6">
        <v>91.246555961593799</v>
      </c>
      <c r="G209" s="6">
        <v>8.7534440384061991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17966.467227192999</v>
      </c>
      <c r="E210" s="6">
        <v>2295.5327730230001</v>
      </c>
      <c r="F210" s="6">
        <v>88.670749318929396</v>
      </c>
      <c r="G210" s="6">
        <v>11.329250681070601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37741.956070114997</v>
      </c>
      <c r="E211" s="6">
        <v>6258.0439296450004</v>
      </c>
      <c r="F211" s="6">
        <v>85.777172887092902</v>
      </c>
      <c r="G211" s="6">
        <v>14.222827112907099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38922.424306059998</v>
      </c>
      <c r="E212" s="6">
        <v>1208.57569539</v>
      </c>
      <c r="F212" s="6">
        <v>96.988423674101497</v>
      </c>
      <c r="G212" s="6">
        <v>3.0115763258985102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32497.470697199002</v>
      </c>
      <c r="E213" s="6">
        <v>984.52930075899997</v>
      </c>
      <c r="F213" s="6">
        <v>97.059526608867301</v>
      </c>
      <c r="G213" s="6">
        <v>2.9404733911326799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24269.542307288</v>
      </c>
      <c r="E214" s="6">
        <v>1071.4576943479999</v>
      </c>
      <c r="F214" s="6">
        <v>95.771841307451098</v>
      </c>
      <c r="G214" s="6">
        <v>4.2281586925489396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32654.686011589001</v>
      </c>
      <c r="E215" s="6">
        <v>2417.3139885959999</v>
      </c>
      <c r="F215" s="6">
        <v>93.107567322698301</v>
      </c>
      <c r="G215" s="6">
        <v>6.8924326773016897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23999.166649081999</v>
      </c>
      <c r="E216" s="6">
        <v>1290.8333510479999</v>
      </c>
      <c r="F216" s="6">
        <v>94.895874452189105</v>
      </c>
      <c r="G216" s="6">
        <v>5.1041255478108498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20767.563854783999</v>
      </c>
      <c r="E217" s="6">
        <v>135.43614539699999</v>
      </c>
      <c r="F217" s="6">
        <v>99.352073169421502</v>
      </c>
      <c r="G217" s="6">
        <v>0.64792683057851597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41425.490232579999</v>
      </c>
      <c r="E218" s="6">
        <v>1013.50976833</v>
      </c>
      <c r="F218" s="6">
        <v>97.611843426310102</v>
      </c>
      <c r="G218" s="6">
        <v>2.3881565736899302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40773.480530560002</v>
      </c>
      <c r="E219" s="6">
        <v>1644.5194686499999</v>
      </c>
      <c r="F219" s="6">
        <v>96.123062217264803</v>
      </c>
      <c r="G219" s="6">
        <v>3.8769377827352201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40426.232597030998</v>
      </c>
      <c r="E220" s="6">
        <v>1195.76740129</v>
      </c>
      <c r="F220" s="6">
        <v>97.127078464902596</v>
      </c>
      <c r="G220" s="6">
        <v>2.8729215350973898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86375.614996410004</v>
      </c>
      <c r="E221" s="6">
        <v>6216.3850031499996</v>
      </c>
      <c r="F221" s="6">
        <v>93.286261228637997</v>
      </c>
      <c r="G221" s="6">
        <v>6.7137387713620402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170806.44441339999</v>
      </c>
      <c r="E222" s="6">
        <v>3413.55558638</v>
      </c>
      <c r="F222" s="6">
        <v>98.040663766281497</v>
      </c>
      <c r="G222" s="6">
        <v>1.9593362337184701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125580.12755200001</v>
      </c>
      <c r="E223" s="6">
        <v>4786.8724503399999</v>
      </c>
      <c r="F223" s="6">
        <v>96.328156320039497</v>
      </c>
      <c r="G223" s="6">
        <v>3.6718436799604799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144184.67766339</v>
      </c>
      <c r="E224" s="6">
        <v>6333.3223366499997</v>
      </c>
      <c r="F224" s="6">
        <v>95.792315645538494</v>
      </c>
      <c r="G224" s="6">
        <v>4.2076843544614704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78917.403613129994</v>
      </c>
      <c r="E225" s="6">
        <v>556.59638601999995</v>
      </c>
      <c r="F225" s="6">
        <v>99.299649714339296</v>
      </c>
      <c r="G225" s="6">
        <v>0.70035028566066004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51660.708471140002</v>
      </c>
      <c r="E226" s="6">
        <v>1413.29152884</v>
      </c>
      <c r="F226" s="6">
        <v>97.337130178918997</v>
      </c>
      <c r="G226" s="6">
        <v>2.6628698210809998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62602.70148969</v>
      </c>
      <c r="E227" s="6">
        <v>3846.2985093000002</v>
      </c>
      <c r="F227" s="6">
        <v>94.211653283934396</v>
      </c>
      <c r="G227" s="6">
        <v>5.7883467160656501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37703.60494736</v>
      </c>
      <c r="E228" s="6">
        <v>491.39505208999998</v>
      </c>
      <c r="F228" s="6">
        <v>98.713457122405899</v>
      </c>
      <c r="G228" s="6">
        <v>1.2865428775941199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14736.194119938</v>
      </c>
      <c r="E229" s="6">
        <v>1657.8058793990001</v>
      </c>
      <c r="F229" s="6">
        <v>89.887727952506793</v>
      </c>
      <c r="G229" s="6">
        <v>10.112272047493301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77029.155838229999</v>
      </c>
      <c r="E230" s="6">
        <v>2411.8441611500002</v>
      </c>
      <c r="F230" s="6">
        <v>96.963980613072806</v>
      </c>
      <c r="G230" s="6">
        <v>3.0360193869271801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52827.480317410002</v>
      </c>
      <c r="E231" s="6">
        <v>17136.519682080001</v>
      </c>
      <c r="F231" s="6">
        <v>75.506661022518799</v>
      </c>
      <c r="G231" s="6">
        <v>24.493338977481201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42618.160969878998</v>
      </c>
      <c r="E232" s="6">
        <v>7475.8390295999998</v>
      </c>
      <c r="F232" s="6">
        <v>85.076378349347706</v>
      </c>
      <c r="G232" s="6">
        <v>14.923621650652301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17240.654422175001</v>
      </c>
      <c r="E233" s="6">
        <v>553.34557780600005</v>
      </c>
      <c r="F233" s="6">
        <v>96.890268754599305</v>
      </c>
      <c r="G233" s="6">
        <v>3.1097312454006398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23982.27696793</v>
      </c>
      <c r="E234" s="6">
        <v>1927.7230324</v>
      </c>
      <c r="F234" s="6">
        <v>92.559926544286199</v>
      </c>
      <c r="G234" s="6">
        <v>7.4400734557138097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44239.934859480003</v>
      </c>
      <c r="E235" s="6">
        <v>10126.065140979999</v>
      </c>
      <c r="F235" s="6">
        <v>81.374268585339493</v>
      </c>
      <c r="G235" s="6">
        <v>18.6257314146605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66857.676488800003</v>
      </c>
      <c r="E236" s="6">
        <v>1997.3235089</v>
      </c>
      <c r="F236" s="6">
        <v>97.099232431970506</v>
      </c>
      <c r="G236" s="6">
        <v>2.9007675680295102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67021.009680029994</v>
      </c>
      <c r="E237" s="6">
        <v>2779.9903195299999</v>
      </c>
      <c r="F237" s="6">
        <v>96.017262905191103</v>
      </c>
      <c r="G237" s="6">
        <v>3.9827370948088499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519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492</v>
      </c>
      <c r="F247" s="5" t="s">
        <v>456</v>
      </c>
      <c r="G247" s="5" t="s">
        <v>493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476.26770650999998</v>
      </c>
      <c r="E248" s="6">
        <v>6.7322933459999996</v>
      </c>
      <c r="F248" s="6">
        <v>98.6061504455472</v>
      </c>
      <c r="G248" s="6">
        <v>1.39384955445282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830.66854268400004</v>
      </c>
      <c r="E249" s="6">
        <v>10.331457296</v>
      </c>
      <c r="F249" s="6">
        <v>98.771527075357199</v>
      </c>
      <c r="G249" s="6">
        <v>1.2284729246427699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697.73346148500002</v>
      </c>
      <c r="E250" s="6">
        <v>172.26653850100001</v>
      </c>
      <c r="F250" s="6">
        <v>80.199248447842294</v>
      </c>
      <c r="G250" s="6">
        <v>19.800751552157699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109</v>
      </c>
      <c r="E251" s="6">
        <v>43</v>
      </c>
      <c r="F251" s="6">
        <v>71.710526315789494</v>
      </c>
      <c r="G251" s="6">
        <v>28.289473684210499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6390.7901734730003</v>
      </c>
      <c r="E252" s="6">
        <v>1196.2098264860001</v>
      </c>
      <c r="F252" s="6">
        <v>84.233427883320601</v>
      </c>
      <c r="G252" s="6">
        <v>15.7665721166794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3137.1826617709999</v>
      </c>
      <c r="E253" s="6">
        <v>54.817338188999997</v>
      </c>
      <c r="F253" s="6">
        <v>98.282664843681502</v>
      </c>
      <c r="G253" s="6">
        <v>1.71733515631851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6871.8124010379997</v>
      </c>
      <c r="E254" s="6">
        <v>1166.1875984159999</v>
      </c>
      <c r="F254" s="6">
        <v>85.491570061019999</v>
      </c>
      <c r="G254" s="6">
        <v>14.508429938980001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2141.2363069849998</v>
      </c>
      <c r="E255" s="6">
        <v>994.76369295400002</v>
      </c>
      <c r="F255" s="6">
        <v>68.279218974064094</v>
      </c>
      <c r="G255" s="6">
        <v>31.720781025935899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520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492</v>
      </c>
      <c r="F265" s="5" t="s">
        <v>456</v>
      </c>
      <c r="G265" s="5" t="s">
        <v>493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20654.691253945999</v>
      </c>
      <c r="E266" s="6">
        <v>3644.3087451880001</v>
      </c>
      <c r="F266" s="6">
        <v>85.002227477188896</v>
      </c>
      <c r="G266" s="6">
        <v>14.997772522811101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2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521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522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523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524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1487302.6137032099</v>
      </c>
    </row>
    <row r="18" spans="1:4" x14ac:dyDescent="0.25">
      <c r="A18" s="6" t="s">
        <v>13</v>
      </c>
      <c r="B18" s="6" t="s">
        <v>16</v>
      </c>
      <c r="C18" s="6" t="s">
        <v>15</v>
      </c>
      <c r="D18" s="6">
        <v>665188.02878910804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1489522.1413046401</v>
      </c>
    </row>
    <row r="20" spans="1:4" x14ac:dyDescent="0.25">
      <c r="A20" t="s">
        <v>18</v>
      </c>
    </row>
    <row r="21" spans="1:4" x14ac:dyDescent="0.25">
      <c r="A21" t="s">
        <v>19</v>
      </c>
    </row>
    <row r="22" spans="1:4" x14ac:dyDescent="0.25">
      <c r="A22" t="s">
        <v>20</v>
      </c>
    </row>
    <row r="23" spans="1:4" x14ac:dyDescent="0.25">
      <c r="A23" t="s">
        <v>21</v>
      </c>
    </row>
    <row r="24" spans="1:4" x14ac:dyDescent="0.25">
      <c r="A24" t="s">
        <v>22</v>
      </c>
    </row>
    <row r="27" spans="1:4" x14ac:dyDescent="0.25">
      <c r="D27" s="7" t="str">
        <f>HYPERLINK("#'Indice'!A1", "Ir al índice")</f>
        <v>Ir al índice</v>
      </c>
    </row>
    <row r="28" spans="1:4" ht="17.25" x14ac:dyDescent="0.3">
      <c r="A28" s="4" t="s">
        <v>525</v>
      </c>
    </row>
    <row r="29" spans="1:4" x14ac:dyDescent="0.25">
      <c r="A29" s="5" t="s">
        <v>9</v>
      </c>
      <c r="B29" s="5" t="s">
        <v>10</v>
      </c>
      <c r="C29" s="5" t="s">
        <v>11</v>
      </c>
      <c r="D29" s="5" t="s">
        <v>524</v>
      </c>
    </row>
    <row r="30" spans="1:4" x14ac:dyDescent="0.25">
      <c r="A30" s="6" t="s">
        <v>13</v>
      </c>
      <c r="B30" s="6" t="s">
        <v>14</v>
      </c>
      <c r="C30" s="6" t="s">
        <v>15</v>
      </c>
      <c r="D30" s="6">
        <v>1487302.6137032099</v>
      </c>
    </row>
    <row r="31" spans="1:4" x14ac:dyDescent="0.25">
      <c r="A31" t="s">
        <v>18</v>
      </c>
    </row>
    <row r="32" spans="1:4" x14ac:dyDescent="0.25">
      <c r="A32" t="s">
        <v>19</v>
      </c>
    </row>
    <row r="33" spans="1:4" x14ac:dyDescent="0.25">
      <c r="A33" t="s">
        <v>20</v>
      </c>
    </row>
    <row r="34" spans="1:4" x14ac:dyDescent="0.25">
      <c r="A34" t="s">
        <v>21</v>
      </c>
    </row>
    <row r="35" spans="1:4" x14ac:dyDescent="0.25">
      <c r="A35" t="s">
        <v>22</v>
      </c>
    </row>
    <row r="38" spans="1:4" x14ac:dyDescent="0.25">
      <c r="D38" s="7" t="str">
        <f>HYPERLINK("#'Indice'!A1", "Ir al índice")</f>
        <v>Ir al índice</v>
      </c>
    </row>
    <row r="39" spans="1:4" ht="17.25" x14ac:dyDescent="0.3">
      <c r="A39" s="4" t="s">
        <v>526</v>
      </c>
    </row>
    <row r="40" spans="1:4" x14ac:dyDescent="0.25">
      <c r="A40" s="5" t="s">
        <v>9</v>
      </c>
      <c r="B40" s="5" t="s">
        <v>10</v>
      </c>
      <c r="C40" s="5" t="s">
        <v>11</v>
      </c>
      <c r="D40" s="5" t="s">
        <v>524</v>
      </c>
    </row>
    <row r="41" spans="1:4" x14ac:dyDescent="0.25">
      <c r="A41" s="6" t="s">
        <v>13</v>
      </c>
      <c r="B41" s="6" t="s">
        <v>14</v>
      </c>
      <c r="C41" s="6" t="s">
        <v>15</v>
      </c>
      <c r="D41" s="6">
        <v>1489522.1413046401</v>
      </c>
    </row>
    <row r="42" spans="1:4" x14ac:dyDescent="0.25">
      <c r="A42" s="6" t="s">
        <v>26</v>
      </c>
      <c r="B42" s="6" t="s">
        <v>27</v>
      </c>
      <c r="C42" s="6" t="s">
        <v>15</v>
      </c>
      <c r="D42" s="6">
        <v>653626.46188517904</v>
      </c>
    </row>
    <row r="43" spans="1:4" x14ac:dyDescent="0.25">
      <c r="A43" s="6" t="s">
        <v>28</v>
      </c>
      <c r="B43" s="6" t="s">
        <v>29</v>
      </c>
      <c r="C43" s="6" t="s">
        <v>15</v>
      </c>
      <c r="D43" s="6">
        <v>1040632.62840804</v>
      </c>
    </row>
    <row r="44" spans="1:4" x14ac:dyDescent="0.25">
      <c r="A44" s="6" t="s">
        <v>30</v>
      </c>
      <c r="B44" s="6" t="s">
        <v>31</v>
      </c>
      <c r="C44" s="6" t="s">
        <v>15</v>
      </c>
      <c r="D44" s="6">
        <v>787371.11695472698</v>
      </c>
    </row>
    <row r="45" spans="1:4" x14ac:dyDescent="0.25">
      <c r="A45" s="6" t="s">
        <v>32</v>
      </c>
      <c r="B45" s="6" t="s">
        <v>33</v>
      </c>
      <c r="C45" s="6" t="s">
        <v>15</v>
      </c>
      <c r="D45" s="6">
        <v>1402558.57914033</v>
      </c>
    </row>
    <row r="46" spans="1:4" x14ac:dyDescent="0.25">
      <c r="A46" s="6" t="s">
        <v>34</v>
      </c>
      <c r="B46" s="6" t="s">
        <v>35</v>
      </c>
      <c r="C46" s="6" t="s">
        <v>15</v>
      </c>
      <c r="D46" s="6">
        <v>688207.99143682397</v>
      </c>
    </row>
    <row r="47" spans="1:4" x14ac:dyDescent="0.25">
      <c r="A47" s="6" t="s">
        <v>36</v>
      </c>
      <c r="B47" s="6" t="s">
        <v>37</v>
      </c>
      <c r="C47" s="6" t="s">
        <v>15</v>
      </c>
      <c r="D47" s="6">
        <v>739331.46026017296</v>
      </c>
    </row>
    <row r="48" spans="1:4" x14ac:dyDescent="0.25">
      <c r="A48" s="6" t="s">
        <v>38</v>
      </c>
      <c r="B48" s="6" t="s">
        <v>39</v>
      </c>
      <c r="C48" s="6" t="s">
        <v>15</v>
      </c>
      <c r="D48" s="6">
        <v>1337418.75532059</v>
      </c>
    </row>
    <row r="49" spans="1:4" x14ac:dyDescent="0.25">
      <c r="A49" s="6" t="s">
        <v>40</v>
      </c>
      <c r="B49" s="6" t="s">
        <v>41</v>
      </c>
      <c r="C49" s="6" t="s">
        <v>15</v>
      </c>
      <c r="D49" s="6">
        <v>633881.73141455895</v>
      </c>
    </row>
    <row r="50" spans="1:4" x14ac:dyDescent="0.25">
      <c r="A50" s="6" t="s">
        <v>42</v>
      </c>
      <c r="B50" s="6" t="s">
        <v>43</v>
      </c>
      <c r="C50" s="6" t="s">
        <v>15</v>
      </c>
      <c r="D50" s="6">
        <v>774875.77328999306</v>
      </c>
    </row>
    <row r="51" spans="1:4" x14ac:dyDescent="0.25">
      <c r="A51" s="6" t="s">
        <v>44</v>
      </c>
      <c r="B51" s="6" t="s">
        <v>45</v>
      </c>
      <c r="C51" s="6" t="s">
        <v>15</v>
      </c>
      <c r="D51" s="6">
        <v>763523.79128712998</v>
      </c>
    </row>
    <row r="52" spans="1:4" x14ac:dyDescent="0.25">
      <c r="A52" s="6" t="s">
        <v>46</v>
      </c>
      <c r="B52" s="6" t="s">
        <v>47</v>
      </c>
      <c r="C52" s="6" t="s">
        <v>15</v>
      </c>
      <c r="D52" s="6">
        <v>732942.83207872405</v>
      </c>
    </row>
    <row r="53" spans="1:4" x14ac:dyDescent="0.25">
      <c r="A53" s="6" t="s">
        <v>48</v>
      </c>
      <c r="B53" s="6" t="s">
        <v>49</v>
      </c>
      <c r="C53" s="6" t="s">
        <v>15</v>
      </c>
      <c r="D53" s="6">
        <v>665164.32395137195</v>
      </c>
    </row>
    <row r="54" spans="1:4" x14ac:dyDescent="0.25">
      <c r="A54" s="6" t="s">
        <v>50</v>
      </c>
      <c r="B54" s="6" t="s">
        <v>51</v>
      </c>
      <c r="C54" s="6" t="s">
        <v>15</v>
      </c>
      <c r="D54" s="6">
        <v>893465.81912500504</v>
      </c>
    </row>
    <row r="55" spans="1:4" x14ac:dyDescent="0.25">
      <c r="A55" s="6" t="s">
        <v>52</v>
      </c>
      <c r="B55" s="6" t="s">
        <v>53</v>
      </c>
      <c r="C55" s="6" t="s">
        <v>15</v>
      </c>
      <c r="D55" s="6">
        <v>813138.24085537496</v>
      </c>
    </row>
    <row r="56" spans="1:4" x14ac:dyDescent="0.25">
      <c r="A56" s="6" t="s">
        <v>54</v>
      </c>
      <c r="B56" s="6" t="s">
        <v>55</v>
      </c>
      <c r="C56" s="6" t="s">
        <v>15</v>
      </c>
      <c r="D56" s="6">
        <v>750115.42865773197</v>
      </c>
    </row>
    <row r="57" spans="1:4" x14ac:dyDescent="0.25">
      <c r="A57" s="6" t="s">
        <v>56</v>
      </c>
      <c r="B57" s="6" t="s">
        <v>57</v>
      </c>
      <c r="C57" s="6" t="s">
        <v>15</v>
      </c>
      <c r="D57" s="6">
        <v>889461.30608865502</v>
      </c>
    </row>
    <row r="58" spans="1:4" x14ac:dyDescent="0.25">
      <c r="A58" s="6" t="s">
        <v>58</v>
      </c>
      <c r="B58" s="6" t="s">
        <v>59</v>
      </c>
      <c r="C58" s="6" t="s">
        <v>15</v>
      </c>
      <c r="D58" s="6">
        <v>1259889.04986204</v>
      </c>
    </row>
    <row r="59" spans="1:4" x14ac:dyDescent="0.25">
      <c r="A59" s="6" t="s">
        <v>60</v>
      </c>
      <c r="B59" s="6" t="s">
        <v>61</v>
      </c>
      <c r="C59" s="6" t="s">
        <v>15</v>
      </c>
      <c r="D59" s="6">
        <v>920558.36811359297</v>
      </c>
    </row>
    <row r="60" spans="1:4" x14ac:dyDescent="0.25">
      <c r="A60" s="6" t="s">
        <v>62</v>
      </c>
      <c r="B60" s="6" t="s">
        <v>63</v>
      </c>
      <c r="C60" s="6" t="s">
        <v>15</v>
      </c>
      <c r="D60" s="6">
        <v>812741.66477862804</v>
      </c>
    </row>
    <row r="61" spans="1:4" x14ac:dyDescent="0.25">
      <c r="A61" s="6" t="s">
        <v>64</v>
      </c>
      <c r="B61" s="6" t="s">
        <v>65</v>
      </c>
      <c r="C61" s="6" t="s">
        <v>15</v>
      </c>
      <c r="D61" s="6">
        <v>452062.35164211103</v>
      </c>
    </row>
    <row r="62" spans="1:4" x14ac:dyDescent="0.25">
      <c r="A62" s="6" t="s">
        <v>66</v>
      </c>
      <c r="B62" s="6" t="s">
        <v>67</v>
      </c>
      <c r="C62" s="6" t="s">
        <v>15</v>
      </c>
      <c r="D62" s="6">
        <v>657961.34694351198</v>
      </c>
    </row>
    <row r="63" spans="1:4" x14ac:dyDescent="0.25">
      <c r="A63" s="6" t="s">
        <v>68</v>
      </c>
      <c r="B63" s="6" t="s">
        <v>69</v>
      </c>
      <c r="C63" s="6" t="s">
        <v>15</v>
      </c>
      <c r="D63" s="6">
        <v>697115.05848249898</v>
      </c>
    </row>
    <row r="64" spans="1:4" x14ac:dyDescent="0.25">
      <c r="A64" s="6" t="s">
        <v>70</v>
      </c>
      <c r="B64" s="6" t="s">
        <v>71</v>
      </c>
      <c r="C64" s="6" t="s">
        <v>15</v>
      </c>
      <c r="D64" s="6">
        <v>636643.40233145305</v>
      </c>
    </row>
    <row r="65" spans="1:4" x14ac:dyDescent="0.25">
      <c r="A65" s="6" t="s">
        <v>72</v>
      </c>
      <c r="B65" s="6" t="s">
        <v>73</v>
      </c>
      <c r="C65" s="6" t="s">
        <v>15</v>
      </c>
      <c r="D65" s="6">
        <v>955780.15539097704</v>
      </c>
    </row>
    <row r="66" spans="1:4" x14ac:dyDescent="0.25">
      <c r="A66" s="6" t="s">
        <v>74</v>
      </c>
      <c r="B66" s="6" t="s">
        <v>75</v>
      </c>
      <c r="C66" s="6" t="s">
        <v>15</v>
      </c>
      <c r="D66" s="6">
        <v>737051.78810077999</v>
      </c>
    </row>
    <row r="67" spans="1:4" x14ac:dyDescent="0.25">
      <c r="A67" s="6" t="s">
        <v>76</v>
      </c>
      <c r="B67" s="6" t="s">
        <v>77</v>
      </c>
      <c r="C67" s="6" t="s">
        <v>15</v>
      </c>
      <c r="D67" s="6">
        <v>718854.70606943802</v>
      </c>
    </row>
    <row r="68" spans="1:4" x14ac:dyDescent="0.25">
      <c r="A68" s="6" t="s">
        <v>78</v>
      </c>
      <c r="B68" s="6" t="s">
        <v>79</v>
      </c>
      <c r="C68" s="6" t="s">
        <v>15</v>
      </c>
      <c r="D68" s="6">
        <v>552586.107725446</v>
      </c>
    </row>
    <row r="69" spans="1:4" x14ac:dyDescent="0.25">
      <c r="A69" s="6" t="s">
        <v>80</v>
      </c>
      <c r="B69" s="6" t="s">
        <v>81</v>
      </c>
      <c r="C69" s="6" t="s">
        <v>15</v>
      </c>
      <c r="D69" s="6">
        <v>1075960.71201525</v>
      </c>
    </row>
    <row r="70" spans="1:4" x14ac:dyDescent="0.25">
      <c r="A70" s="6" t="s">
        <v>82</v>
      </c>
      <c r="B70" s="6" t="s">
        <v>83</v>
      </c>
      <c r="C70" s="6" t="s">
        <v>15</v>
      </c>
      <c r="D70" s="6">
        <v>776806.65014999302</v>
      </c>
    </row>
    <row r="71" spans="1:4" x14ac:dyDescent="0.25">
      <c r="A71" s="6" t="s">
        <v>84</v>
      </c>
      <c r="B71" s="6" t="s">
        <v>85</v>
      </c>
      <c r="C71" s="6" t="s">
        <v>15</v>
      </c>
      <c r="D71" s="6">
        <v>525438.07819612802</v>
      </c>
    </row>
    <row r="72" spans="1:4" x14ac:dyDescent="0.25">
      <c r="A72" s="6" t="s">
        <v>86</v>
      </c>
      <c r="B72" s="6" t="s">
        <v>87</v>
      </c>
      <c r="C72" s="6" t="s">
        <v>15</v>
      </c>
      <c r="D72" s="6">
        <v>993866.45285788202</v>
      </c>
    </row>
    <row r="73" spans="1:4" x14ac:dyDescent="0.25">
      <c r="A73" s="6" t="s">
        <v>88</v>
      </c>
      <c r="B73" s="6" t="s">
        <v>89</v>
      </c>
      <c r="C73" s="6" t="s">
        <v>15</v>
      </c>
      <c r="D73" s="6">
        <v>542939.80697408505</v>
      </c>
    </row>
    <row r="74" spans="1:4" x14ac:dyDescent="0.25">
      <c r="A74" s="6" t="s">
        <v>90</v>
      </c>
      <c r="B74" s="6" t="s">
        <v>91</v>
      </c>
      <c r="C74" s="6" t="s">
        <v>15</v>
      </c>
      <c r="D74" s="6">
        <v>1195775.1787549199</v>
      </c>
    </row>
    <row r="75" spans="1:4" x14ac:dyDescent="0.25">
      <c r="A75" s="6" t="s">
        <v>92</v>
      </c>
      <c r="B75" s="6" t="s">
        <v>93</v>
      </c>
      <c r="C75" s="6" t="s">
        <v>15</v>
      </c>
      <c r="D75" s="6">
        <v>873520.95505577605</v>
      </c>
    </row>
    <row r="76" spans="1:4" x14ac:dyDescent="0.25">
      <c r="A76" s="6" t="s">
        <v>94</v>
      </c>
      <c r="B76" s="6" t="s">
        <v>95</v>
      </c>
      <c r="C76" s="6" t="s">
        <v>15</v>
      </c>
      <c r="D76" s="6">
        <v>676572.76349533605</v>
      </c>
    </row>
    <row r="77" spans="1:4" x14ac:dyDescent="0.25">
      <c r="A77" s="6" t="s">
        <v>96</v>
      </c>
      <c r="B77" s="6" t="s">
        <v>97</v>
      </c>
      <c r="C77" s="6" t="s">
        <v>15</v>
      </c>
      <c r="D77" s="6">
        <v>873328.21996540099</v>
      </c>
    </row>
    <row r="78" spans="1:4" x14ac:dyDescent="0.25">
      <c r="A78" s="6" t="s">
        <v>98</v>
      </c>
      <c r="B78" s="6" t="s">
        <v>99</v>
      </c>
      <c r="C78" s="6" t="s">
        <v>15</v>
      </c>
      <c r="D78" s="6">
        <v>819030.49283581902</v>
      </c>
    </row>
    <row r="79" spans="1:4" x14ac:dyDescent="0.25">
      <c r="A79" t="s">
        <v>18</v>
      </c>
    </row>
    <row r="80" spans="1:4" x14ac:dyDescent="0.25">
      <c r="A80" t="s">
        <v>19</v>
      </c>
    </row>
    <row r="81" spans="1:4" x14ac:dyDescent="0.25">
      <c r="A81" t="s">
        <v>20</v>
      </c>
    </row>
    <row r="82" spans="1:4" x14ac:dyDescent="0.25">
      <c r="A82" t="s">
        <v>21</v>
      </c>
    </row>
    <row r="83" spans="1:4" x14ac:dyDescent="0.25">
      <c r="A83" t="s">
        <v>22</v>
      </c>
    </row>
    <row r="86" spans="1:4" x14ac:dyDescent="0.25">
      <c r="D86" s="7" t="str">
        <f>HYPERLINK("#'Indice'!A1", "Ir al índice")</f>
        <v>Ir al índice</v>
      </c>
    </row>
    <row r="87" spans="1:4" ht="17.25" x14ac:dyDescent="0.3">
      <c r="A87" s="4" t="s">
        <v>527</v>
      </c>
    </row>
    <row r="88" spans="1:4" x14ac:dyDescent="0.25">
      <c r="A88" s="5" t="s">
        <v>9</v>
      </c>
      <c r="B88" s="5" t="s">
        <v>101</v>
      </c>
      <c r="C88" s="5" t="s">
        <v>11</v>
      </c>
      <c r="D88" s="5" t="s">
        <v>524</v>
      </c>
    </row>
    <row r="89" spans="1:4" x14ac:dyDescent="0.25">
      <c r="A89" s="6" t="s">
        <v>102</v>
      </c>
      <c r="B89" s="6" t="s">
        <v>103</v>
      </c>
      <c r="C89" s="6" t="s">
        <v>15</v>
      </c>
      <c r="D89" s="6">
        <v>3170820.12195211</v>
      </c>
    </row>
    <row r="90" spans="1:4" x14ac:dyDescent="0.25">
      <c r="A90" s="6" t="s">
        <v>104</v>
      </c>
      <c r="B90" s="6" t="s">
        <v>105</v>
      </c>
      <c r="C90" s="6" t="s">
        <v>15</v>
      </c>
      <c r="D90" s="6">
        <v>4599117.6246619001</v>
      </c>
    </row>
    <row r="91" spans="1:4" x14ac:dyDescent="0.25">
      <c r="A91" s="6" t="s">
        <v>106</v>
      </c>
      <c r="B91" s="6" t="s">
        <v>107</v>
      </c>
      <c r="C91" s="6" t="s">
        <v>15</v>
      </c>
      <c r="D91" s="6">
        <v>1761848.6560750999</v>
      </c>
    </row>
    <row r="92" spans="1:4" x14ac:dyDescent="0.25">
      <c r="A92" s="6" t="s">
        <v>108</v>
      </c>
      <c r="B92" s="6" t="s">
        <v>109</v>
      </c>
      <c r="C92" s="6" t="s">
        <v>15</v>
      </c>
      <c r="D92" s="6">
        <v>695003.64580741699</v>
      </c>
    </row>
    <row r="93" spans="1:4" x14ac:dyDescent="0.25">
      <c r="A93" s="6" t="s">
        <v>110</v>
      </c>
      <c r="B93" s="6" t="s">
        <v>111</v>
      </c>
      <c r="C93" s="6" t="s">
        <v>15</v>
      </c>
      <c r="D93" s="6">
        <v>519898.70328731299</v>
      </c>
    </row>
    <row r="94" spans="1:4" x14ac:dyDescent="0.25">
      <c r="A94" s="6" t="s">
        <v>112</v>
      </c>
      <c r="B94" s="6" t="s">
        <v>113</v>
      </c>
      <c r="C94" s="6" t="s">
        <v>15</v>
      </c>
      <c r="D94" s="6">
        <v>827693.75872024498</v>
      </c>
    </row>
    <row r="95" spans="1:4" x14ac:dyDescent="0.25">
      <c r="A95" s="6" t="s">
        <v>114</v>
      </c>
      <c r="B95" s="6" t="s">
        <v>115</v>
      </c>
      <c r="C95" s="6" t="s">
        <v>15</v>
      </c>
      <c r="D95" s="6">
        <v>640928.13286089897</v>
      </c>
    </row>
    <row r="96" spans="1:4" x14ac:dyDescent="0.25">
      <c r="A96" s="6" t="s">
        <v>116</v>
      </c>
      <c r="B96" s="6" t="s">
        <v>117</v>
      </c>
      <c r="C96" s="6" t="s">
        <v>15</v>
      </c>
      <c r="D96" s="6">
        <v>1003429.15177324</v>
      </c>
    </row>
    <row r="97" spans="1:4" x14ac:dyDescent="0.25">
      <c r="A97" s="6" t="s">
        <v>118</v>
      </c>
      <c r="B97" s="6" t="s">
        <v>119</v>
      </c>
      <c r="C97" s="6" t="s">
        <v>15</v>
      </c>
      <c r="D97" s="6">
        <v>1758757.38641712</v>
      </c>
    </row>
    <row r="98" spans="1:4" x14ac:dyDescent="0.25">
      <c r="A98" s="6" t="s">
        <v>120</v>
      </c>
      <c r="B98" s="6" t="s">
        <v>121</v>
      </c>
      <c r="C98" s="6" t="s">
        <v>15</v>
      </c>
      <c r="D98" s="6">
        <v>1303979.4924734901</v>
      </c>
    </row>
    <row r="99" spans="1:4" x14ac:dyDescent="0.25">
      <c r="A99" s="6" t="s">
        <v>122</v>
      </c>
      <c r="B99" s="6" t="s">
        <v>123</v>
      </c>
      <c r="C99" s="6" t="s">
        <v>15</v>
      </c>
      <c r="D99" s="6">
        <v>1808996.69970221</v>
      </c>
    </row>
    <row r="100" spans="1:4" x14ac:dyDescent="0.25">
      <c r="A100" s="6" t="s">
        <v>124</v>
      </c>
      <c r="B100" s="6" t="s">
        <v>125</v>
      </c>
      <c r="C100" s="6" t="s">
        <v>15</v>
      </c>
      <c r="D100" s="6">
        <v>2164962.6417821101</v>
      </c>
    </row>
    <row r="101" spans="1:4" x14ac:dyDescent="0.25">
      <c r="A101" s="6" t="s">
        <v>126</v>
      </c>
      <c r="B101" s="6" t="s">
        <v>127</v>
      </c>
      <c r="C101" s="6" t="s">
        <v>15</v>
      </c>
      <c r="D101" s="6">
        <v>3194101.1347442502</v>
      </c>
    </row>
    <row r="102" spans="1:4" x14ac:dyDescent="0.25">
      <c r="A102" s="6" t="s">
        <v>128</v>
      </c>
      <c r="B102" s="6" t="s">
        <v>129</v>
      </c>
      <c r="C102" s="6" t="s">
        <v>15</v>
      </c>
      <c r="D102" s="6">
        <v>1277411.9212485</v>
      </c>
    </row>
    <row r="103" spans="1:4" x14ac:dyDescent="0.25">
      <c r="A103" s="6" t="s">
        <v>130</v>
      </c>
      <c r="B103" s="6" t="s">
        <v>131</v>
      </c>
      <c r="C103" s="6" t="s">
        <v>15</v>
      </c>
      <c r="D103" s="6">
        <v>1219012.27473124</v>
      </c>
    </row>
    <row r="104" spans="1:4" x14ac:dyDescent="0.25">
      <c r="A104" s="6" t="s">
        <v>132</v>
      </c>
      <c r="B104" s="6" t="s">
        <v>133</v>
      </c>
      <c r="C104" s="6" t="s">
        <v>15</v>
      </c>
      <c r="D104" s="6">
        <v>1195756.0381316701</v>
      </c>
    </row>
    <row r="105" spans="1:4" x14ac:dyDescent="0.25">
      <c r="A105" s="6" t="s">
        <v>134</v>
      </c>
      <c r="B105" s="6" t="s">
        <v>135</v>
      </c>
      <c r="C105" s="6" t="s">
        <v>15</v>
      </c>
      <c r="D105" s="6">
        <v>1756161.13667646</v>
      </c>
    </row>
    <row r="106" spans="1:4" x14ac:dyDescent="0.25">
      <c r="A106" s="6" t="s">
        <v>136</v>
      </c>
      <c r="B106" s="6" t="s">
        <v>137</v>
      </c>
      <c r="C106" s="6" t="s">
        <v>15</v>
      </c>
      <c r="D106" s="6">
        <v>779288.83624635299</v>
      </c>
    </row>
    <row r="107" spans="1:4" x14ac:dyDescent="0.25">
      <c r="A107" s="6" t="s">
        <v>138</v>
      </c>
      <c r="B107" s="6" t="s">
        <v>139</v>
      </c>
      <c r="C107" s="6" t="s">
        <v>15</v>
      </c>
      <c r="D107" s="6">
        <v>614279.62683621398</v>
      </c>
    </row>
    <row r="108" spans="1:4" x14ac:dyDescent="0.25">
      <c r="A108" s="6" t="s">
        <v>140</v>
      </c>
      <c r="B108" s="6" t="s">
        <v>141</v>
      </c>
      <c r="C108" s="6" t="s">
        <v>15</v>
      </c>
      <c r="D108" s="6">
        <v>355137.24763387098</v>
      </c>
    </row>
    <row r="109" spans="1:4" x14ac:dyDescent="0.25">
      <c r="A109" t="s">
        <v>18</v>
      </c>
    </row>
    <row r="110" spans="1:4" x14ac:dyDescent="0.25">
      <c r="A110" t="s">
        <v>19</v>
      </c>
    </row>
    <row r="111" spans="1:4" x14ac:dyDescent="0.25">
      <c r="A111" t="s">
        <v>20</v>
      </c>
    </row>
    <row r="112" spans="1:4" x14ac:dyDescent="0.25">
      <c r="A112" t="s">
        <v>21</v>
      </c>
    </row>
    <row r="113" spans="1:4" x14ac:dyDescent="0.25">
      <c r="A113" t="s">
        <v>22</v>
      </c>
    </row>
    <row r="116" spans="1:4" x14ac:dyDescent="0.25">
      <c r="D116" s="7" t="str">
        <f>HYPERLINK("#'Indice'!A1", "Ir al índice")</f>
        <v>Ir al índice</v>
      </c>
    </row>
    <row r="117" spans="1:4" ht="17.25" x14ac:dyDescent="0.3">
      <c r="A117" s="4" t="s">
        <v>528</v>
      </c>
    </row>
    <row r="118" spans="1:4" x14ac:dyDescent="0.25">
      <c r="A118" s="5" t="s">
        <v>9</v>
      </c>
      <c r="B118" s="5" t="s">
        <v>101</v>
      </c>
      <c r="C118" s="5" t="s">
        <v>11</v>
      </c>
      <c r="D118" s="5" t="s">
        <v>524</v>
      </c>
    </row>
    <row r="119" spans="1:4" x14ac:dyDescent="0.25">
      <c r="A119" s="6" t="s">
        <v>102</v>
      </c>
      <c r="B119" s="6" t="s">
        <v>103</v>
      </c>
      <c r="C119" s="6" t="s">
        <v>15</v>
      </c>
      <c r="D119" s="6">
        <v>3172107.6600563498</v>
      </c>
    </row>
    <row r="120" spans="1:4" x14ac:dyDescent="0.25">
      <c r="A120" s="6" t="s">
        <v>104</v>
      </c>
      <c r="B120" s="6" t="s">
        <v>105</v>
      </c>
      <c r="C120" s="6" t="s">
        <v>15</v>
      </c>
      <c r="D120" s="6">
        <v>4608640.3298970899</v>
      </c>
    </row>
    <row r="121" spans="1:4" x14ac:dyDescent="0.25">
      <c r="A121" s="6" t="s">
        <v>106</v>
      </c>
      <c r="B121" s="6" t="s">
        <v>107</v>
      </c>
      <c r="C121" s="6" t="s">
        <v>15</v>
      </c>
      <c r="D121" s="6">
        <v>1768645.8499512</v>
      </c>
    </row>
    <row r="122" spans="1:4" x14ac:dyDescent="0.25">
      <c r="A122" s="6" t="s">
        <v>108</v>
      </c>
      <c r="B122" s="6" t="s">
        <v>109</v>
      </c>
      <c r="C122" s="6" t="s">
        <v>15</v>
      </c>
      <c r="D122" s="6">
        <v>695139.42580264003</v>
      </c>
    </row>
    <row r="123" spans="1:4" x14ac:dyDescent="0.25">
      <c r="A123" s="6" t="s">
        <v>110</v>
      </c>
      <c r="B123" s="6" t="s">
        <v>111</v>
      </c>
      <c r="C123" s="6" t="s">
        <v>15</v>
      </c>
      <c r="D123" s="6">
        <v>521892.27462446201</v>
      </c>
    </row>
    <row r="124" spans="1:4" x14ac:dyDescent="0.25">
      <c r="A124" s="6" t="s">
        <v>112</v>
      </c>
      <c r="B124" s="6" t="s">
        <v>113</v>
      </c>
      <c r="C124" s="6" t="s">
        <v>15</v>
      </c>
      <c r="D124" s="6">
        <v>827693.75872024498</v>
      </c>
    </row>
    <row r="125" spans="1:4" x14ac:dyDescent="0.25">
      <c r="A125" s="6" t="s">
        <v>114</v>
      </c>
      <c r="B125" s="6" t="s">
        <v>115</v>
      </c>
      <c r="C125" s="6" t="s">
        <v>15</v>
      </c>
      <c r="D125" s="6">
        <v>640928.13286089897</v>
      </c>
    </row>
    <row r="126" spans="1:4" x14ac:dyDescent="0.25">
      <c r="A126" s="6" t="s">
        <v>116</v>
      </c>
      <c r="B126" s="6" t="s">
        <v>117</v>
      </c>
      <c r="C126" s="6" t="s">
        <v>15</v>
      </c>
      <c r="D126" s="6">
        <v>1003429.15177324</v>
      </c>
    </row>
    <row r="127" spans="1:4" x14ac:dyDescent="0.25">
      <c r="A127" s="6" t="s">
        <v>118</v>
      </c>
      <c r="B127" s="6" t="s">
        <v>119</v>
      </c>
      <c r="C127" s="6" t="s">
        <v>15</v>
      </c>
      <c r="D127" s="6">
        <v>1758757.38641712</v>
      </c>
    </row>
    <row r="128" spans="1:4" x14ac:dyDescent="0.25">
      <c r="A128" s="6" t="s">
        <v>120</v>
      </c>
      <c r="B128" s="6" t="s">
        <v>121</v>
      </c>
      <c r="C128" s="6" t="s">
        <v>15</v>
      </c>
      <c r="D128" s="6">
        <v>1303979.4924734901</v>
      </c>
    </row>
    <row r="129" spans="1:4" x14ac:dyDescent="0.25">
      <c r="A129" s="6" t="s">
        <v>122</v>
      </c>
      <c r="B129" s="6" t="s">
        <v>123</v>
      </c>
      <c r="C129" s="6" t="s">
        <v>15</v>
      </c>
      <c r="D129" s="6">
        <v>1808559.2928408999</v>
      </c>
    </row>
    <row r="130" spans="1:4" x14ac:dyDescent="0.25">
      <c r="A130" s="6" t="s">
        <v>124</v>
      </c>
      <c r="B130" s="6" t="s">
        <v>125</v>
      </c>
      <c r="C130" s="6" t="s">
        <v>15</v>
      </c>
      <c r="D130" s="6">
        <v>2164962.6417821101</v>
      </c>
    </row>
    <row r="131" spans="1:4" x14ac:dyDescent="0.25">
      <c r="A131" s="6" t="s">
        <v>126</v>
      </c>
      <c r="B131" s="6" t="s">
        <v>127</v>
      </c>
      <c r="C131" s="6" t="s">
        <v>15</v>
      </c>
      <c r="D131" s="6">
        <v>3194101.1347442502</v>
      </c>
    </row>
    <row r="132" spans="1:4" x14ac:dyDescent="0.25">
      <c r="A132" s="6" t="s">
        <v>128</v>
      </c>
      <c r="B132" s="6" t="s">
        <v>129</v>
      </c>
      <c r="C132" s="6" t="s">
        <v>15</v>
      </c>
      <c r="D132" s="6">
        <v>1277411.9212485</v>
      </c>
    </row>
    <row r="133" spans="1:4" x14ac:dyDescent="0.25">
      <c r="A133" s="6" t="s">
        <v>130</v>
      </c>
      <c r="B133" s="6" t="s">
        <v>131</v>
      </c>
      <c r="C133" s="6" t="s">
        <v>15</v>
      </c>
      <c r="D133" s="6">
        <v>1219012.27473124</v>
      </c>
    </row>
    <row r="134" spans="1:4" x14ac:dyDescent="0.25">
      <c r="A134" s="6" t="s">
        <v>132</v>
      </c>
      <c r="B134" s="6" t="s">
        <v>133</v>
      </c>
      <c r="C134" s="6" t="s">
        <v>15</v>
      </c>
      <c r="D134" s="6">
        <v>1195756.0381316701</v>
      </c>
    </row>
    <row r="135" spans="1:4" x14ac:dyDescent="0.25">
      <c r="A135" s="6" t="s">
        <v>134</v>
      </c>
      <c r="B135" s="6" t="s">
        <v>135</v>
      </c>
      <c r="C135" s="6" t="s">
        <v>15</v>
      </c>
      <c r="D135" s="6">
        <v>1756161.13667646</v>
      </c>
    </row>
    <row r="136" spans="1:4" x14ac:dyDescent="0.25">
      <c r="A136" s="6" t="s">
        <v>136</v>
      </c>
      <c r="B136" s="6" t="s">
        <v>137</v>
      </c>
      <c r="C136" s="6" t="s">
        <v>15</v>
      </c>
      <c r="D136" s="6">
        <v>779288.83624635299</v>
      </c>
    </row>
    <row r="137" spans="1:4" x14ac:dyDescent="0.25">
      <c r="A137" s="6" t="s">
        <v>138</v>
      </c>
      <c r="B137" s="6" t="s">
        <v>139</v>
      </c>
      <c r="C137" s="6" t="s">
        <v>15</v>
      </c>
      <c r="D137" s="6">
        <v>617400.12484812096</v>
      </c>
    </row>
    <row r="138" spans="1:4" x14ac:dyDescent="0.25">
      <c r="A138" t="s">
        <v>18</v>
      </c>
    </row>
    <row r="139" spans="1:4" x14ac:dyDescent="0.25">
      <c r="A139" t="s">
        <v>19</v>
      </c>
    </row>
    <row r="140" spans="1:4" x14ac:dyDescent="0.25">
      <c r="A140" t="s">
        <v>20</v>
      </c>
    </row>
    <row r="141" spans="1:4" x14ac:dyDescent="0.25">
      <c r="A141" t="s">
        <v>21</v>
      </c>
    </row>
    <row r="142" spans="1:4" x14ac:dyDescent="0.25">
      <c r="A142" t="s">
        <v>22</v>
      </c>
    </row>
    <row r="145" spans="1:4" x14ac:dyDescent="0.25">
      <c r="D145" s="7" t="str">
        <f>HYPERLINK("#'Indice'!A1", "Ir al índice")</f>
        <v>Ir al índice</v>
      </c>
    </row>
    <row r="146" spans="1:4" ht="17.25" x14ac:dyDescent="0.3">
      <c r="A146" s="4" t="s">
        <v>529</v>
      </c>
    </row>
    <row r="147" spans="1:4" x14ac:dyDescent="0.25">
      <c r="A147" s="5" t="s">
        <v>9</v>
      </c>
      <c r="B147" s="5" t="s">
        <v>144</v>
      </c>
      <c r="C147" s="5" t="s">
        <v>11</v>
      </c>
      <c r="D147" s="5" t="s">
        <v>524</v>
      </c>
    </row>
    <row r="148" spans="1:4" x14ac:dyDescent="0.25">
      <c r="A148" s="6" t="s">
        <v>122</v>
      </c>
      <c r="B148" s="6" t="s">
        <v>145</v>
      </c>
      <c r="C148" s="6" t="s">
        <v>15</v>
      </c>
      <c r="D148" s="6">
        <v>1009942.27081132</v>
      </c>
    </row>
    <row r="149" spans="1:4" x14ac:dyDescent="0.25">
      <c r="A149" s="6" t="s">
        <v>124</v>
      </c>
      <c r="B149" s="6" t="s">
        <v>146</v>
      </c>
      <c r="C149" s="6" t="s">
        <v>15</v>
      </c>
      <c r="D149" s="6">
        <v>2263137.4753422998</v>
      </c>
    </row>
    <row r="150" spans="1:4" x14ac:dyDescent="0.25">
      <c r="A150" s="6" t="s">
        <v>126</v>
      </c>
      <c r="B150" s="6" t="s">
        <v>147</v>
      </c>
      <c r="C150" s="6" t="s">
        <v>15</v>
      </c>
      <c r="D150" s="6">
        <v>3632583.2177168098</v>
      </c>
    </row>
    <row r="151" spans="1:4" x14ac:dyDescent="0.25">
      <c r="A151" s="6" t="s">
        <v>136</v>
      </c>
      <c r="B151" s="6" t="s">
        <v>148</v>
      </c>
      <c r="C151" s="6" t="s">
        <v>15</v>
      </c>
      <c r="D151" s="6">
        <v>2088894.12409953</v>
      </c>
    </row>
    <row r="152" spans="1:4" x14ac:dyDescent="0.25">
      <c r="A152" s="6" t="s">
        <v>138</v>
      </c>
      <c r="B152" s="6" t="s">
        <v>149</v>
      </c>
      <c r="C152" s="6" t="s">
        <v>15</v>
      </c>
      <c r="D152" s="6">
        <v>2639588.1623400799</v>
      </c>
    </row>
    <row r="153" spans="1:4" x14ac:dyDescent="0.25">
      <c r="A153" s="6" t="s">
        <v>150</v>
      </c>
      <c r="B153" s="6" t="s">
        <v>151</v>
      </c>
      <c r="C153" s="6" t="s">
        <v>15</v>
      </c>
      <c r="D153" s="6">
        <v>2384040.9118885398</v>
      </c>
    </row>
    <row r="154" spans="1:4" x14ac:dyDescent="0.25">
      <c r="A154" s="6" t="s">
        <v>152</v>
      </c>
      <c r="B154" s="6" t="s">
        <v>153</v>
      </c>
      <c r="C154" s="6" t="s">
        <v>15</v>
      </c>
      <c r="D154" s="6">
        <v>2870308.0758038699</v>
      </c>
    </row>
    <row r="155" spans="1:4" x14ac:dyDescent="0.25">
      <c r="A155" s="6" t="s">
        <v>154</v>
      </c>
      <c r="B155" s="6" t="s">
        <v>155</v>
      </c>
      <c r="C155" s="6" t="s">
        <v>15</v>
      </c>
      <c r="D155" s="6">
        <v>3614741.5603152402</v>
      </c>
    </row>
    <row r="156" spans="1:4" x14ac:dyDescent="0.25">
      <c r="A156" s="6" t="s">
        <v>156</v>
      </c>
      <c r="B156" s="6" t="s">
        <v>157</v>
      </c>
      <c r="C156" s="6" t="s">
        <v>15</v>
      </c>
      <c r="D156" s="6">
        <v>1587600.5057532999</v>
      </c>
    </row>
    <row r="157" spans="1:4" x14ac:dyDescent="0.25">
      <c r="A157" s="6" t="s">
        <v>158</v>
      </c>
      <c r="B157" s="6" t="s">
        <v>159</v>
      </c>
      <c r="C157" s="6" t="s">
        <v>15</v>
      </c>
      <c r="D157" s="6">
        <v>1214493.8570025801</v>
      </c>
    </row>
    <row r="158" spans="1:4" x14ac:dyDescent="0.25">
      <c r="A158" s="6" t="s">
        <v>160</v>
      </c>
      <c r="B158" s="6" t="s">
        <v>161</v>
      </c>
      <c r="C158" s="6" t="s">
        <v>15</v>
      </c>
      <c r="D158" s="6">
        <v>929540.44826377602</v>
      </c>
    </row>
    <row r="159" spans="1:4" x14ac:dyDescent="0.25">
      <c r="A159" s="6" t="s">
        <v>162</v>
      </c>
      <c r="B159" s="6" t="s">
        <v>163</v>
      </c>
      <c r="C159" s="6" t="s">
        <v>15</v>
      </c>
      <c r="D159" s="6">
        <v>1164354.95559488</v>
      </c>
    </row>
    <row r="160" spans="1:4" x14ac:dyDescent="0.25">
      <c r="A160" s="6" t="s">
        <v>164</v>
      </c>
      <c r="B160" s="6" t="s">
        <v>165</v>
      </c>
      <c r="C160" s="6" t="s">
        <v>15</v>
      </c>
      <c r="D160" s="6">
        <v>1184631.9054038399</v>
      </c>
    </row>
    <row r="161" spans="1:4" x14ac:dyDescent="0.25">
      <c r="A161" s="6" t="s">
        <v>166</v>
      </c>
      <c r="B161" s="6" t="s">
        <v>167</v>
      </c>
      <c r="C161" s="6" t="s">
        <v>15</v>
      </c>
      <c r="D161" s="6">
        <v>610062.86866899603</v>
      </c>
    </row>
    <row r="162" spans="1:4" x14ac:dyDescent="0.25">
      <c r="A162" s="6" t="s">
        <v>168</v>
      </c>
      <c r="B162" s="6" t="s">
        <v>169</v>
      </c>
      <c r="C162" s="6" t="s">
        <v>15</v>
      </c>
      <c r="D162" s="6">
        <v>1055514.3788704099</v>
      </c>
    </row>
    <row r="163" spans="1:4" x14ac:dyDescent="0.25">
      <c r="A163" s="6" t="s">
        <v>170</v>
      </c>
      <c r="B163" s="6" t="s">
        <v>171</v>
      </c>
      <c r="C163" s="6" t="s">
        <v>15</v>
      </c>
      <c r="D163" s="6">
        <v>867934.36926098401</v>
      </c>
    </row>
    <row r="164" spans="1:4" x14ac:dyDescent="0.25">
      <c r="A164" s="6" t="s">
        <v>172</v>
      </c>
      <c r="B164" s="6" t="s">
        <v>173</v>
      </c>
      <c r="C164" s="6" t="s">
        <v>15</v>
      </c>
      <c r="D164" s="6">
        <v>1367594.7986145201</v>
      </c>
    </row>
    <row r="165" spans="1:4" x14ac:dyDescent="0.25">
      <c r="A165" s="6" t="s">
        <v>174</v>
      </c>
      <c r="B165" s="6" t="s">
        <v>175</v>
      </c>
      <c r="C165" s="6" t="s">
        <v>15</v>
      </c>
      <c r="D165" s="6">
        <v>1387635.9177341801</v>
      </c>
    </row>
    <row r="166" spans="1:4" x14ac:dyDescent="0.25">
      <c r="A166" s="6" t="s">
        <v>176</v>
      </c>
      <c r="B166" s="6" t="s">
        <v>177</v>
      </c>
      <c r="C166" s="6" t="s">
        <v>15</v>
      </c>
      <c r="D166" s="6">
        <v>1151852.3615361799</v>
      </c>
    </row>
    <row r="167" spans="1:4" x14ac:dyDescent="0.25">
      <c r="A167" s="6" t="s">
        <v>178</v>
      </c>
      <c r="B167" s="6" t="s">
        <v>179</v>
      </c>
      <c r="C167" s="6" t="s">
        <v>15</v>
      </c>
      <c r="D167" s="6">
        <v>853729.09707534197</v>
      </c>
    </row>
    <row r="168" spans="1:4" x14ac:dyDescent="0.25">
      <c r="A168" s="6" t="s">
        <v>180</v>
      </c>
      <c r="B168" s="6" t="s">
        <v>181</v>
      </c>
      <c r="C168" s="6" t="s">
        <v>15</v>
      </c>
      <c r="D168" s="6">
        <v>1387369.4835165199</v>
      </c>
    </row>
    <row r="169" spans="1:4" x14ac:dyDescent="0.25">
      <c r="A169" s="6" t="s">
        <v>182</v>
      </c>
      <c r="B169" s="6" t="s">
        <v>183</v>
      </c>
      <c r="C169" s="6" t="s">
        <v>15</v>
      </c>
      <c r="D169" s="6">
        <v>1086259.4650992299</v>
      </c>
    </row>
    <row r="170" spans="1:4" x14ac:dyDescent="0.25">
      <c r="A170" s="6" t="s">
        <v>184</v>
      </c>
      <c r="B170" s="6" t="s">
        <v>185</v>
      </c>
      <c r="C170" s="6" t="s">
        <v>15</v>
      </c>
      <c r="D170" s="6">
        <v>876251.13971792103</v>
      </c>
    </row>
    <row r="171" spans="1:4" x14ac:dyDescent="0.25">
      <c r="A171" s="6" t="s">
        <v>186</v>
      </c>
      <c r="B171" s="6" t="s">
        <v>187</v>
      </c>
      <c r="C171" s="6" t="s">
        <v>15</v>
      </c>
      <c r="D171" s="6">
        <v>1036173.29713779</v>
      </c>
    </row>
    <row r="172" spans="1:4" x14ac:dyDescent="0.25">
      <c r="A172" s="6" t="s">
        <v>188</v>
      </c>
      <c r="B172" s="6" t="s">
        <v>189</v>
      </c>
      <c r="C172" s="6" t="s">
        <v>15</v>
      </c>
      <c r="D172" s="6">
        <v>1458935.7045217799</v>
      </c>
    </row>
    <row r="173" spans="1:4" x14ac:dyDescent="0.25">
      <c r="A173" s="6" t="s">
        <v>190</v>
      </c>
      <c r="B173" s="6" t="s">
        <v>191</v>
      </c>
      <c r="C173" s="6" t="s">
        <v>15</v>
      </c>
      <c r="D173" s="6">
        <v>950603.91371927701</v>
      </c>
    </row>
    <row r="174" spans="1:4" x14ac:dyDescent="0.25">
      <c r="A174" s="6" t="s">
        <v>192</v>
      </c>
      <c r="B174" s="6" t="s">
        <v>193</v>
      </c>
      <c r="C174" s="6" t="s">
        <v>15</v>
      </c>
      <c r="D174" s="6">
        <v>892105.23378613801</v>
      </c>
    </row>
    <row r="175" spans="1:4" x14ac:dyDescent="0.25">
      <c r="A175" s="6" t="s">
        <v>194</v>
      </c>
      <c r="B175" s="6" t="s">
        <v>195</v>
      </c>
      <c r="C175" s="6" t="s">
        <v>15</v>
      </c>
      <c r="D175" s="6">
        <v>783762.97307510301</v>
      </c>
    </row>
    <row r="176" spans="1:4" x14ac:dyDescent="0.25">
      <c r="A176" s="6" t="s">
        <v>196</v>
      </c>
      <c r="B176" s="6" t="s">
        <v>197</v>
      </c>
      <c r="C176" s="6" t="s">
        <v>15</v>
      </c>
      <c r="D176" s="6">
        <v>995993.76176855899</v>
      </c>
    </row>
    <row r="177" spans="1:4" x14ac:dyDescent="0.25">
      <c r="A177" s="6" t="s">
        <v>198</v>
      </c>
      <c r="B177" s="6" t="s">
        <v>199</v>
      </c>
      <c r="C177" s="6" t="s">
        <v>15</v>
      </c>
      <c r="D177" s="6">
        <v>580451.96633051499</v>
      </c>
    </row>
    <row r="178" spans="1:4" x14ac:dyDescent="0.25">
      <c r="A178" s="6" t="s">
        <v>200</v>
      </c>
      <c r="B178" s="6" t="s">
        <v>201</v>
      </c>
      <c r="C178" s="6" t="s">
        <v>15</v>
      </c>
      <c r="D178" s="6">
        <v>562551.726781965</v>
      </c>
    </row>
    <row r="179" spans="1:4" x14ac:dyDescent="0.25">
      <c r="A179" s="6" t="s">
        <v>202</v>
      </c>
      <c r="B179" s="6" t="s">
        <v>203</v>
      </c>
      <c r="C179" s="6" t="s">
        <v>15</v>
      </c>
      <c r="D179" s="6">
        <v>339447.82715934899</v>
      </c>
    </row>
    <row r="180" spans="1:4" x14ac:dyDescent="0.25">
      <c r="A180" s="6" t="s">
        <v>204</v>
      </c>
      <c r="B180" s="6" t="s">
        <v>205</v>
      </c>
      <c r="C180" s="6" t="s">
        <v>15</v>
      </c>
      <c r="D180" s="6">
        <v>792923.43042319303</v>
      </c>
    </row>
    <row r="181" spans="1:4" x14ac:dyDescent="0.25">
      <c r="A181" s="6" t="s">
        <v>206</v>
      </c>
      <c r="B181" s="6" t="s">
        <v>207</v>
      </c>
      <c r="C181" s="6" t="s">
        <v>15</v>
      </c>
      <c r="D181" s="6">
        <v>585617.81566454004</v>
      </c>
    </row>
    <row r="182" spans="1:4" x14ac:dyDescent="0.25">
      <c r="A182" s="6" t="s">
        <v>208</v>
      </c>
      <c r="B182" s="6" t="s">
        <v>209</v>
      </c>
      <c r="C182" s="6" t="s">
        <v>15</v>
      </c>
      <c r="D182" s="6">
        <v>542522.54377593298</v>
      </c>
    </row>
    <row r="183" spans="1:4" x14ac:dyDescent="0.25">
      <c r="A183" s="6" t="s">
        <v>210</v>
      </c>
      <c r="B183" s="6" t="s">
        <v>211</v>
      </c>
      <c r="C183" s="6" t="s">
        <v>15</v>
      </c>
      <c r="D183" s="6">
        <v>505786.91198939102</v>
      </c>
    </row>
    <row r="184" spans="1:4" x14ac:dyDescent="0.25">
      <c r="A184" s="6" t="s">
        <v>212</v>
      </c>
      <c r="B184" s="6" t="s">
        <v>213</v>
      </c>
      <c r="C184" s="6" t="s">
        <v>15</v>
      </c>
      <c r="D184" s="6">
        <v>656047.01567939296</v>
      </c>
    </row>
    <row r="185" spans="1:4" x14ac:dyDescent="0.25">
      <c r="A185" s="6" t="s">
        <v>214</v>
      </c>
      <c r="B185" s="6" t="s">
        <v>215</v>
      </c>
      <c r="C185" s="6" t="s">
        <v>15</v>
      </c>
      <c r="D185" s="6">
        <v>930072.38919777295</v>
      </c>
    </row>
    <row r="186" spans="1:4" x14ac:dyDescent="0.25">
      <c r="A186" s="6" t="s">
        <v>216</v>
      </c>
      <c r="B186" s="6" t="s">
        <v>217</v>
      </c>
      <c r="C186" s="6" t="s">
        <v>15</v>
      </c>
      <c r="D186" s="6">
        <v>608646.54495373904</v>
      </c>
    </row>
    <row r="187" spans="1:4" x14ac:dyDescent="0.25">
      <c r="A187" s="6" t="s">
        <v>218</v>
      </c>
      <c r="B187" s="6" t="s">
        <v>219</v>
      </c>
      <c r="C187" s="6" t="s">
        <v>15</v>
      </c>
      <c r="D187" s="6">
        <v>486946.60422273999</v>
      </c>
    </row>
    <row r="188" spans="1:4" x14ac:dyDescent="0.25">
      <c r="A188" s="6" t="s">
        <v>220</v>
      </c>
      <c r="B188" s="6" t="s">
        <v>221</v>
      </c>
      <c r="C188" s="6" t="s">
        <v>15</v>
      </c>
      <c r="D188" s="6">
        <v>669306.76205354498</v>
      </c>
    </row>
    <row r="189" spans="1:4" x14ac:dyDescent="0.25">
      <c r="A189" s="6" t="s">
        <v>222</v>
      </c>
      <c r="B189" s="6" t="s">
        <v>223</v>
      </c>
      <c r="C189" s="6" t="s">
        <v>15</v>
      </c>
      <c r="D189" s="6">
        <v>548914.43388544198</v>
      </c>
    </row>
    <row r="190" spans="1:4" x14ac:dyDescent="0.25">
      <c r="A190" s="6" t="s">
        <v>224</v>
      </c>
      <c r="B190" s="6" t="s">
        <v>225</v>
      </c>
      <c r="C190" s="6" t="s">
        <v>15</v>
      </c>
      <c r="D190" s="6">
        <v>745718.81196855602</v>
      </c>
    </row>
    <row r="191" spans="1:4" x14ac:dyDescent="0.25">
      <c r="A191" s="6" t="s">
        <v>226</v>
      </c>
      <c r="B191" s="6" t="s">
        <v>227</v>
      </c>
      <c r="C191" s="6" t="s">
        <v>15</v>
      </c>
      <c r="D191" s="6">
        <v>1781617.9942981901</v>
      </c>
    </row>
    <row r="192" spans="1:4" x14ac:dyDescent="0.25">
      <c r="A192" s="6" t="s">
        <v>228</v>
      </c>
      <c r="B192" s="6" t="s">
        <v>229</v>
      </c>
      <c r="C192" s="6" t="s">
        <v>15</v>
      </c>
      <c r="D192" s="6">
        <v>1297612.61002375</v>
      </c>
    </row>
    <row r="193" spans="1:4" x14ac:dyDescent="0.25">
      <c r="A193" s="6" t="s">
        <v>230</v>
      </c>
      <c r="B193" s="6" t="s">
        <v>231</v>
      </c>
      <c r="C193" s="6" t="s">
        <v>15</v>
      </c>
      <c r="D193" s="6">
        <v>762629.11244089401</v>
      </c>
    </row>
    <row r="194" spans="1:4" x14ac:dyDescent="0.25">
      <c r="A194" s="6" t="s">
        <v>232</v>
      </c>
      <c r="B194" s="6" t="s">
        <v>233</v>
      </c>
      <c r="C194" s="6" t="s">
        <v>15</v>
      </c>
      <c r="D194" s="6">
        <v>1117137.21770745</v>
      </c>
    </row>
    <row r="195" spans="1:4" x14ac:dyDescent="0.25">
      <c r="A195" s="6" t="s">
        <v>234</v>
      </c>
      <c r="B195" s="6" t="s">
        <v>235</v>
      </c>
      <c r="C195" s="6" t="s">
        <v>15</v>
      </c>
      <c r="D195" s="6">
        <v>706665.84737986396</v>
      </c>
    </row>
    <row r="196" spans="1:4" x14ac:dyDescent="0.25">
      <c r="A196" s="6" t="s">
        <v>236</v>
      </c>
      <c r="B196" s="6" t="s">
        <v>237</v>
      </c>
      <c r="C196" s="6" t="s">
        <v>15</v>
      </c>
      <c r="D196" s="6">
        <v>987985.40177250805</v>
      </c>
    </row>
    <row r="197" spans="1:4" x14ac:dyDescent="0.25">
      <c r="A197" s="6" t="s">
        <v>238</v>
      </c>
      <c r="B197" s="6" t="s">
        <v>239</v>
      </c>
      <c r="C197" s="6" t="s">
        <v>15</v>
      </c>
      <c r="D197" s="6">
        <v>1087672.4698274899</v>
      </c>
    </row>
    <row r="198" spans="1:4" x14ac:dyDescent="0.25">
      <c r="A198" s="6" t="s">
        <v>240</v>
      </c>
      <c r="B198" s="6" t="s">
        <v>241</v>
      </c>
      <c r="C198" s="6" t="s">
        <v>15</v>
      </c>
      <c r="D198" s="6">
        <v>941702.25724299904</v>
      </c>
    </row>
    <row r="199" spans="1:4" x14ac:dyDescent="0.25">
      <c r="A199" s="6" t="s">
        <v>242</v>
      </c>
      <c r="B199" s="6" t="s">
        <v>243</v>
      </c>
      <c r="C199" s="6" t="s">
        <v>15</v>
      </c>
      <c r="D199" s="6">
        <v>552601.69996293797</v>
      </c>
    </row>
    <row r="200" spans="1:4" x14ac:dyDescent="0.25">
      <c r="A200" s="6" t="s">
        <v>244</v>
      </c>
      <c r="B200" s="6" t="s">
        <v>245</v>
      </c>
      <c r="C200" s="6" t="s">
        <v>15</v>
      </c>
      <c r="D200" s="6">
        <v>638420.47184043203</v>
      </c>
    </row>
    <row r="201" spans="1:4" x14ac:dyDescent="0.25">
      <c r="A201" s="6" t="s">
        <v>246</v>
      </c>
      <c r="B201" s="6" t="s">
        <v>247</v>
      </c>
      <c r="C201" s="6" t="s">
        <v>15</v>
      </c>
      <c r="D201" s="6">
        <v>640820.055969971</v>
      </c>
    </row>
    <row r="202" spans="1:4" x14ac:dyDescent="0.25">
      <c r="A202" s="6" t="s">
        <v>248</v>
      </c>
      <c r="B202" s="6" t="s">
        <v>249</v>
      </c>
      <c r="C202" s="6" t="s">
        <v>15</v>
      </c>
      <c r="D202" s="6">
        <v>797791.25095201598</v>
      </c>
    </row>
    <row r="203" spans="1:4" x14ac:dyDescent="0.25">
      <c r="A203" s="6" t="s">
        <v>250</v>
      </c>
      <c r="B203" s="6" t="s">
        <v>251</v>
      </c>
      <c r="C203" s="6" t="s">
        <v>15</v>
      </c>
      <c r="D203" s="6">
        <v>627318.13510663796</v>
      </c>
    </row>
    <row r="204" spans="1:4" x14ac:dyDescent="0.25">
      <c r="A204" s="6" t="s">
        <v>252</v>
      </c>
      <c r="B204" s="6" t="s">
        <v>253</v>
      </c>
      <c r="C204" s="6" t="s">
        <v>15</v>
      </c>
      <c r="D204" s="6">
        <v>630310.67674840998</v>
      </c>
    </row>
    <row r="205" spans="1:4" x14ac:dyDescent="0.25">
      <c r="A205" s="6" t="s">
        <v>254</v>
      </c>
      <c r="B205" s="6" t="s">
        <v>255</v>
      </c>
      <c r="C205" s="6" t="s">
        <v>15</v>
      </c>
      <c r="D205" s="6">
        <v>618260.06043207704</v>
      </c>
    </row>
    <row r="206" spans="1:4" x14ac:dyDescent="0.25">
      <c r="A206" s="6" t="s">
        <v>256</v>
      </c>
      <c r="B206" s="6" t="s">
        <v>257</v>
      </c>
      <c r="C206" s="6" t="s">
        <v>15</v>
      </c>
      <c r="D206" s="6">
        <v>586231.01675746299</v>
      </c>
    </row>
    <row r="207" spans="1:4" x14ac:dyDescent="0.25">
      <c r="A207" s="6" t="s">
        <v>258</v>
      </c>
      <c r="B207" s="6" t="s">
        <v>259</v>
      </c>
      <c r="C207" s="6" t="s">
        <v>15</v>
      </c>
      <c r="D207" s="6">
        <v>713651.39945364103</v>
      </c>
    </row>
    <row r="208" spans="1:4" x14ac:dyDescent="0.25">
      <c r="A208" s="6" t="s">
        <v>260</v>
      </c>
      <c r="B208" s="6" t="s">
        <v>261</v>
      </c>
      <c r="C208" s="6" t="s">
        <v>15</v>
      </c>
      <c r="D208" s="6">
        <v>2218232.0867608599</v>
      </c>
    </row>
    <row r="209" spans="1:4" x14ac:dyDescent="0.25">
      <c r="A209" s="6" t="s">
        <v>262</v>
      </c>
      <c r="B209" s="6" t="s">
        <v>263</v>
      </c>
      <c r="C209" s="6" t="s">
        <v>15</v>
      </c>
      <c r="D209" s="6">
        <v>1756161.13667646</v>
      </c>
    </row>
    <row r="210" spans="1:4" x14ac:dyDescent="0.25">
      <c r="A210" s="6" t="s">
        <v>264</v>
      </c>
      <c r="B210" s="6" t="s">
        <v>265</v>
      </c>
      <c r="C210" s="6" t="s">
        <v>15</v>
      </c>
      <c r="D210" s="6">
        <v>818647.94350290601</v>
      </c>
    </row>
    <row r="211" spans="1:4" x14ac:dyDescent="0.25">
      <c r="A211" s="6" t="s">
        <v>266</v>
      </c>
      <c r="B211" s="6" t="s">
        <v>267</v>
      </c>
      <c r="C211" s="6" t="s">
        <v>15</v>
      </c>
      <c r="D211" s="6">
        <v>540474.04684982495</v>
      </c>
    </row>
    <row r="212" spans="1:4" x14ac:dyDescent="0.25">
      <c r="A212" s="6" t="s">
        <v>268</v>
      </c>
      <c r="B212" s="6" t="s">
        <v>269</v>
      </c>
      <c r="C212" s="6" t="s">
        <v>15</v>
      </c>
      <c r="D212" s="6">
        <v>1850496.61728405</v>
      </c>
    </row>
    <row r="213" spans="1:4" x14ac:dyDescent="0.25">
      <c r="A213" s="6" t="s">
        <v>270</v>
      </c>
      <c r="B213" s="6" t="s">
        <v>271</v>
      </c>
      <c r="C213" s="6" t="s">
        <v>15</v>
      </c>
      <c r="D213" s="6">
        <v>2722348.70933912</v>
      </c>
    </row>
    <row r="214" spans="1:4" x14ac:dyDescent="0.25">
      <c r="A214" s="6" t="s">
        <v>272</v>
      </c>
      <c r="B214" s="6" t="s">
        <v>273</v>
      </c>
      <c r="C214" s="6" t="s">
        <v>15</v>
      </c>
      <c r="D214" s="6">
        <v>2935606.9480949701</v>
      </c>
    </row>
    <row r="215" spans="1:4" x14ac:dyDescent="0.25">
      <c r="A215" s="6" t="s">
        <v>274</v>
      </c>
      <c r="B215" s="6" t="s">
        <v>275</v>
      </c>
      <c r="C215" s="6" t="s">
        <v>15</v>
      </c>
      <c r="D215" s="6">
        <v>1167070.77142391</v>
      </c>
    </row>
    <row r="216" spans="1:4" x14ac:dyDescent="0.25">
      <c r="A216" s="6" t="s">
        <v>276</v>
      </c>
      <c r="B216" s="6" t="s">
        <v>277</v>
      </c>
      <c r="C216" s="6" t="s">
        <v>15</v>
      </c>
      <c r="D216" s="6">
        <v>2896320.3602576801</v>
      </c>
    </row>
    <row r="217" spans="1:4" x14ac:dyDescent="0.25">
      <c r="A217" s="6" t="s">
        <v>278</v>
      </c>
      <c r="B217" s="6" t="s">
        <v>279</v>
      </c>
      <c r="C217" s="6" t="s">
        <v>15</v>
      </c>
      <c r="D217" s="6">
        <v>4511144.1083913697</v>
      </c>
    </row>
    <row r="218" spans="1:4" x14ac:dyDescent="0.25">
      <c r="A218" s="6" t="s">
        <v>280</v>
      </c>
      <c r="B218" s="6" t="s">
        <v>281</v>
      </c>
      <c r="C218" s="6" t="s">
        <v>15</v>
      </c>
      <c r="D218" s="6">
        <v>3067045.4406253202</v>
      </c>
    </row>
    <row r="219" spans="1:4" x14ac:dyDescent="0.25">
      <c r="A219" s="6" t="s">
        <v>282</v>
      </c>
      <c r="B219" s="6" t="s">
        <v>283</v>
      </c>
      <c r="C219" s="6" t="s">
        <v>15</v>
      </c>
      <c r="D219" s="6">
        <v>2733721.9222715599</v>
      </c>
    </row>
    <row r="220" spans="1:4" x14ac:dyDescent="0.25">
      <c r="A220" s="6" t="s">
        <v>284</v>
      </c>
      <c r="B220" s="6" t="s">
        <v>285</v>
      </c>
      <c r="C220" s="6" t="s">
        <v>15</v>
      </c>
      <c r="D220" s="6">
        <v>2552133.27342122</v>
      </c>
    </row>
    <row r="221" spans="1:4" x14ac:dyDescent="0.25">
      <c r="A221" s="6" t="s">
        <v>286</v>
      </c>
      <c r="B221" s="6" t="s">
        <v>287</v>
      </c>
      <c r="C221" s="6" t="s">
        <v>15</v>
      </c>
      <c r="D221" s="6">
        <v>842739.88514899195</v>
      </c>
    </row>
    <row r="222" spans="1:4" x14ac:dyDescent="0.25">
      <c r="A222" s="6" t="s">
        <v>288</v>
      </c>
      <c r="B222" s="6" t="s">
        <v>289</v>
      </c>
      <c r="C222" s="6" t="s">
        <v>15</v>
      </c>
      <c r="D222" s="6">
        <v>1658991.31370313</v>
      </c>
    </row>
    <row r="223" spans="1:4" x14ac:dyDescent="0.25">
      <c r="A223" s="6" t="s">
        <v>290</v>
      </c>
      <c r="B223" s="6" t="s">
        <v>291</v>
      </c>
      <c r="C223" s="6" t="s">
        <v>15</v>
      </c>
      <c r="D223" s="6">
        <v>5342580.48198325</v>
      </c>
    </row>
    <row r="224" spans="1:4" x14ac:dyDescent="0.25">
      <c r="A224" s="6" t="s">
        <v>292</v>
      </c>
      <c r="B224" s="6" t="s">
        <v>293</v>
      </c>
      <c r="C224" s="6" t="s">
        <v>15</v>
      </c>
      <c r="D224" s="6">
        <v>1555859.9924167299</v>
      </c>
    </row>
    <row r="225" spans="1:4" x14ac:dyDescent="0.25">
      <c r="A225" s="6" t="s">
        <v>294</v>
      </c>
      <c r="B225" s="6" t="s">
        <v>295</v>
      </c>
      <c r="C225" s="6" t="s">
        <v>15</v>
      </c>
      <c r="D225" s="6">
        <v>4085682.12018076</v>
      </c>
    </row>
    <row r="226" spans="1:4" x14ac:dyDescent="0.25">
      <c r="A226" s="6" t="s">
        <v>296</v>
      </c>
      <c r="B226" s="6" t="s">
        <v>297</v>
      </c>
      <c r="C226" s="6" t="s">
        <v>15</v>
      </c>
      <c r="D226" s="6">
        <v>2033642.2348408899</v>
      </c>
    </row>
    <row r="227" spans="1:4" x14ac:dyDescent="0.25">
      <c r="A227" s="6" t="s">
        <v>298</v>
      </c>
      <c r="B227" s="6" t="s">
        <v>299</v>
      </c>
      <c r="C227" s="6" t="s">
        <v>15</v>
      </c>
      <c r="D227" s="6">
        <v>2275408.88527642</v>
      </c>
    </row>
    <row r="228" spans="1:4" x14ac:dyDescent="0.25">
      <c r="A228" s="6" t="s">
        <v>300</v>
      </c>
      <c r="B228" s="6" t="s">
        <v>301</v>
      </c>
      <c r="C228" s="6" t="s">
        <v>15</v>
      </c>
      <c r="D228" s="6">
        <v>3429845.2406216101</v>
      </c>
    </row>
    <row r="229" spans="1:4" x14ac:dyDescent="0.25">
      <c r="A229" s="6" t="s">
        <v>302</v>
      </c>
      <c r="B229" s="6" t="s">
        <v>303</v>
      </c>
      <c r="C229" s="6" t="s">
        <v>15</v>
      </c>
      <c r="D229" s="6">
        <v>1137011.0799901499</v>
      </c>
    </row>
    <row r="230" spans="1:4" x14ac:dyDescent="0.25">
      <c r="A230" s="6" t="s">
        <v>304</v>
      </c>
      <c r="B230" s="6" t="s">
        <v>305</v>
      </c>
      <c r="C230" s="6" t="s">
        <v>15</v>
      </c>
      <c r="D230" s="6">
        <v>1579541.2310019101</v>
      </c>
    </row>
    <row r="231" spans="1:4" x14ac:dyDescent="0.25">
      <c r="A231" s="6" t="s">
        <v>306</v>
      </c>
      <c r="B231" s="6" t="s">
        <v>307</v>
      </c>
      <c r="C231" s="6" t="s">
        <v>15</v>
      </c>
      <c r="D231" s="6">
        <v>447060.87285020301</v>
      </c>
    </row>
    <row r="232" spans="1:4" x14ac:dyDescent="0.25">
      <c r="A232" s="6" t="s">
        <v>308</v>
      </c>
      <c r="B232" s="6" t="s">
        <v>309</v>
      </c>
      <c r="C232" s="6" t="s">
        <v>15</v>
      </c>
      <c r="D232" s="6">
        <v>660147.62557489797</v>
      </c>
    </row>
    <row r="233" spans="1:4" x14ac:dyDescent="0.25">
      <c r="A233" s="6" t="s">
        <v>310</v>
      </c>
      <c r="B233" s="6" t="s">
        <v>311</v>
      </c>
      <c r="C233" s="6" t="s">
        <v>15</v>
      </c>
      <c r="D233" s="6">
        <v>2027030.5944198801</v>
      </c>
    </row>
    <row r="234" spans="1:4" x14ac:dyDescent="0.25">
      <c r="A234" s="6" t="s">
        <v>312</v>
      </c>
      <c r="B234" s="6" t="s">
        <v>313</v>
      </c>
      <c r="C234" s="6" t="s">
        <v>15</v>
      </c>
      <c r="D234" s="6">
        <v>3225346.0147866802</v>
      </c>
    </row>
    <row r="235" spans="1:4" x14ac:dyDescent="0.25">
      <c r="A235" s="6" t="s">
        <v>314</v>
      </c>
      <c r="B235" s="6" t="s">
        <v>315</v>
      </c>
      <c r="C235" s="6" t="s">
        <v>15</v>
      </c>
      <c r="D235" s="6">
        <v>457050.231151591</v>
      </c>
    </row>
    <row r="236" spans="1:4" x14ac:dyDescent="0.25">
      <c r="A236" s="6" t="s">
        <v>316</v>
      </c>
      <c r="B236" s="6" t="s">
        <v>317</v>
      </c>
      <c r="C236" s="6" t="s">
        <v>15</v>
      </c>
      <c r="D236" s="6">
        <v>3560993.7932198802</v>
      </c>
    </row>
    <row r="237" spans="1:4" x14ac:dyDescent="0.25">
      <c r="A237" s="6" t="s">
        <v>318</v>
      </c>
      <c r="B237" s="6" t="s">
        <v>319</v>
      </c>
      <c r="C237" s="6" t="s">
        <v>15</v>
      </c>
      <c r="D237" s="6">
        <v>6294925.9535512999</v>
      </c>
    </row>
    <row r="238" spans="1:4" x14ac:dyDescent="0.25">
      <c r="A238" t="s">
        <v>18</v>
      </c>
    </row>
    <row r="239" spans="1:4" x14ac:dyDescent="0.25">
      <c r="A239" t="s">
        <v>19</v>
      </c>
    </row>
    <row r="240" spans="1:4" x14ac:dyDescent="0.25">
      <c r="A240" t="s">
        <v>20</v>
      </c>
    </row>
    <row r="241" spans="1:4" x14ac:dyDescent="0.25">
      <c r="A241" t="s">
        <v>21</v>
      </c>
    </row>
    <row r="242" spans="1:4" x14ac:dyDescent="0.25">
      <c r="A242" t="s">
        <v>22</v>
      </c>
    </row>
    <row r="245" spans="1:4" x14ac:dyDescent="0.25">
      <c r="D245" s="7" t="str">
        <f>HYPERLINK("#'Indice'!A1", "Ir al índice")</f>
        <v>Ir al índice</v>
      </c>
    </row>
    <row r="246" spans="1:4" ht="17.25" x14ac:dyDescent="0.3">
      <c r="A246" s="4" t="s">
        <v>530</v>
      </c>
    </row>
    <row r="247" spans="1:4" x14ac:dyDescent="0.25">
      <c r="A247" s="5" t="s">
        <v>9</v>
      </c>
      <c r="B247" s="5" t="s">
        <v>101</v>
      </c>
      <c r="C247" s="5" t="s">
        <v>11</v>
      </c>
      <c r="D247" s="5" t="s">
        <v>524</v>
      </c>
    </row>
    <row r="248" spans="1:4" x14ac:dyDescent="0.25">
      <c r="A248" s="6" t="s">
        <v>102</v>
      </c>
      <c r="B248" s="6" t="s">
        <v>103</v>
      </c>
      <c r="C248" s="6" t="s">
        <v>15</v>
      </c>
      <c r="D248" s="6">
        <v>650552.26285717404</v>
      </c>
    </row>
    <row r="249" spans="1:4" x14ac:dyDescent="0.25">
      <c r="A249" s="6" t="s">
        <v>104</v>
      </c>
      <c r="B249" s="6" t="s">
        <v>105</v>
      </c>
      <c r="C249" s="6" t="s">
        <v>15</v>
      </c>
      <c r="D249" s="6">
        <v>1840632.9355504101</v>
      </c>
    </row>
    <row r="250" spans="1:4" x14ac:dyDescent="0.25">
      <c r="A250" s="6" t="s">
        <v>106</v>
      </c>
      <c r="B250" s="6" t="s">
        <v>107</v>
      </c>
      <c r="C250" s="6" t="s">
        <v>15</v>
      </c>
      <c r="D250" s="6">
        <v>452955.50012699701</v>
      </c>
    </row>
    <row r="251" spans="1:4" x14ac:dyDescent="0.25">
      <c r="A251" s="6" t="s">
        <v>108</v>
      </c>
      <c r="B251" s="6" t="s">
        <v>109</v>
      </c>
      <c r="C251" s="6" t="s">
        <v>15</v>
      </c>
      <c r="D251" s="6">
        <v>335862.24342447898</v>
      </c>
    </row>
    <row r="252" spans="1:4" x14ac:dyDescent="0.25">
      <c r="A252" s="6" t="s">
        <v>110</v>
      </c>
      <c r="B252" s="6" t="s">
        <v>111</v>
      </c>
      <c r="C252" s="6" t="s">
        <v>15</v>
      </c>
      <c r="D252" s="6">
        <v>421776.629409627</v>
      </c>
    </row>
    <row r="253" spans="1:4" x14ac:dyDescent="0.25">
      <c r="A253" s="6" t="s">
        <v>122</v>
      </c>
      <c r="B253" s="6" t="s">
        <v>123</v>
      </c>
      <c r="C253" s="6" t="s">
        <v>15</v>
      </c>
      <c r="D253" s="6">
        <v>1993528.3216063899</v>
      </c>
    </row>
    <row r="254" spans="1:4" x14ac:dyDescent="0.25">
      <c r="A254" s="6" t="s">
        <v>138</v>
      </c>
      <c r="B254" s="6" t="s">
        <v>139</v>
      </c>
      <c r="C254" s="6" t="s">
        <v>15</v>
      </c>
      <c r="D254" s="6">
        <v>337248.17943579302</v>
      </c>
    </row>
    <row r="255" spans="1:4" x14ac:dyDescent="0.25">
      <c r="A255" s="6" t="s">
        <v>140</v>
      </c>
      <c r="B255" s="6" t="s">
        <v>141</v>
      </c>
      <c r="C255" s="6" t="s">
        <v>15</v>
      </c>
      <c r="D255" s="6">
        <v>355137.24763387098</v>
      </c>
    </row>
    <row r="256" spans="1:4" x14ac:dyDescent="0.25">
      <c r="A256" t="s">
        <v>18</v>
      </c>
    </row>
    <row r="257" spans="1:4" x14ac:dyDescent="0.25">
      <c r="A257" t="s">
        <v>19</v>
      </c>
    </row>
    <row r="258" spans="1:4" x14ac:dyDescent="0.25">
      <c r="A258" t="s">
        <v>20</v>
      </c>
    </row>
    <row r="259" spans="1:4" x14ac:dyDescent="0.25">
      <c r="A259" t="s">
        <v>21</v>
      </c>
    </row>
    <row r="260" spans="1:4" x14ac:dyDescent="0.25">
      <c r="A260" t="s">
        <v>22</v>
      </c>
    </row>
    <row r="263" spans="1:4" x14ac:dyDescent="0.25">
      <c r="D263" s="7" t="str">
        <f>HYPERLINK("#'Indice'!A1", "Ir al índice")</f>
        <v>Ir al índice</v>
      </c>
    </row>
    <row r="264" spans="1:4" ht="17.25" x14ac:dyDescent="0.3">
      <c r="A264" s="4" t="s">
        <v>531</v>
      </c>
    </row>
    <row r="265" spans="1:4" x14ac:dyDescent="0.25">
      <c r="A265" s="5" t="s">
        <v>9</v>
      </c>
      <c r="B265" s="5" t="s">
        <v>10</v>
      </c>
      <c r="C265" s="5" t="s">
        <v>11</v>
      </c>
      <c r="D265" s="5" t="s">
        <v>524</v>
      </c>
    </row>
    <row r="266" spans="1:4" x14ac:dyDescent="0.25">
      <c r="A266" s="6" t="s">
        <v>13</v>
      </c>
      <c r="B266" s="6" t="s">
        <v>14</v>
      </c>
      <c r="C266" s="6" t="s">
        <v>15</v>
      </c>
      <c r="D266" s="6">
        <v>665188.02878910804</v>
      </c>
    </row>
    <row r="267" spans="1:4" x14ac:dyDescent="0.25">
      <c r="A267" t="s">
        <v>18</v>
      </c>
    </row>
    <row r="268" spans="1:4" x14ac:dyDescent="0.25">
      <c r="A268" t="s">
        <v>19</v>
      </c>
    </row>
    <row r="269" spans="1:4" x14ac:dyDescent="0.25">
      <c r="A269" t="s">
        <v>20</v>
      </c>
    </row>
    <row r="270" spans="1:4" x14ac:dyDescent="0.25">
      <c r="A270" t="s">
        <v>21</v>
      </c>
    </row>
    <row r="271" spans="1:4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D271"/>
  <sheetViews>
    <sheetView topLeftCell="A10" workbookViewId="0">
      <selection activeCell="D27" sqref="D27"/>
    </sheetView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532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533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534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524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3576309.77142622</v>
      </c>
    </row>
    <row r="18" spans="1:4" x14ac:dyDescent="0.25">
      <c r="A18" s="6" t="s">
        <v>13</v>
      </c>
      <c r="B18" s="6" t="s">
        <v>16</v>
      </c>
      <c r="C18" s="6" t="s">
        <v>15</v>
      </c>
      <c r="D18" s="6">
        <v>1897798.56726184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3580841.3805416999</v>
      </c>
    </row>
    <row r="20" spans="1:4" x14ac:dyDescent="0.25">
      <c r="A20" t="s">
        <v>18</v>
      </c>
    </row>
    <row r="21" spans="1:4" x14ac:dyDescent="0.25">
      <c r="A21" t="s">
        <v>19</v>
      </c>
    </row>
    <row r="22" spans="1:4" x14ac:dyDescent="0.25">
      <c r="A22" t="s">
        <v>20</v>
      </c>
    </row>
    <row r="23" spans="1:4" x14ac:dyDescent="0.25">
      <c r="A23" t="s">
        <v>21</v>
      </c>
    </row>
    <row r="24" spans="1:4" x14ac:dyDescent="0.25">
      <c r="A24" t="s">
        <v>22</v>
      </c>
    </row>
    <row r="27" spans="1:4" x14ac:dyDescent="0.25">
      <c r="D27" s="7" t="str">
        <f>HYPERLINK("#'Indice'!A1", "Ir al índice")</f>
        <v>Ir al índice</v>
      </c>
    </row>
    <row r="28" spans="1:4" ht="17.25" x14ac:dyDescent="0.3">
      <c r="A28" s="4" t="s">
        <v>535</v>
      </c>
    </row>
    <row r="29" spans="1:4" x14ac:dyDescent="0.25">
      <c r="A29" s="5" t="s">
        <v>9</v>
      </c>
      <c r="B29" s="5" t="s">
        <v>10</v>
      </c>
      <c r="C29" s="5" t="s">
        <v>11</v>
      </c>
      <c r="D29" s="5" t="s">
        <v>524</v>
      </c>
    </row>
    <row r="30" spans="1:4" x14ac:dyDescent="0.25">
      <c r="A30" s="6" t="s">
        <v>13</v>
      </c>
      <c r="B30" s="6" t="s">
        <v>14</v>
      </c>
      <c r="C30" s="6" t="s">
        <v>15</v>
      </c>
      <c r="D30" s="6">
        <v>3576309.77142622</v>
      </c>
    </row>
    <row r="31" spans="1:4" x14ac:dyDescent="0.25">
      <c r="A31" t="s">
        <v>18</v>
      </c>
    </row>
    <row r="32" spans="1:4" x14ac:dyDescent="0.25">
      <c r="A32" t="s">
        <v>19</v>
      </c>
    </row>
    <row r="33" spans="1:4" x14ac:dyDescent="0.25">
      <c r="A33" t="s">
        <v>20</v>
      </c>
    </row>
    <row r="34" spans="1:4" x14ac:dyDescent="0.25">
      <c r="A34" t="s">
        <v>21</v>
      </c>
    </row>
    <row r="35" spans="1:4" x14ac:dyDescent="0.25">
      <c r="A35" t="s">
        <v>22</v>
      </c>
    </row>
    <row r="38" spans="1:4" x14ac:dyDescent="0.25">
      <c r="D38" s="7" t="str">
        <f>HYPERLINK("#'Indice'!A1", "Ir al índice")</f>
        <v>Ir al índice</v>
      </c>
    </row>
    <row r="39" spans="1:4" ht="17.25" x14ac:dyDescent="0.3">
      <c r="A39" s="4" t="s">
        <v>536</v>
      </c>
    </row>
    <row r="40" spans="1:4" x14ac:dyDescent="0.25">
      <c r="A40" s="5" t="s">
        <v>9</v>
      </c>
      <c r="B40" s="5" t="s">
        <v>10</v>
      </c>
      <c r="C40" s="5" t="s">
        <v>11</v>
      </c>
      <c r="D40" s="5" t="s">
        <v>524</v>
      </c>
    </row>
    <row r="41" spans="1:4" x14ac:dyDescent="0.25">
      <c r="A41" s="6" t="s">
        <v>13</v>
      </c>
      <c r="B41" s="6" t="s">
        <v>14</v>
      </c>
      <c r="C41" s="6" t="s">
        <v>15</v>
      </c>
      <c r="D41" s="6">
        <v>3580841.3805416999</v>
      </c>
    </row>
    <row r="42" spans="1:4" x14ac:dyDescent="0.25">
      <c r="A42" s="6" t="s">
        <v>26</v>
      </c>
      <c r="B42" s="6" t="s">
        <v>27</v>
      </c>
      <c r="C42" s="6" t="s">
        <v>15</v>
      </c>
      <c r="D42" s="6">
        <v>1826388.7617898299</v>
      </c>
    </row>
    <row r="43" spans="1:4" x14ac:dyDescent="0.25">
      <c r="A43" s="6" t="s">
        <v>28</v>
      </c>
      <c r="B43" s="6" t="s">
        <v>29</v>
      </c>
      <c r="C43" s="6" t="s">
        <v>15</v>
      </c>
      <c r="D43" s="6">
        <v>2664836.1992734699</v>
      </c>
    </row>
    <row r="44" spans="1:4" x14ac:dyDescent="0.25">
      <c r="A44" s="6" t="s">
        <v>30</v>
      </c>
      <c r="B44" s="6" t="s">
        <v>31</v>
      </c>
      <c r="C44" s="6" t="s">
        <v>15</v>
      </c>
      <c r="D44" s="6">
        <v>1965140.9721315701</v>
      </c>
    </row>
    <row r="45" spans="1:4" x14ac:dyDescent="0.25">
      <c r="A45" s="6" t="s">
        <v>32</v>
      </c>
      <c r="B45" s="6" t="s">
        <v>33</v>
      </c>
      <c r="C45" s="6" t="s">
        <v>15</v>
      </c>
      <c r="D45" s="6">
        <v>3885021.6345061599</v>
      </c>
    </row>
    <row r="46" spans="1:4" x14ac:dyDescent="0.25">
      <c r="A46" s="6" t="s">
        <v>34</v>
      </c>
      <c r="B46" s="6" t="s">
        <v>35</v>
      </c>
      <c r="C46" s="6" t="s">
        <v>15</v>
      </c>
      <c r="D46" s="6">
        <v>2020038.04431931</v>
      </c>
    </row>
    <row r="47" spans="1:4" x14ac:dyDescent="0.25">
      <c r="A47" s="6" t="s">
        <v>36</v>
      </c>
      <c r="B47" s="6" t="s">
        <v>37</v>
      </c>
      <c r="C47" s="6" t="s">
        <v>15</v>
      </c>
      <c r="D47" s="6">
        <v>2172561.5560363601</v>
      </c>
    </row>
    <row r="48" spans="1:4" x14ac:dyDescent="0.25">
      <c r="A48" s="6" t="s">
        <v>38</v>
      </c>
      <c r="B48" s="6" t="s">
        <v>39</v>
      </c>
      <c r="C48" s="6" t="s">
        <v>15</v>
      </c>
      <c r="D48" s="6">
        <v>3898927.8569096401</v>
      </c>
    </row>
    <row r="49" spans="1:4" x14ac:dyDescent="0.25">
      <c r="A49" s="6" t="s">
        <v>40</v>
      </c>
      <c r="B49" s="6" t="s">
        <v>41</v>
      </c>
      <c r="C49" s="6" t="s">
        <v>15</v>
      </c>
      <c r="D49" s="6">
        <v>1761219.7798536399</v>
      </c>
    </row>
    <row r="50" spans="1:4" x14ac:dyDescent="0.25">
      <c r="A50" s="6" t="s">
        <v>42</v>
      </c>
      <c r="B50" s="6" t="s">
        <v>43</v>
      </c>
      <c r="C50" s="6" t="s">
        <v>15</v>
      </c>
      <c r="D50" s="6">
        <v>2157048.7014149302</v>
      </c>
    </row>
    <row r="51" spans="1:4" x14ac:dyDescent="0.25">
      <c r="A51" s="6" t="s">
        <v>44</v>
      </c>
      <c r="B51" s="6" t="s">
        <v>45</v>
      </c>
      <c r="C51" s="6" t="s">
        <v>15</v>
      </c>
      <c r="D51" s="6">
        <v>2205193.4521973999</v>
      </c>
    </row>
    <row r="52" spans="1:4" x14ac:dyDescent="0.25">
      <c r="A52" s="6" t="s">
        <v>46</v>
      </c>
      <c r="B52" s="6" t="s">
        <v>47</v>
      </c>
      <c r="C52" s="6" t="s">
        <v>15</v>
      </c>
      <c r="D52" s="6">
        <v>1754030.3041344399</v>
      </c>
    </row>
    <row r="53" spans="1:4" x14ac:dyDescent="0.25">
      <c r="A53" s="6" t="s">
        <v>48</v>
      </c>
      <c r="B53" s="6" t="s">
        <v>49</v>
      </c>
      <c r="C53" s="6" t="s">
        <v>15</v>
      </c>
      <c r="D53" s="6">
        <v>2012987.0982216899</v>
      </c>
    </row>
    <row r="54" spans="1:4" x14ac:dyDescent="0.25">
      <c r="A54" s="6" t="s">
        <v>50</v>
      </c>
      <c r="B54" s="6" t="s">
        <v>51</v>
      </c>
      <c r="C54" s="6" t="s">
        <v>15</v>
      </c>
      <c r="D54" s="6">
        <v>1941588.14306026</v>
      </c>
    </row>
    <row r="55" spans="1:4" x14ac:dyDescent="0.25">
      <c r="A55" s="6" t="s">
        <v>52</v>
      </c>
      <c r="B55" s="6" t="s">
        <v>53</v>
      </c>
      <c r="C55" s="6" t="s">
        <v>15</v>
      </c>
      <c r="D55" s="6">
        <v>2060652.26486976</v>
      </c>
    </row>
    <row r="56" spans="1:4" x14ac:dyDescent="0.25">
      <c r="A56" s="6" t="s">
        <v>54</v>
      </c>
      <c r="B56" s="6" t="s">
        <v>55</v>
      </c>
      <c r="C56" s="6" t="s">
        <v>15</v>
      </c>
      <c r="D56" s="6">
        <v>1733052.71244883</v>
      </c>
    </row>
    <row r="57" spans="1:4" x14ac:dyDescent="0.25">
      <c r="A57" s="6" t="s">
        <v>56</v>
      </c>
      <c r="B57" s="6" t="s">
        <v>57</v>
      </c>
      <c r="C57" s="6" t="s">
        <v>15</v>
      </c>
      <c r="D57" s="6">
        <v>2161448.1587170302</v>
      </c>
    </row>
    <row r="58" spans="1:4" x14ac:dyDescent="0.25">
      <c r="A58" s="6" t="s">
        <v>58</v>
      </c>
      <c r="B58" s="6" t="s">
        <v>59</v>
      </c>
      <c r="C58" s="6" t="s">
        <v>15</v>
      </c>
      <c r="D58" s="6">
        <v>3466479.7227109</v>
      </c>
    </row>
    <row r="59" spans="1:4" x14ac:dyDescent="0.25">
      <c r="A59" s="6" t="s">
        <v>60</v>
      </c>
      <c r="B59" s="6" t="s">
        <v>61</v>
      </c>
      <c r="C59" s="6" t="s">
        <v>15</v>
      </c>
      <c r="D59" s="6">
        <v>1987133.9010629801</v>
      </c>
    </row>
    <row r="60" spans="1:4" x14ac:dyDescent="0.25">
      <c r="A60" s="6" t="s">
        <v>62</v>
      </c>
      <c r="B60" s="6" t="s">
        <v>63</v>
      </c>
      <c r="C60" s="6" t="s">
        <v>15</v>
      </c>
      <c r="D60" s="6">
        <v>2289985.8781268601</v>
      </c>
    </row>
    <row r="61" spans="1:4" x14ac:dyDescent="0.25">
      <c r="A61" s="6" t="s">
        <v>64</v>
      </c>
      <c r="B61" s="6" t="s">
        <v>65</v>
      </c>
      <c r="C61" s="6" t="s">
        <v>15</v>
      </c>
      <c r="D61" s="6">
        <v>1168317.9192098</v>
      </c>
    </row>
    <row r="62" spans="1:4" x14ac:dyDescent="0.25">
      <c r="A62" s="6" t="s">
        <v>66</v>
      </c>
      <c r="B62" s="6" t="s">
        <v>67</v>
      </c>
      <c r="C62" s="6" t="s">
        <v>15</v>
      </c>
      <c r="D62" s="6">
        <v>1952958.77607926</v>
      </c>
    </row>
    <row r="63" spans="1:4" x14ac:dyDescent="0.25">
      <c r="A63" s="6" t="s">
        <v>68</v>
      </c>
      <c r="B63" s="6" t="s">
        <v>69</v>
      </c>
      <c r="C63" s="6" t="s">
        <v>15</v>
      </c>
      <c r="D63" s="6">
        <v>1986088.91112073</v>
      </c>
    </row>
    <row r="64" spans="1:4" x14ac:dyDescent="0.25">
      <c r="A64" s="6" t="s">
        <v>70</v>
      </c>
      <c r="B64" s="6" t="s">
        <v>71</v>
      </c>
      <c r="C64" s="6" t="s">
        <v>15</v>
      </c>
      <c r="D64" s="6">
        <v>1516542.4728067999</v>
      </c>
    </row>
    <row r="65" spans="1:4" x14ac:dyDescent="0.25">
      <c r="A65" s="6" t="s">
        <v>72</v>
      </c>
      <c r="B65" s="6" t="s">
        <v>73</v>
      </c>
      <c r="C65" s="6" t="s">
        <v>15</v>
      </c>
      <c r="D65" s="6">
        <v>1789287.90309402</v>
      </c>
    </row>
    <row r="66" spans="1:4" x14ac:dyDescent="0.25">
      <c r="A66" s="6" t="s">
        <v>74</v>
      </c>
      <c r="B66" s="6" t="s">
        <v>75</v>
      </c>
      <c r="C66" s="6" t="s">
        <v>15</v>
      </c>
      <c r="D66" s="6">
        <v>1985047.81276052</v>
      </c>
    </row>
    <row r="67" spans="1:4" x14ac:dyDescent="0.25">
      <c r="A67" s="6" t="s">
        <v>76</v>
      </c>
      <c r="B67" s="6" t="s">
        <v>77</v>
      </c>
      <c r="C67" s="6" t="s">
        <v>15</v>
      </c>
      <c r="D67" s="6">
        <v>2208342.91463792</v>
      </c>
    </row>
    <row r="68" spans="1:4" x14ac:dyDescent="0.25">
      <c r="A68" s="6" t="s">
        <v>78</v>
      </c>
      <c r="B68" s="6" t="s">
        <v>79</v>
      </c>
      <c r="C68" s="6" t="s">
        <v>15</v>
      </c>
      <c r="D68" s="6">
        <v>1616458.12130057</v>
      </c>
    </row>
    <row r="69" spans="1:4" x14ac:dyDescent="0.25">
      <c r="A69" s="6" t="s">
        <v>80</v>
      </c>
      <c r="B69" s="6" t="s">
        <v>81</v>
      </c>
      <c r="C69" s="6" t="s">
        <v>15</v>
      </c>
      <c r="D69" s="6">
        <v>2996102.6659654998</v>
      </c>
    </row>
    <row r="70" spans="1:4" x14ac:dyDescent="0.25">
      <c r="A70" s="6" t="s">
        <v>82</v>
      </c>
      <c r="B70" s="6" t="s">
        <v>83</v>
      </c>
      <c r="C70" s="6" t="s">
        <v>15</v>
      </c>
      <c r="D70" s="6">
        <v>2072330.3565664401</v>
      </c>
    </row>
    <row r="71" spans="1:4" x14ac:dyDescent="0.25">
      <c r="A71" s="6" t="s">
        <v>84</v>
      </c>
      <c r="B71" s="6" t="s">
        <v>85</v>
      </c>
      <c r="C71" s="6" t="s">
        <v>15</v>
      </c>
      <c r="D71" s="6">
        <v>1436625.20754644</v>
      </c>
    </row>
    <row r="72" spans="1:4" x14ac:dyDescent="0.25">
      <c r="A72" s="6" t="s">
        <v>86</v>
      </c>
      <c r="B72" s="6" t="s">
        <v>87</v>
      </c>
      <c r="C72" s="6" t="s">
        <v>15</v>
      </c>
      <c r="D72" s="6">
        <v>2680716.43570774</v>
      </c>
    </row>
    <row r="73" spans="1:4" x14ac:dyDescent="0.25">
      <c r="A73" s="6" t="s">
        <v>88</v>
      </c>
      <c r="B73" s="6" t="s">
        <v>89</v>
      </c>
      <c r="C73" s="6" t="s">
        <v>15</v>
      </c>
      <c r="D73" s="6">
        <v>1758951.1412601599</v>
      </c>
    </row>
    <row r="74" spans="1:4" x14ac:dyDescent="0.25">
      <c r="A74" s="6" t="s">
        <v>90</v>
      </c>
      <c r="B74" s="6" t="s">
        <v>91</v>
      </c>
      <c r="C74" s="6" t="s">
        <v>15</v>
      </c>
      <c r="D74" s="6">
        <v>3368346.6769438498</v>
      </c>
    </row>
    <row r="75" spans="1:4" x14ac:dyDescent="0.25">
      <c r="A75" s="6" t="s">
        <v>92</v>
      </c>
      <c r="B75" s="6" t="s">
        <v>93</v>
      </c>
      <c r="C75" s="6" t="s">
        <v>15</v>
      </c>
      <c r="D75" s="6">
        <v>2491560.4123277301</v>
      </c>
    </row>
    <row r="76" spans="1:4" x14ac:dyDescent="0.25">
      <c r="A76" s="6" t="s">
        <v>94</v>
      </c>
      <c r="B76" s="6" t="s">
        <v>95</v>
      </c>
      <c r="C76" s="6" t="s">
        <v>15</v>
      </c>
      <c r="D76" s="6">
        <v>1805452.89911188</v>
      </c>
    </row>
    <row r="77" spans="1:4" x14ac:dyDescent="0.25">
      <c r="A77" s="6" t="s">
        <v>96</v>
      </c>
      <c r="B77" s="6" t="s">
        <v>97</v>
      </c>
      <c r="C77" s="6" t="s">
        <v>15</v>
      </c>
      <c r="D77" s="6">
        <v>1919716.36257054</v>
      </c>
    </row>
    <row r="78" spans="1:4" x14ac:dyDescent="0.25">
      <c r="A78" s="6" t="s">
        <v>98</v>
      </c>
      <c r="B78" s="6" t="s">
        <v>99</v>
      </c>
      <c r="C78" s="6" t="s">
        <v>15</v>
      </c>
      <c r="D78" s="6">
        <v>2326508.47591373</v>
      </c>
    </row>
    <row r="79" spans="1:4" x14ac:dyDescent="0.25">
      <c r="A79" t="s">
        <v>18</v>
      </c>
    </row>
    <row r="80" spans="1:4" x14ac:dyDescent="0.25">
      <c r="A80" t="s">
        <v>19</v>
      </c>
    </row>
    <row r="81" spans="1:4" x14ac:dyDescent="0.25">
      <c r="A81" t="s">
        <v>20</v>
      </c>
    </row>
    <row r="82" spans="1:4" x14ac:dyDescent="0.25">
      <c r="A82" t="s">
        <v>21</v>
      </c>
    </row>
    <row r="83" spans="1:4" x14ac:dyDescent="0.25">
      <c r="A83" t="s">
        <v>22</v>
      </c>
    </row>
    <row r="86" spans="1:4" x14ac:dyDescent="0.25">
      <c r="D86" s="7" t="str">
        <f>HYPERLINK("#'Indice'!A1", "Ir al índice")</f>
        <v>Ir al índice</v>
      </c>
    </row>
    <row r="87" spans="1:4" ht="17.25" x14ac:dyDescent="0.3">
      <c r="A87" s="4" t="s">
        <v>537</v>
      </c>
    </row>
    <row r="88" spans="1:4" x14ac:dyDescent="0.25">
      <c r="A88" s="5" t="s">
        <v>9</v>
      </c>
      <c r="B88" s="5" t="s">
        <v>101</v>
      </c>
      <c r="C88" s="5" t="s">
        <v>11</v>
      </c>
      <c r="D88" s="5" t="s">
        <v>524</v>
      </c>
    </row>
    <row r="89" spans="1:4" x14ac:dyDescent="0.25">
      <c r="A89" s="6" t="s">
        <v>102</v>
      </c>
      <c r="B89" s="6" t="s">
        <v>103</v>
      </c>
      <c r="C89" s="6" t="s">
        <v>15</v>
      </c>
      <c r="D89" s="6">
        <v>6722121.68401476</v>
      </c>
    </row>
    <row r="90" spans="1:4" x14ac:dyDescent="0.25">
      <c r="A90" s="6" t="s">
        <v>104</v>
      </c>
      <c r="B90" s="6" t="s">
        <v>105</v>
      </c>
      <c r="C90" s="6" t="s">
        <v>15</v>
      </c>
      <c r="D90" s="6">
        <v>8424078.8006149195</v>
      </c>
    </row>
    <row r="91" spans="1:4" x14ac:dyDescent="0.25">
      <c r="A91" s="6" t="s">
        <v>106</v>
      </c>
      <c r="B91" s="6" t="s">
        <v>107</v>
      </c>
      <c r="C91" s="6" t="s">
        <v>15</v>
      </c>
      <c r="D91" s="6">
        <v>3081724.6850411398</v>
      </c>
    </row>
    <row r="92" spans="1:4" x14ac:dyDescent="0.25">
      <c r="A92" s="6" t="s">
        <v>108</v>
      </c>
      <c r="B92" s="6" t="s">
        <v>109</v>
      </c>
      <c r="C92" s="6" t="s">
        <v>15</v>
      </c>
      <c r="D92" s="6">
        <v>2016258.1703854401</v>
      </c>
    </row>
    <row r="93" spans="1:4" x14ac:dyDescent="0.25">
      <c r="A93" s="6" t="s">
        <v>110</v>
      </c>
      <c r="B93" s="6" t="s">
        <v>111</v>
      </c>
      <c r="C93" s="6" t="s">
        <v>15</v>
      </c>
      <c r="D93" s="6">
        <v>1592578.7129466201</v>
      </c>
    </row>
    <row r="94" spans="1:4" x14ac:dyDescent="0.25">
      <c r="A94" s="6" t="s">
        <v>112</v>
      </c>
      <c r="B94" s="6" t="s">
        <v>113</v>
      </c>
      <c r="C94" s="6" t="s">
        <v>15</v>
      </c>
      <c r="D94" s="6">
        <v>2235482.5860538599</v>
      </c>
    </row>
    <row r="95" spans="1:4" x14ac:dyDescent="0.25">
      <c r="A95" s="6" t="s">
        <v>114</v>
      </c>
      <c r="B95" s="6" t="s">
        <v>115</v>
      </c>
      <c r="C95" s="6" t="s">
        <v>15</v>
      </c>
      <c r="D95" s="6">
        <v>1928046.7388484101</v>
      </c>
    </row>
    <row r="96" spans="1:4" x14ac:dyDescent="0.25">
      <c r="A96" s="6" t="s">
        <v>116</v>
      </c>
      <c r="B96" s="6" t="s">
        <v>117</v>
      </c>
      <c r="C96" s="6" t="s">
        <v>15</v>
      </c>
      <c r="D96" s="6">
        <v>2742839.0860033701</v>
      </c>
    </row>
    <row r="97" spans="1:4" x14ac:dyDescent="0.25">
      <c r="A97" s="6" t="s">
        <v>118</v>
      </c>
      <c r="B97" s="6" t="s">
        <v>119</v>
      </c>
      <c r="C97" s="6" t="s">
        <v>15</v>
      </c>
      <c r="D97" s="6">
        <v>4354391.3449604902</v>
      </c>
    </row>
    <row r="98" spans="1:4" x14ac:dyDescent="0.25">
      <c r="A98" s="6" t="s">
        <v>120</v>
      </c>
      <c r="B98" s="6" t="s">
        <v>121</v>
      </c>
      <c r="C98" s="6" t="s">
        <v>15</v>
      </c>
      <c r="D98" s="6">
        <v>3528150.9443357401</v>
      </c>
    </row>
    <row r="99" spans="1:4" x14ac:dyDescent="0.25">
      <c r="A99" s="6" t="s">
        <v>122</v>
      </c>
      <c r="B99" s="6" t="s">
        <v>123</v>
      </c>
      <c r="C99" s="6" t="s">
        <v>15</v>
      </c>
      <c r="D99" s="6">
        <v>4353035.8961343504</v>
      </c>
    </row>
    <row r="100" spans="1:4" x14ac:dyDescent="0.25">
      <c r="A100" s="6" t="s">
        <v>124</v>
      </c>
      <c r="B100" s="6" t="s">
        <v>125</v>
      </c>
      <c r="C100" s="6" t="s">
        <v>15</v>
      </c>
      <c r="D100" s="6">
        <v>5071649.2897824002</v>
      </c>
    </row>
    <row r="101" spans="1:4" x14ac:dyDescent="0.25">
      <c r="A101" s="6" t="s">
        <v>126</v>
      </c>
      <c r="B101" s="6" t="s">
        <v>127</v>
      </c>
      <c r="C101" s="6" t="s">
        <v>15</v>
      </c>
      <c r="D101" s="6">
        <v>6546160.9633228304</v>
      </c>
    </row>
    <row r="102" spans="1:4" x14ac:dyDescent="0.25">
      <c r="A102" s="6" t="s">
        <v>128</v>
      </c>
      <c r="B102" s="6" t="s">
        <v>129</v>
      </c>
      <c r="C102" s="6" t="s">
        <v>15</v>
      </c>
      <c r="D102" s="6">
        <v>3113429.1821058299</v>
      </c>
    </row>
    <row r="103" spans="1:4" x14ac:dyDescent="0.25">
      <c r="A103" s="6" t="s">
        <v>130</v>
      </c>
      <c r="B103" s="6" t="s">
        <v>131</v>
      </c>
      <c r="C103" s="6" t="s">
        <v>15</v>
      </c>
      <c r="D103" s="6">
        <v>3531335.0693717198</v>
      </c>
    </row>
    <row r="104" spans="1:4" x14ac:dyDescent="0.25">
      <c r="A104" s="6" t="s">
        <v>132</v>
      </c>
      <c r="B104" s="6" t="s">
        <v>133</v>
      </c>
      <c r="C104" s="6" t="s">
        <v>15</v>
      </c>
      <c r="D104" s="6">
        <v>3118236.0898087798</v>
      </c>
    </row>
    <row r="105" spans="1:4" x14ac:dyDescent="0.25">
      <c r="A105" s="6" t="s">
        <v>134</v>
      </c>
      <c r="B105" s="6" t="s">
        <v>135</v>
      </c>
      <c r="C105" s="6" t="s">
        <v>15</v>
      </c>
      <c r="D105" s="6">
        <v>3127873.6068952898</v>
      </c>
    </row>
    <row r="106" spans="1:4" x14ac:dyDescent="0.25">
      <c r="A106" s="6" t="s">
        <v>136</v>
      </c>
      <c r="B106" s="6" t="s">
        <v>137</v>
      </c>
      <c r="C106" s="6" t="s">
        <v>15</v>
      </c>
      <c r="D106" s="6">
        <v>2162571.7030256498</v>
      </c>
    </row>
    <row r="107" spans="1:4" x14ac:dyDescent="0.25">
      <c r="A107" s="6" t="s">
        <v>138</v>
      </c>
      <c r="B107" s="6" t="s">
        <v>139</v>
      </c>
      <c r="C107" s="6" t="s">
        <v>15</v>
      </c>
      <c r="D107" s="6">
        <v>1752220.8884817599</v>
      </c>
    </row>
    <row r="108" spans="1:4" x14ac:dyDescent="0.25">
      <c r="A108" s="6" t="s">
        <v>140</v>
      </c>
      <c r="B108" s="6" t="s">
        <v>141</v>
      </c>
      <c r="C108" s="6" t="s">
        <v>15</v>
      </c>
      <c r="D108" s="6">
        <v>989448.52923058602</v>
      </c>
    </row>
    <row r="109" spans="1:4" x14ac:dyDescent="0.25">
      <c r="A109" t="s">
        <v>18</v>
      </c>
    </row>
    <row r="110" spans="1:4" x14ac:dyDescent="0.25">
      <c r="A110" t="s">
        <v>19</v>
      </c>
    </row>
    <row r="111" spans="1:4" x14ac:dyDescent="0.25">
      <c r="A111" t="s">
        <v>20</v>
      </c>
    </row>
    <row r="112" spans="1:4" x14ac:dyDescent="0.25">
      <c r="A112" t="s">
        <v>21</v>
      </c>
    </row>
    <row r="113" spans="1:4" x14ac:dyDescent="0.25">
      <c r="A113" t="s">
        <v>22</v>
      </c>
    </row>
    <row r="116" spans="1:4" x14ac:dyDescent="0.25">
      <c r="D116" s="7" t="str">
        <f>HYPERLINK("#'Indice'!A1", "Ir al índice")</f>
        <v>Ir al índice</v>
      </c>
    </row>
    <row r="117" spans="1:4" ht="17.25" x14ac:dyDescent="0.3">
      <c r="A117" s="4" t="s">
        <v>538</v>
      </c>
    </row>
    <row r="118" spans="1:4" x14ac:dyDescent="0.25">
      <c r="A118" s="5" t="s">
        <v>9</v>
      </c>
      <c r="B118" s="5" t="s">
        <v>101</v>
      </c>
      <c r="C118" s="5" t="s">
        <v>11</v>
      </c>
      <c r="D118" s="5" t="s">
        <v>524</v>
      </c>
    </row>
    <row r="119" spans="1:4" x14ac:dyDescent="0.25">
      <c r="A119" s="6" t="s">
        <v>102</v>
      </c>
      <c r="B119" s="6" t="s">
        <v>103</v>
      </c>
      <c r="C119" s="6" t="s">
        <v>15</v>
      </c>
      <c r="D119" s="6">
        <v>6724368.0246774396</v>
      </c>
    </row>
    <row r="120" spans="1:4" x14ac:dyDescent="0.25">
      <c r="A120" s="6" t="s">
        <v>104</v>
      </c>
      <c r="B120" s="6" t="s">
        <v>105</v>
      </c>
      <c r="C120" s="6" t="s">
        <v>15</v>
      </c>
      <c r="D120" s="6">
        <v>8439980.1530342698</v>
      </c>
    </row>
    <row r="121" spans="1:4" x14ac:dyDescent="0.25">
      <c r="A121" s="6" t="s">
        <v>106</v>
      </c>
      <c r="B121" s="6" t="s">
        <v>107</v>
      </c>
      <c r="C121" s="6" t="s">
        <v>15</v>
      </c>
      <c r="D121" s="6">
        <v>3089664.4288694402</v>
      </c>
    </row>
    <row r="122" spans="1:4" x14ac:dyDescent="0.25">
      <c r="A122" s="6" t="s">
        <v>108</v>
      </c>
      <c r="B122" s="6" t="s">
        <v>109</v>
      </c>
      <c r="C122" s="6" t="s">
        <v>15</v>
      </c>
      <c r="D122" s="6">
        <v>2016654.2410283401</v>
      </c>
    </row>
    <row r="123" spans="1:4" x14ac:dyDescent="0.25">
      <c r="A123" s="6" t="s">
        <v>110</v>
      </c>
      <c r="B123" s="6" t="s">
        <v>111</v>
      </c>
      <c r="C123" s="6" t="s">
        <v>15</v>
      </c>
      <c r="D123" s="6">
        <v>1599908.05225557</v>
      </c>
    </row>
    <row r="124" spans="1:4" x14ac:dyDescent="0.25">
      <c r="A124" s="6" t="s">
        <v>112</v>
      </c>
      <c r="B124" s="6" t="s">
        <v>113</v>
      </c>
      <c r="C124" s="6" t="s">
        <v>15</v>
      </c>
      <c r="D124" s="6">
        <v>2235482.5860538599</v>
      </c>
    </row>
    <row r="125" spans="1:4" x14ac:dyDescent="0.25">
      <c r="A125" s="6" t="s">
        <v>114</v>
      </c>
      <c r="B125" s="6" t="s">
        <v>115</v>
      </c>
      <c r="C125" s="6" t="s">
        <v>15</v>
      </c>
      <c r="D125" s="6">
        <v>1928046.7388484101</v>
      </c>
    </row>
    <row r="126" spans="1:4" x14ac:dyDescent="0.25">
      <c r="A126" s="6" t="s">
        <v>116</v>
      </c>
      <c r="B126" s="6" t="s">
        <v>117</v>
      </c>
      <c r="C126" s="6" t="s">
        <v>15</v>
      </c>
      <c r="D126" s="6">
        <v>2742839.0860033701</v>
      </c>
    </row>
    <row r="127" spans="1:4" x14ac:dyDescent="0.25">
      <c r="A127" s="6" t="s">
        <v>118</v>
      </c>
      <c r="B127" s="6" t="s">
        <v>119</v>
      </c>
      <c r="C127" s="6" t="s">
        <v>15</v>
      </c>
      <c r="D127" s="6">
        <v>4354391.3449604902</v>
      </c>
    </row>
    <row r="128" spans="1:4" x14ac:dyDescent="0.25">
      <c r="A128" s="6" t="s">
        <v>120</v>
      </c>
      <c r="B128" s="6" t="s">
        <v>121</v>
      </c>
      <c r="C128" s="6" t="s">
        <v>15</v>
      </c>
      <c r="D128" s="6">
        <v>3528150.9443357401</v>
      </c>
    </row>
    <row r="129" spans="1:4" x14ac:dyDescent="0.25">
      <c r="A129" s="6" t="s">
        <v>122</v>
      </c>
      <c r="B129" s="6" t="s">
        <v>123</v>
      </c>
      <c r="C129" s="6" t="s">
        <v>15</v>
      </c>
      <c r="D129" s="6">
        <v>4350275.0608475301</v>
      </c>
    </row>
    <row r="130" spans="1:4" x14ac:dyDescent="0.25">
      <c r="A130" s="6" t="s">
        <v>124</v>
      </c>
      <c r="B130" s="6" t="s">
        <v>125</v>
      </c>
      <c r="C130" s="6" t="s">
        <v>15</v>
      </c>
      <c r="D130" s="6">
        <v>5071649.2897824002</v>
      </c>
    </row>
    <row r="131" spans="1:4" x14ac:dyDescent="0.25">
      <c r="A131" s="6" t="s">
        <v>126</v>
      </c>
      <c r="B131" s="6" t="s">
        <v>127</v>
      </c>
      <c r="C131" s="6" t="s">
        <v>15</v>
      </c>
      <c r="D131" s="6">
        <v>6546160.9633228304</v>
      </c>
    </row>
    <row r="132" spans="1:4" x14ac:dyDescent="0.25">
      <c r="A132" s="6" t="s">
        <v>128</v>
      </c>
      <c r="B132" s="6" t="s">
        <v>129</v>
      </c>
      <c r="C132" s="6" t="s">
        <v>15</v>
      </c>
      <c r="D132" s="6">
        <v>3113429.1821058299</v>
      </c>
    </row>
    <row r="133" spans="1:4" x14ac:dyDescent="0.25">
      <c r="A133" s="6" t="s">
        <v>130</v>
      </c>
      <c r="B133" s="6" t="s">
        <v>131</v>
      </c>
      <c r="C133" s="6" t="s">
        <v>15</v>
      </c>
      <c r="D133" s="6">
        <v>3531335.0693717198</v>
      </c>
    </row>
    <row r="134" spans="1:4" x14ac:dyDescent="0.25">
      <c r="A134" s="6" t="s">
        <v>132</v>
      </c>
      <c r="B134" s="6" t="s">
        <v>133</v>
      </c>
      <c r="C134" s="6" t="s">
        <v>15</v>
      </c>
      <c r="D134" s="6">
        <v>3118236.0898087798</v>
      </c>
    </row>
    <row r="135" spans="1:4" x14ac:dyDescent="0.25">
      <c r="A135" s="6" t="s">
        <v>134</v>
      </c>
      <c r="B135" s="6" t="s">
        <v>135</v>
      </c>
      <c r="C135" s="6" t="s">
        <v>15</v>
      </c>
      <c r="D135" s="6">
        <v>3127873.6068952898</v>
      </c>
    </row>
    <row r="136" spans="1:4" x14ac:dyDescent="0.25">
      <c r="A136" s="6" t="s">
        <v>136</v>
      </c>
      <c r="B136" s="6" t="s">
        <v>137</v>
      </c>
      <c r="C136" s="6" t="s">
        <v>15</v>
      </c>
      <c r="D136" s="6">
        <v>2162571.7030256498</v>
      </c>
    </row>
    <row r="137" spans="1:4" x14ac:dyDescent="0.25">
      <c r="A137" s="6" t="s">
        <v>138</v>
      </c>
      <c r="B137" s="6" t="s">
        <v>139</v>
      </c>
      <c r="C137" s="6" t="s">
        <v>15</v>
      </c>
      <c r="D137" s="6">
        <v>1759060.88148976</v>
      </c>
    </row>
    <row r="138" spans="1:4" x14ac:dyDescent="0.25">
      <c r="A138" t="s">
        <v>18</v>
      </c>
    </row>
    <row r="139" spans="1:4" x14ac:dyDescent="0.25">
      <c r="A139" t="s">
        <v>19</v>
      </c>
    </row>
    <row r="140" spans="1:4" x14ac:dyDescent="0.25">
      <c r="A140" t="s">
        <v>20</v>
      </c>
    </row>
    <row r="141" spans="1:4" x14ac:dyDescent="0.25">
      <c r="A141" t="s">
        <v>21</v>
      </c>
    </row>
    <row r="142" spans="1:4" x14ac:dyDescent="0.25">
      <c r="A142" t="s">
        <v>22</v>
      </c>
    </row>
    <row r="145" spans="1:4" x14ac:dyDescent="0.25">
      <c r="D145" s="7" t="str">
        <f>HYPERLINK("#'Indice'!A1", "Ir al índice")</f>
        <v>Ir al índice</v>
      </c>
    </row>
    <row r="146" spans="1:4" ht="17.25" x14ac:dyDescent="0.3">
      <c r="A146" s="4" t="s">
        <v>539</v>
      </c>
    </row>
    <row r="147" spans="1:4" x14ac:dyDescent="0.25">
      <c r="A147" s="5" t="s">
        <v>9</v>
      </c>
      <c r="B147" s="5" t="s">
        <v>144</v>
      </c>
      <c r="C147" s="5" t="s">
        <v>11</v>
      </c>
      <c r="D147" s="5" t="s">
        <v>524</v>
      </c>
    </row>
    <row r="148" spans="1:4" x14ac:dyDescent="0.25">
      <c r="A148" s="6" t="s">
        <v>122</v>
      </c>
      <c r="B148" s="6" t="s">
        <v>145</v>
      </c>
      <c r="C148" s="6" t="s">
        <v>15</v>
      </c>
      <c r="D148" s="6">
        <v>2571745.1187437801</v>
      </c>
    </row>
    <row r="149" spans="1:4" x14ac:dyDescent="0.25">
      <c r="A149" s="6" t="s">
        <v>124</v>
      </c>
      <c r="B149" s="6" t="s">
        <v>146</v>
      </c>
      <c r="C149" s="6" t="s">
        <v>15</v>
      </c>
      <c r="D149" s="6">
        <v>5620949.6774086496</v>
      </c>
    </row>
    <row r="150" spans="1:4" x14ac:dyDescent="0.25">
      <c r="A150" s="6" t="s">
        <v>126</v>
      </c>
      <c r="B150" s="6" t="s">
        <v>147</v>
      </c>
      <c r="C150" s="6" t="s">
        <v>15</v>
      </c>
      <c r="D150" s="6">
        <v>7432123.4694981799</v>
      </c>
    </row>
    <row r="151" spans="1:4" x14ac:dyDescent="0.25">
      <c r="A151" s="6" t="s">
        <v>136</v>
      </c>
      <c r="B151" s="6" t="s">
        <v>148</v>
      </c>
      <c r="C151" s="6" t="s">
        <v>15</v>
      </c>
      <c r="D151" s="6">
        <v>4747386.3068975899</v>
      </c>
    </row>
    <row r="152" spans="1:4" x14ac:dyDescent="0.25">
      <c r="A152" s="6" t="s">
        <v>138</v>
      </c>
      <c r="B152" s="6" t="s">
        <v>149</v>
      </c>
      <c r="C152" s="6" t="s">
        <v>15</v>
      </c>
      <c r="D152" s="6">
        <v>6266787.2600619001</v>
      </c>
    </row>
    <row r="153" spans="1:4" x14ac:dyDescent="0.25">
      <c r="A153" s="6" t="s">
        <v>150</v>
      </c>
      <c r="B153" s="6" t="s">
        <v>151</v>
      </c>
      <c r="C153" s="6" t="s">
        <v>15</v>
      </c>
      <c r="D153" s="6">
        <v>5714389.3999542799</v>
      </c>
    </row>
    <row r="154" spans="1:4" x14ac:dyDescent="0.25">
      <c r="A154" s="6" t="s">
        <v>152</v>
      </c>
      <c r="B154" s="6" t="s">
        <v>153</v>
      </c>
      <c r="C154" s="6" t="s">
        <v>15</v>
      </c>
      <c r="D154" s="6">
        <v>7763540.9766853601</v>
      </c>
    </row>
    <row r="155" spans="1:4" x14ac:dyDescent="0.25">
      <c r="A155" s="6" t="s">
        <v>154</v>
      </c>
      <c r="B155" s="6" t="s">
        <v>155</v>
      </c>
      <c r="C155" s="6" t="s">
        <v>15</v>
      </c>
      <c r="D155" s="6">
        <v>7565734.3469447503</v>
      </c>
    </row>
    <row r="156" spans="1:4" x14ac:dyDescent="0.25">
      <c r="A156" s="6" t="s">
        <v>156</v>
      </c>
      <c r="B156" s="6" t="s">
        <v>157</v>
      </c>
      <c r="C156" s="6" t="s">
        <v>15</v>
      </c>
      <c r="D156" s="6">
        <v>3982340.52364374</v>
      </c>
    </row>
    <row r="157" spans="1:4" x14ac:dyDescent="0.25">
      <c r="A157" s="6" t="s">
        <v>158</v>
      </c>
      <c r="B157" s="6" t="s">
        <v>159</v>
      </c>
      <c r="C157" s="6" t="s">
        <v>15</v>
      </c>
      <c r="D157" s="6">
        <v>3056438.2454759399</v>
      </c>
    </row>
    <row r="158" spans="1:4" x14ac:dyDescent="0.25">
      <c r="A158" s="6" t="s">
        <v>160</v>
      </c>
      <c r="B158" s="6" t="s">
        <v>161</v>
      </c>
      <c r="C158" s="6" t="s">
        <v>15</v>
      </c>
      <c r="D158" s="6">
        <v>2489550.82960951</v>
      </c>
    </row>
    <row r="159" spans="1:4" x14ac:dyDescent="0.25">
      <c r="A159" s="6" t="s">
        <v>162</v>
      </c>
      <c r="B159" s="6" t="s">
        <v>163</v>
      </c>
      <c r="C159" s="6" t="s">
        <v>15</v>
      </c>
      <c r="D159" s="6">
        <v>3462352.3377542002</v>
      </c>
    </row>
    <row r="160" spans="1:4" x14ac:dyDescent="0.25">
      <c r="A160" s="6" t="s">
        <v>164</v>
      </c>
      <c r="B160" s="6" t="s">
        <v>165</v>
      </c>
      <c r="C160" s="6" t="s">
        <v>15</v>
      </c>
      <c r="D160" s="6">
        <v>3317500.5605045501</v>
      </c>
    </row>
    <row r="161" spans="1:4" x14ac:dyDescent="0.25">
      <c r="A161" s="6" t="s">
        <v>166</v>
      </c>
      <c r="B161" s="6" t="s">
        <v>167</v>
      </c>
      <c r="C161" s="6" t="s">
        <v>15</v>
      </c>
      <c r="D161" s="6">
        <v>1855541.9337029101</v>
      </c>
    </row>
    <row r="162" spans="1:4" x14ac:dyDescent="0.25">
      <c r="A162" s="6" t="s">
        <v>168</v>
      </c>
      <c r="B162" s="6" t="s">
        <v>169</v>
      </c>
      <c r="C162" s="6" t="s">
        <v>15</v>
      </c>
      <c r="D162" s="6">
        <v>2893303.1080345199</v>
      </c>
    </row>
    <row r="163" spans="1:4" x14ac:dyDescent="0.25">
      <c r="A163" s="6" t="s">
        <v>170</v>
      </c>
      <c r="B163" s="6" t="s">
        <v>171</v>
      </c>
      <c r="C163" s="6" t="s">
        <v>15</v>
      </c>
      <c r="D163" s="6">
        <v>2542607.8776197</v>
      </c>
    </row>
    <row r="164" spans="1:4" x14ac:dyDescent="0.25">
      <c r="A164" s="6" t="s">
        <v>172</v>
      </c>
      <c r="B164" s="6" t="s">
        <v>173</v>
      </c>
      <c r="C164" s="6" t="s">
        <v>15</v>
      </c>
      <c r="D164" s="6">
        <v>4031885.1092121401</v>
      </c>
    </row>
    <row r="165" spans="1:4" x14ac:dyDescent="0.25">
      <c r="A165" s="6" t="s">
        <v>174</v>
      </c>
      <c r="B165" s="6" t="s">
        <v>175</v>
      </c>
      <c r="C165" s="6" t="s">
        <v>15</v>
      </c>
      <c r="D165" s="6">
        <v>3512840.8010802101</v>
      </c>
    </row>
    <row r="166" spans="1:4" x14ac:dyDescent="0.25">
      <c r="A166" s="6" t="s">
        <v>176</v>
      </c>
      <c r="B166" s="6" t="s">
        <v>177</v>
      </c>
      <c r="C166" s="6" t="s">
        <v>15</v>
      </c>
      <c r="D166" s="6">
        <v>3305084.3882898102</v>
      </c>
    </row>
    <row r="167" spans="1:4" x14ac:dyDescent="0.25">
      <c r="A167" s="6" t="s">
        <v>178</v>
      </c>
      <c r="B167" s="6" t="s">
        <v>179</v>
      </c>
      <c r="C167" s="6" t="s">
        <v>15</v>
      </c>
      <c r="D167" s="6">
        <v>2511062.0225403998</v>
      </c>
    </row>
    <row r="168" spans="1:4" x14ac:dyDescent="0.25">
      <c r="A168" s="6" t="s">
        <v>180</v>
      </c>
      <c r="B168" s="6" t="s">
        <v>181</v>
      </c>
      <c r="C168" s="6" t="s">
        <v>15</v>
      </c>
      <c r="D168" s="6">
        <v>3697857.1306767301</v>
      </c>
    </row>
    <row r="169" spans="1:4" x14ac:dyDescent="0.25">
      <c r="A169" s="6" t="s">
        <v>182</v>
      </c>
      <c r="B169" s="6" t="s">
        <v>183</v>
      </c>
      <c r="C169" s="6" t="s">
        <v>15</v>
      </c>
      <c r="D169" s="6">
        <v>3089634.63328439</v>
      </c>
    </row>
    <row r="170" spans="1:4" x14ac:dyDescent="0.25">
      <c r="A170" s="6" t="s">
        <v>184</v>
      </c>
      <c r="B170" s="6" t="s">
        <v>185</v>
      </c>
      <c r="C170" s="6" t="s">
        <v>15</v>
      </c>
      <c r="D170" s="6">
        <v>2337316.84998446</v>
      </c>
    </row>
    <row r="171" spans="1:4" x14ac:dyDescent="0.25">
      <c r="A171" s="6" t="s">
        <v>186</v>
      </c>
      <c r="B171" s="6" t="s">
        <v>187</v>
      </c>
      <c r="C171" s="6" t="s">
        <v>15</v>
      </c>
      <c r="D171" s="6">
        <v>2741922.46603673</v>
      </c>
    </row>
    <row r="172" spans="1:4" x14ac:dyDescent="0.25">
      <c r="A172" s="6" t="s">
        <v>188</v>
      </c>
      <c r="B172" s="6" t="s">
        <v>189</v>
      </c>
      <c r="C172" s="6" t="s">
        <v>15</v>
      </c>
      <c r="D172" s="6">
        <v>3850926.4909478002</v>
      </c>
    </row>
    <row r="173" spans="1:4" x14ac:dyDescent="0.25">
      <c r="A173" s="6" t="s">
        <v>190</v>
      </c>
      <c r="B173" s="6" t="s">
        <v>191</v>
      </c>
      <c r="C173" s="6" t="s">
        <v>15</v>
      </c>
      <c r="D173" s="6">
        <v>2323028.5465909299</v>
      </c>
    </row>
    <row r="174" spans="1:4" x14ac:dyDescent="0.25">
      <c r="A174" s="6" t="s">
        <v>192</v>
      </c>
      <c r="B174" s="6" t="s">
        <v>193</v>
      </c>
      <c r="C174" s="6" t="s">
        <v>15</v>
      </c>
      <c r="D174" s="6">
        <v>2599714.5506728999</v>
      </c>
    </row>
    <row r="175" spans="1:4" x14ac:dyDescent="0.25">
      <c r="A175" s="6" t="s">
        <v>194</v>
      </c>
      <c r="B175" s="6" t="s">
        <v>195</v>
      </c>
      <c r="C175" s="6" t="s">
        <v>15</v>
      </c>
      <c r="D175" s="6">
        <v>2149005.61150725</v>
      </c>
    </row>
    <row r="176" spans="1:4" x14ac:dyDescent="0.25">
      <c r="A176" s="6" t="s">
        <v>196</v>
      </c>
      <c r="B176" s="6" t="s">
        <v>197</v>
      </c>
      <c r="C176" s="6" t="s">
        <v>15</v>
      </c>
      <c r="D176" s="6">
        <v>2970644.32007427</v>
      </c>
    </row>
    <row r="177" spans="1:4" x14ac:dyDescent="0.25">
      <c r="A177" s="6" t="s">
        <v>198</v>
      </c>
      <c r="B177" s="6" t="s">
        <v>199</v>
      </c>
      <c r="C177" s="6" t="s">
        <v>15</v>
      </c>
      <c r="D177" s="6">
        <v>1659958.4033371301</v>
      </c>
    </row>
    <row r="178" spans="1:4" x14ac:dyDescent="0.25">
      <c r="A178" s="6" t="s">
        <v>200</v>
      </c>
      <c r="B178" s="6" t="s">
        <v>201</v>
      </c>
      <c r="C178" s="6" t="s">
        <v>15</v>
      </c>
      <c r="D178" s="6">
        <v>1627987.1070202</v>
      </c>
    </row>
    <row r="179" spans="1:4" x14ac:dyDescent="0.25">
      <c r="A179" s="6" t="s">
        <v>202</v>
      </c>
      <c r="B179" s="6" t="s">
        <v>203</v>
      </c>
      <c r="C179" s="6" t="s">
        <v>15</v>
      </c>
      <c r="D179" s="6">
        <v>1055686.78171794</v>
      </c>
    </row>
    <row r="180" spans="1:4" x14ac:dyDescent="0.25">
      <c r="A180" s="6" t="s">
        <v>204</v>
      </c>
      <c r="B180" s="6" t="s">
        <v>205</v>
      </c>
      <c r="C180" s="6" t="s">
        <v>15</v>
      </c>
      <c r="D180" s="6">
        <v>2067037.57473322</v>
      </c>
    </row>
    <row r="181" spans="1:4" x14ac:dyDescent="0.25">
      <c r="A181" s="6" t="s">
        <v>206</v>
      </c>
      <c r="B181" s="6" t="s">
        <v>207</v>
      </c>
      <c r="C181" s="6" t="s">
        <v>15</v>
      </c>
      <c r="D181" s="6">
        <v>1583729.6903333799</v>
      </c>
    </row>
    <row r="182" spans="1:4" x14ac:dyDescent="0.25">
      <c r="A182" s="6" t="s">
        <v>208</v>
      </c>
      <c r="B182" s="6" t="s">
        <v>209</v>
      </c>
      <c r="C182" s="6" t="s">
        <v>15</v>
      </c>
      <c r="D182" s="6">
        <v>1653961.9933209899</v>
      </c>
    </row>
    <row r="183" spans="1:4" x14ac:dyDescent="0.25">
      <c r="A183" s="6" t="s">
        <v>210</v>
      </c>
      <c r="B183" s="6" t="s">
        <v>211</v>
      </c>
      <c r="C183" s="6" t="s">
        <v>15</v>
      </c>
      <c r="D183" s="6">
        <v>1656813.3107928</v>
      </c>
    </row>
    <row r="184" spans="1:4" x14ac:dyDescent="0.25">
      <c r="A184" s="6" t="s">
        <v>212</v>
      </c>
      <c r="B184" s="6" t="s">
        <v>213</v>
      </c>
      <c r="C184" s="6" t="s">
        <v>15</v>
      </c>
      <c r="D184" s="6">
        <v>1875506.01041265</v>
      </c>
    </row>
    <row r="185" spans="1:4" x14ac:dyDescent="0.25">
      <c r="A185" s="6" t="s">
        <v>214</v>
      </c>
      <c r="B185" s="6" t="s">
        <v>215</v>
      </c>
      <c r="C185" s="6" t="s">
        <v>15</v>
      </c>
      <c r="D185" s="6">
        <v>2328141.56249385</v>
      </c>
    </row>
    <row r="186" spans="1:4" x14ac:dyDescent="0.25">
      <c r="A186" s="6" t="s">
        <v>216</v>
      </c>
      <c r="B186" s="6" t="s">
        <v>217</v>
      </c>
      <c r="C186" s="6" t="s">
        <v>15</v>
      </c>
      <c r="D186" s="6">
        <v>1800319.4305038</v>
      </c>
    </row>
    <row r="187" spans="1:4" x14ac:dyDescent="0.25">
      <c r="A187" s="6" t="s">
        <v>218</v>
      </c>
      <c r="B187" s="6" t="s">
        <v>219</v>
      </c>
      <c r="C187" s="6" t="s">
        <v>15</v>
      </c>
      <c r="D187" s="6">
        <v>1441963.8224112601</v>
      </c>
    </row>
    <row r="188" spans="1:4" x14ac:dyDescent="0.25">
      <c r="A188" s="6" t="s">
        <v>220</v>
      </c>
      <c r="B188" s="6" t="s">
        <v>221</v>
      </c>
      <c r="C188" s="6" t="s">
        <v>15</v>
      </c>
      <c r="D188" s="6">
        <v>1971466.85949918</v>
      </c>
    </row>
    <row r="189" spans="1:4" x14ac:dyDescent="0.25">
      <c r="A189" s="6" t="s">
        <v>222</v>
      </c>
      <c r="B189" s="6" t="s">
        <v>223</v>
      </c>
      <c r="C189" s="6" t="s">
        <v>15</v>
      </c>
      <c r="D189" s="6">
        <v>1654950.29603473</v>
      </c>
    </row>
    <row r="190" spans="1:4" x14ac:dyDescent="0.25">
      <c r="A190" s="6" t="s">
        <v>224</v>
      </c>
      <c r="B190" s="6" t="s">
        <v>225</v>
      </c>
      <c r="C190" s="6" t="s">
        <v>15</v>
      </c>
      <c r="D190" s="6">
        <v>2258971.6352133099</v>
      </c>
    </row>
    <row r="191" spans="1:4" x14ac:dyDescent="0.25">
      <c r="A191" s="6" t="s">
        <v>226</v>
      </c>
      <c r="B191" s="6" t="s">
        <v>227</v>
      </c>
      <c r="C191" s="6" t="s">
        <v>15</v>
      </c>
      <c r="D191" s="6">
        <v>4442630.2703168103</v>
      </c>
    </row>
    <row r="192" spans="1:4" x14ac:dyDescent="0.25">
      <c r="A192" s="6" t="s">
        <v>228</v>
      </c>
      <c r="B192" s="6" t="s">
        <v>229</v>
      </c>
      <c r="C192" s="6" t="s">
        <v>15</v>
      </c>
      <c r="D192" s="6">
        <v>3751370.8683686401</v>
      </c>
    </row>
    <row r="193" spans="1:4" x14ac:dyDescent="0.25">
      <c r="A193" s="6" t="s">
        <v>230</v>
      </c>
      <c r="B193" s="6" t="s">
        <v>231</v>
      </c>
      <c r="C193" s="6" t="s">
        <v>15</v>
      </c>
      <c r="D193" s="6">
        <v>2271599.97559025</v>
      </c>
    </row>
    <row r="194" spans="1:4" x14ac:dyDescent="0.25">
      <c r="A194" s="6" t="s">
        <v>232</v>
      </c>
      <c r="B194" s="6" t="s">
        <v>233</v>
      </c>
      <c r="C194" s="6" t="s">
        <v>15</v>
      </c>
      <c r="D194" s="6">
        <v>2886753.2932645902</v>
      </c>
    </row>
    <row r="195" spans="1:4" x14ac:dyDescent="0.25">
      <c r="A195" s="6" t="s">
        <v>234</v>
      </c>
      <c r="B195" s="6" t="s">
        <v>235</v>
      </c>
      <c r="C195" s="6" t="s">
        <v>15</v>
      </c>
      <c r="D195" s="6">
        <v>2124178.1140831201</v>
      </c>
    </row>
    <row r="196" spans="1:4" x14ac:dyDescent="0.25">
      <c r="A196" s="6" t="s">
        <v>236</v>
      </c>
      <c r="B196" s="6" t="s">
        <v>237</v>
      </c>
      <c r="C196" s="6" t="s">
        <v>15</v>
      </c>
      <c r="D196" s="6">
        <v>2756489.3172682198</v>
      </c>
    </row>
    <row r="197" spans="1:4" x14ac:dyDescent="0.25">
      <c r="A197" s="6" t="s">
        <v>238</v>
      </c>
      <c r="B197" s="6" t="s">
        <v>239</v>
      </c>
      <c r="C197" s="6" t="s">
        <v>15</v>
      </c>
      <c r="D197" s="6">
        <v>2805944.2355823698</v>
      </c>
    </row>
    <row r="198" spans="1:4" x14ac:dyDescent="0.25">
      <c r="A198" s="6" t="s">
        <v>240</v>
      </c>
      <c r="B198" s="6" t="s">
        <v>241</v>
      </c>
      <c r="C198" s="6" t="s">
        <v>15</v>
      </c>
      <c r="D198" s="6">
        <v>2657953.7908242</v>
      </c>
    </row>
    <row r="199" spans="1:4" x14ac:dyDescent="0.25">
      <c r="A199" s="6" t="s">
        <v>242</v>
      </c>
      <c r="B199" s="6" t="s">
        <v>243</v>
      </c>
      <c r="C199" s="6" t="s">
        <v>15</v>
      </c>
      <c r="D199" s="6">
        <v>1662865.45962373</v>
      </c>
    </row>
    <row r="200" spans="1:4" x14ac:dyDescent="0.25">
      <c r="A200" s="6" t="s">
        <v>244</v>
      </c>
      <c r="B200" s="6" t="s">
        <v>245</v>
      </c>
      <c r="C200" s="6" t="s">
        <v>15</v>
      </c>
      <c r="D200" s="6">
        <v>1850631.2345809301</v>
      </c>
    </row>
    <row r="201" spans="1:4" x14ac:dyDescent="0.25">
      <c r="A201" s="6" t="s">
        <v>246</v>
      </c>
      <c r="B201" s="6" t="s">
        <v>247</v>
      </c>
      <c r="C201" s="6" t="s">
        <v>15</v>
      </c>
      <c r="D201" s="6">
        <v>1801596.3788924001</v>
      </c>
    </row>
    <row r="202" spans="1:4" x14ac:dyDescent="0.25">
      <c r="A202" s="6" t="s">
        <v>248</v>
      </c>
      <c r="B202" s="6" t="s">
        <v>249</v>
      </c>
      <c r="C202" s="6" t="s">
        <v>15</v>
      </c>
      <c r="D202" s="6">
        <v>2261962.5967552899</v>
      </c>
    </row>
    <row r="203" spans="1:4" x14ac:dyDescent="0.25">
      <c r="A203" s="6" t="s">
        <v>250</v>
      </c>
      <c r="B203" s="6" t="s">
        <v>251</v>
      </c>
      <c r="C203" s="6" t="s">
        <v>15</v>
      </c>
      <c r="D203" s="6">
        <v>1871598.9977967499</v>
      </c>
    </row>
    <row r="204" spans="1:4" x14ac:dyDescent="0.25">
      <c r="A204" s="6" t="s">
        <v>252</v>
      </c>
      <c r="B204" s="6" t="s">
        <v>253</v>
      </c>
      <c r="C204" s="6" t="s">
        <v>15</v>
      </c>
      <c r="D204" s="6">
        <v>1846395.52679036</v>
      </c>
    </row>
    <row r="205" spans="1:4" x14ac:dyDescent="0.25">
      <c r="A205" s="6" t="s">
        <v>254</v>
      </c>
      <c r="B205" s="6" t="s">
        <v>255</v>
      </c>
      <c r="C205" s="6" t="s">
        <v>15</v>
      </c>
      <c r="D205" s="6">
        <v>1966033.7087858401</v>
      </c>
    </row>
    <row r="206" spans="1:4" x14ac:dyDescent="0.25">
      <c r="A206" s="6" t="s">
        <v>256</v>
      </c>
      <c r="B206" s="6" t="s">
        <v>257</v>
      </c>
      <c r="C206" s="6" t="s">
        <v>15</v>
      </c>
      <c r="D206" s="6">
        <v>1793792.27446518</v>
      </c>
    </row>
    <row r="207" spans="1:4" x14ac:dyDescent="0.25">
      <c r="A207" s="6" t="s">
        <v>258</v>
      </c>
      <c r="B207" s="6" t="s">
        <v>259</v>
      </c>
      <c r="C207" s="6" t="s">
        <v>15</v>
      </c>
      <c r="D207" s="6">
        <v>1828697.44274847</v>
      </c>
    </row>
    <row r="208" spans="1:4" x14ac:dyDescent="0.25">
      <c r="A208" s="6" t="s">
        <v>260</v>
      </c>
      <c r="B208" s="6" t="s">
        <v>261</v>
      </c>
      <c r="C208" s="6" t="s">
        <v>15</v>
      </c>
      <c r="D208" s="6">
        <v>3823732.7960518501</v>
      </c>
    </row>
    <row r="209" spans="1:4" x14ac:dyDescent="0.25">
      <c r="A209" s="6" t="s">
        <v>262</v>
      </c>
      <c r="B209" s="6" t="s">
        <v>263</v>
      </c>
      <c r="C209" s="6" t="s">
        <v>15</v>
      </c>
      <c r="D209" s="6">
        <v>3127873.6068952898</v>
      </c>
    </row>
    <row r="210" spans="1:4" x14ac:dyDescent="0.25">
      <c r="A210" s="6" t="s">
        <v>264</v>
      </c>
      <c r="B210" s="6" t="s">
        <v>265</v>
      </c>
      <c r="C210" s="6" t="s">
        <v>15</v>
      </c>
      <c r="D210" s="6">
        <v>1860012.9811653299</v>
      </c>
    </row>
    <row r="211" spans="1:4" x14ac:dyDescent="0.25">
      <c r="A211" s="6" t="s">
        <v>266</v>
      </c>
      <c r="B211" s="6" t="s">
        <v>267</v>
      </c>
      <c r="C211" s="6" t="s">
        <v>15</v>
      </c>
      <c r="D211" s="6">
        <v>1565405.3822051999</v>
      </c>
    </row>
    <row r="212" spans="1:4" x14ac:dyDescent="0.25">
      <c r="A212" s="6" t="s">
        <v>268</v>
      </c>
      <c r="B212" s="6" t="s">
        <v>269</v>
      </c>
      <c r="C212" s="6" t="s">
        <v>15</v>
      </c>
      <c r="D212" s="6">
        <v>4085541.7362418501</v>
      </c>
    </row>
    <row r="213" spans="1:4" x14ac:dyDescent="0.25">
      <c r="A213" s="6" t="s">
        <v>270</v>
      </c>
      <c r="B213" s="6" t="s">
        <v>271</v>
      </c>
      <c r="C213" s="6" t="s">
        <v>15</v>
      </c>
      <c r="D213" s="6">
        <v>5114645.0966314599</v>
      </c>
    </row>
    <row r="214" spans="1:4" x14ac:dyDescent="0.25">
      <c r="A214" s="6" t="s">
        <v>272</v>
      </c>
      <c r="B214" s="6" t="s">
        <v>273</v>
      </c>
      <c r="C214" s="6" t="s">
        <v>15</v>
      </c>
      <c r="D214" s="6">
        <v>5198386.8636972103</v>
      </c>
    </row>
    <row r="215" spans="1:4" x14ac:dyDescent="0.25">
      <c r="A215" s="6" t="s">
        <v>274</v>
      </c>
      <c r="B215" s="6" t="s">
        <v>275</v>
      </c>
      <c r="C215" s="6" t="s">
        <v>15</v>
      </c>
      <c r="D215" s="6">
        <v>2713593.04209923</v>
      </c>
    </row>
    <row r="216" spans="1:4" x14ac:dyDescent="0.25">
      <c r="A216" s="6" t="s">
        <v>276</v>
      </c>
      <c r="B216" s="6" t="s">
        <v>277</v>
      </c>
      <c r="C216" s="6" t="s">
        <v>15</v>
      </c>
      <c r="D216" s="6">
        <v>5805071.1432512403</v>
      </c>
    </row>
    <row r="217" spans="1:4" x14ac:dyDescent="0.25">
      <c r="A217" s="6" t="s">
        <v>278</v>
      </c>
      <c r="B217" s="6" t="s">
        <v>279</v>
      </c>
      <c r="C217" s="6" t="s">
        <v>15</v>
      </c>
      <c r="D217" s="6">
        <v>10921822.543280199</v>
      </c>
    </row>
    <row r="218" spans="1:4" x14ac:dyDescent="0.25">
      <c r="A218" s="6" t="s">
        <v>280</v>
      </c>
      <c r="B218" s="6" t="s">
        <v>281</v>
      </c>
      <c r="C218" s="6" t="s">
        <v>15</v>
      </c>
      <c r="D218" s="6">
        <v>6776329.8450946799</v>
      </c>
    </row>
    <row r="219" spans="1:4" x14ac:dyDescent="0.25">
      <c r="A219" s="6" t="s">
        <v>282</v>
      </c>
      <c r="B219" s="6" t="s">
        <v>283</v>
      </c>
      <c r="C219" s="6" t="s">
        <v>15</v>
      </c>
      <c r="D219" s="6">
        <v>6529333.8085979698</v>
      </c>
    </row>
    <row r="220" spans="1:4" x14ac:dyDescent="0.25">
      <c r="A220" s="6" t="s">
        <v>284</v>
      </c>
      <c r="B220" s="6" t="s">
        <v>285</v>
      </c>
      <c r="C220" s="6" t="s">
        <v>15</v>
      </c>
      <c r="D220" s="6">
        <v>6353637.4790997999</v>
      </c>
    </row>
    <row r="221" spans="1:4" x14ac:dyDescent="0.25">
      <c r="A221" s="6" t="s">
        <v>286</v>
      </c>
      <c r="B221" s="6" t="s">
        <v>287</v>
      </c>
      <c r="C221" s="6" t="s">
        <v>15</v>
      </c>
      <c r="D221" s="6">
        <v>2398809.14378834</v>
      </c>
    </row>
    <row r="222" spans="1:4" x14ac:dyDescent="0.25">
      <c r="A222" s="6" t="s">
        <v>288</v>
      </c>
      <c r="B222" s="6" t="s">
        <v>289</v>
      </c>
      <c r="C222" s="6" t="s">
        <v>15</v>
      </c>
      <c r="D222" s="6">
        <v>4493193.5606177598</v>
      </c>
    </row>
    <row r="223" spans="1:4" x14ac:dyDescent="0.25">
      <c r="A223" s="6" t="s">
        <v>290</v>
      </c>
      <c r="B223" s="6" t="s">
        <v>291</v>
      </c>
      <c r="C223" s="6" t="s">
        <v>15</v>
      </c>
      <c r="D223" s="6">
        <v>10608529.2110839</v>
      </c>
    </row>
    <row r="224" spans="1:4" x14ac:dyDescent="0.25">
      <c r="A224" s="6" t="s">
        <v>292</v>
      </c>
      <c r="B224" s="6" t="s">
        <v>293</v>
      </c>
      <c r="C224" s="6" t="s">
        <v>15</v>
      </c>
      <c r="D224" s="6">
        <v>3866772.8107038601</v>
      </c>
    </row>
    <row r="225" spans="1:4" x14ac:dyDescent="0.25">
      <c r="A225" s="6" t="s">
        <v>294</v>
      </c>
      <c r="B225" s="6" t="s">
        <v>295</v>
      </c>
      <c r="C225" s="6" t="s">
        <v>15</v>
      </c>
      <c r="D225" s="6">
        <v>8580483.9667777903</v>
      </c>
    </row>
    <row r="226" spans="1:4" x14ac:dyDescent="0.25">
      <c r="A226" s="6" t="s">
        <v>296</v>
      </c>
      <c r="B226" s="6" t="s">
        <v>297</v>
      </c>
      <c r="C226" s="6" t="s">
        <v>15</v>
      </c>
      <c r="D226" s="6">
        <v>5325533.5351951597</v>
      </c>
    </row>
    <row r="227" spans="1:4" x14ac:dyDescent="0.25">
      <c r="A227" s="6" t="s">
        <v>298</v>
      </c>
      <c r="B227" s="6" t="s">
        <v>299</v>
      </c>
      <c r="C227" s="6" t="s">
        <v>15</v>
      </c>
      <c r="D227" s="6">
        <v>5436795.7594215404</v>
      </c>
    </row>
    <row r="228" spans="1:4" x14ac:dyDescent="0.25">
      <c r="A228" s="6" t="s">
        <v>300</v>
      </c>
      <c r="B228" s="6" t="s">
        <v>301</v>
      </c>
      <c r="C228" s="6" t="s">
        <v>15</v>
      </c>
      <c r="D228" s="6">
        <v>7408944.5771319401</v>
      </c>
    </row>
    <row r="229" spans="1:4" x14ac:dyDescent="0.25">
      <c r="A229" s="6" t="s">
        <v>302</v>
      </c>
      <c r="B229" s="6" t="s">
        <v>303</v>
      </c>
      <c r="C229" s="6" t="s">
        <v>15</v>
      </c>
      <c r="D229" s="6">
        <v>1869673.8888878401</v>
      </c>
    </row>
    <row r="230" spans="1:4" x14ac:dyDescent="0.25">
      <c r="A230" s="6" t="s">
        <v>304</v>
      </c>
      <c r="B230" s="6" t="s">
        <v>305</v>
      </c>
      <c r="C230" s="6" t="s">
        <v>15</v>
      </c>
      <c r="D230" s="6">
        <v>3806492.5491477302</v>
      </c>
    </row>
    <row r="231" spans="1:4" x14ac:dyDescent="0.25">
      <c r="A231" s="6" t="s">
        <v>306</v>
      </c>
      <c r="B231" s="6" t="s">
        <v>307</v>
      </c>
      <c r="C231" s="6" t="s">
        <v>15</v>
      </c>
      <c r="D231" s="6">
        <v>1342348.5776629399</v>
      </c>
    </row>
    <row r="232" spans="1:4" x14ac:dyDescent="0.25">
      <c r="A232" s="6" t="s">
        <v>308</v>
      </c>
      <c r="B232" s="6" t="s">
        <v>309</v>
      </c>
      <c r="C232" s="6" t="s">
        <v>15</v>
      </c>
      <c r="D232" s="6">
        <v>1905317.4242620701</v>
      </c>
    </row>
    <row r="233" spans="1:4" x14ac:dyDescent="0.25">
      <c r="A233" s="6" t="s">
        <v>310</v>
      </c>
      <c r="B233" s="6" t="s">
        <v>311</v>
      </c>
      <c r="C233" s="6" t="s">
        <v>15</v>
      </c>
      <c r="D233" s="6">
        <v>5570443.0072573898</v>
      </c>
    </row>
    <row r="234" spans="1:4" x14ac:dyDescent="0.25">
      <c r="A234" s="6" t="s">
        <v>312</v>
      </c>
      <c r="B234" s="6" t="s">
        <v>313</v>
      </c>
      <c r="C234" s="6" t="s">
        <v>15</v>
      </c>
      <c r="D234" s="6">
        <v>4862939.5360946096</v>
      </c>
    </row>
    <row r="235" spans="1:4" x14ac:dyDescent="0.25">
      <c r="A235" s="6" t="s">
        <v>314</v>
      </c>
      <c r="B235" s="6" t="s">
        <v>315</v>
      </c>
      <c r="C235" s="6" t="s">
        <v>15</v>
      </c>
      <c r="D235" s="6">
        <v>1258743.5918103601</v>
      </c>
    </row>
    <row r="236" spans="1:4" x14ac:dyDescent="0.25">
      <c r="A236" s="6" t="s">
        <v>316</v>
      </c>
      <c r="B236" s="6" t="s">
        <v>317</v>
      </c>
      <c r="C236" s="6" t="s">
        <v>15</v>
      </c>
      <c r="D236" s="6">
        <v>6000756.6356145702</v>
      </c>
    </row>
    <row r="237" spans="1:4" x14ac:dyDescent="0.25">
      <c r="A237" s="6" t="s">
        <v>318</v>
      </c>
      <c r="B237" s="6" t="s">
        <v>319</v>
      </c>
      <c r="C237" s="6" t="s">
        <v>15</v>
      </c>
      <c r="D237" s="6">
        <v>11988153.0688258</v>
      </c>
    </row>
    <row r="238" spans="1:4" x14ac:dyDescent="0.25">
      <c r="A238" t="s">
        <v>18</v>
      </c>
    </row>
    <row r="239" spans="1:4" x14ac:dyDescent="0.25">
      <c r="A239" t="s">
        <v>19</v>
      </c>
    </row>
    <row r="240" spans="1:4" x14ac:dyDescent="0.25">
      <c r="A240" t="s">
        <v>20</v>
      </c>
    </row>
    <row r="241" spans="1:4" x14ac:dyDescent="0.25">
      <c r="A241" t="s">
        <v>21</v>
      </c>
    </row>
    <row r="242" spans="1:4" x14ac:dyDescent="0.25">
      <c r="A242" t="s">
        <v>22</v>
      </c>
    </row>
    <row r="245" spans="1:4" x14ac:dyDescent="0.25">
      <c r="D245" s="7" t="str">
        <f>HYPERLINK("#'Indice'!A1", "Ir al índice")</f>
        <v>Ir al índice</v>
      </c>
    </row>
    <row r="246" spans="1:4" ht="17.25" x14ac:dyDescent="0.3">
      <c r="A246" s="4" t="s">
        <v>540</v>
      </c>
    </row>
    <row r="247" spans="1:4" x14ac:dyDescent="0.25">
      <c r="A247" s="5" t="s">
        <v>9</v>
      </c>
      <c r="B247" s="5" t="s">
        <v>101</v>
      </c>
      <c r="C247" s="5" t="s">
        <v>11</v>
      </c>
      <c r="D247" s="5" t="s">
        <v>524</v>
      </c>
    </row>
    <row r="248" spans="1:4" x14ac:dyDescent="0.25">
      <c r="A248" s="6" t="s">
        <v>102</v>
      </c>
      <c r="B248" s="6" t="s">
        <v>103</v>
      </c>
      <c r="C248" s="6" t="s">
        <v>15</v>
      </c>
      <c r="D248" s="6">
        <v>2325063.3336041798</v>
      </c>
    </row>
    <row r="249" spans="1:4" x14ac:dyDescent="0.25">
      <c r="A249" s="6" t="s">
        <v>104</v>
      </c>
      <c r="B249" s="6" t="s">
        <v>105</v>
      </c>
      <c r="C249" s="6" t="s">
        <v>15</v>
      </c>
      <c r="D249" s="6">
        <v>3817862.8040430201</v>
      </c>
    </row>
    <row r="250" spans="1:4" x14ac:dyDescent="0.25">
      <c r="A250" s="6" t="s">
        <v>106</v>
      </c>
      <c r="B250" s="6" t="s">
        <v>107</v>
      </c>
      <c r="C250" s="6" t="s">
        <v>15</v>
      </c>
      <c r="D250" s="6">
        <v>1552817.82343465</v>
      </c>
    </row>
    <row r="251" spans="1:4" x14ac:dyDescent="0.25">
      <c r="A251" s="6" t="s">
        <v>108</v>
      </c>
      <c r="B251" s="6" t="s">
        <v>109</v>
      </c>
      <c r="C251" s="6" t="s">
        <v>15</v>
      </c>
      <c r="D251" s="6">
        <v>968641.65</v>
      </c>
    </row>
    <row r="252" spans="1:4" x14ac:dyDescent="0.25">
      <c r="A252" s="6" t="s">
        <v>110</v>
      </c>
      <c r="B252" s="6" t="s">
        <v>111</v>
      </c>
      <c r="C252" s="6" t="s">
        <v>15</v>
      </c>
      <c r="D252" s="6">
        <v>1231834.17386419</v>
      </c>
    </row>
    <row r="253" spans="1:4" x14ac:dyDescent="0.25">
      <c r="A253" s="6" t="s">
        <v>122</v>
      </c>
      <c r="B253" s="6" t="s">
        <v>123</v>
      </c>
      <c r="C253" s="6" t="s">
        <v>15</v>
      </c>
      <c r="D253" s="6">
        <v>5517767.0843186099</v>
      </c>
    </row>
    <row r="254" spans="1:4" x14ac:dyDescent="0.25">
      <c r="A254" s="6" t="s">
        <v>138</v>
      </c>
      <c r="B254" s="6" t="s">
        <v>139</v>
      </c>
      <c r="C254" s="6" t="s">
        <v>15</v>
      </c>
      <c r="D254" s="6">
        <v>1144980.2634328499</v>
      </c>
    </row>
    <row r="255" spans="1:4" x14ac:dyDescent="0.25">
      <c r="A255" s="6" t="s">
        <v>140</v>
      </c>
      <c r="B255" s="6" t="s">
        <v>141</v>
      </c>
      <c r="C255" s="6" t="s">
        <v>15</v>
      </c>
      <c r="D255" s="6">
        <v>989448.52923058602</v>
      </c>
    </row>
    <row r="256" spans="1:4" x14ac:dyDescent="0.25">
      <c r="A256" t="s">
        <v>18</v>
      </c>
    </row>
    <row r="257" spans="1:4" x14ac:dyDescent="0.25">
      <c r="A257" t="s">
        <v>19</v>
      </c>
    </row>
    <row r="258" spans="1:4" x14ac:dyDescent="0.25">
      <c r="A258" t="s">
        <v>20</v>
      </c>
    </row>
    <row r="259" spans="1:4" x14ac:dyDescent="0.25">
      <c r="A259" t="s">
        <v>21</v>
      </c>
    </row>
    <row r="260" spans="1:4" x14ac:dyDescent="0.25">
      <c r="A260" t="s">
        <v>22</v>
      </c>
    </row>
    <row r="263" spans="1:4" x14ac:dyDescent="0.25">
      <c r="D263" s="7" t="str">
        <f>HYPERLINK("#'Indice'!A1", "Ir al índice")</f>
        <v>Ir al índice</v>
      </c>
    </row>
    <row r="264" spans="1:4" ht="17.25" x14ac:dyDescent="0.3">
      <c r="A264" s="4" t="s">
        <v>541</v>
      </c>
    </row>
    <row r="265" spans="1:4" x14ac:dyDescent="0.25">
      <c r="A265" s="5" t="s">
        <v>9</v>
      </c>
      <c r="B265" s="5" t="s">
        <v>10</v>
      </c>
      <c r="C265" s="5" t="s">
        <v>11</v>
      </c>
      <c r="D265" s="5" t="s">
        <v>524</v>
      </c>
    </row>
    <row r="266" spans="1:4" x14ac:dyDescent="0.25">
      <c r="A266" s="6" t="s">
        <v>13</v>
      </c>
      <c r="B266" s="6" t="s">
        <v>14</v>
      </c>
      <c r="C266" s="6" t="s">
        <v>15</v>
      </c>
      <c r="D266" s="6">
        <v>1897798.56726184</v>
      </c>
    </row>
    <row r="267" spans="1:4" x14ac:dyDescent="0.25">
      <c r="A267" t="s">
        <v>18</v>
      </c>
    </row>
    <row r="268" spans="1:4" x14ac:dyDescent="0.25">
      <c r="A268" t="s">
        <v>19</v>
      </c>
    </row>
    <row r="269" spans="1:4" x14ac:dyDescent="0.25">
      <c r="A269" t="s">
        <v>20</v>
      </c>
    </row>
    <row r="270" spans="1:4" x14ac:dyDescent="0.25">
      <c r="A270" t="s">
        <v>21</v>
      </c>
    </row>
    <row r="271" spans="1:4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542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543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544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492</v>
      </c>
      <c r="F16" s="5" t="s">
        <v>456</v>
      </c>
      <c r="G16" s="5" t="s">
        <v>493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2423039.2167441999</v>
      </c>
      <c r="E17" s="6">
        <v>38536.580078211002</v>
      </c>
      <c r="F17" s="6">
        <v>98.434475179356397</v>
      </c>
      <c r="G17" s="6">
        <v>1.5655248206436201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6158.9619771440002</v>
      </c>
      <c r="E18" s="6">
        <v>468.85475532100003</v>
      </c>
      <c r="F18" s="6">
        <v>92.925954741258707</v>
      </c>
      <c r="G18" s="6">
        <v>7.0740452587412603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2416880.2547670598</v>
      </c>
      <c r="E19" s="6">
        <v>38067.725322890001</v>
      </c>
      <c r="F19" s="6">
        <v>98.449346966549797</v>
      </c>
      <c r="G19" s="6">
        <v>1.55065303345023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545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492</v>
      </c>
      <c r="F29" s="5" t="s">
        <v>456</v>
      </c>
      <c r="G29" s="5" t="s">
        <v>493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2423039.2167441999</v>
      </c>
      <c r="E30" s="6">
        <v>38536.580078211002</v>
      </c>
      <c r="F30" s="6">
        <v>98.434475179356397</v>
      </c>
      <c r="G30" s="6">
        <v>1.5655248206436201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546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492</v>
      </c>
      <c r="F40" s="5" t="s">
        <v>456</v>
      </c>
      <c r="G40" s="5" t="s">
        <v>493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2416880.2547670598</v>
      </c>
      <c r="E41" s="6">
        <v>38067.725322890001</v>
      </c>
      <c r="F41" s="6">
        <v>98.449346966549797</v>
      </c>
      <c r="G41" s="6">
        <v>1.55065303345023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2133.7811881279999</v>
      </c>
      <c r="E42" s="6">
        <v>43.966138002000001</v>
      </c>
      <c r="F42" s="6">
        <v>97.981118494580798</v>
      </c>
      <c r="G42" s="6">
        <v>2.01888150541921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16282.173666821</v>
      </c>
      <c r="E43" s="6">
        <v>594.64126879000003</v>
      </c>
      <c r="F43" s="6">
        <v>96.476578838728202</v>
      </c>
      <c r="G43" s="6">
        <v>3.52342116127181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2356.9642138300001</v>
      </c>
      <c r="E44" s="6">
        <v>20.327135849000001</v>
      </c>
      <c r="F44" s="6">
        <v>99.1449455342634</v>
      </c>
      <c r="G44" s="6">
        <v>0.85505446573659205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31459.940551930002</v>
      </c>
      <c r="E45" s="6">
        <v>846.13921329000004</v>
      </c>
      <c r="F45" s="6">
        <v>97.3808669469053</v>
      </c>
      <c r="G45" s="6">
        <v>2.6191330530946502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2910.425654308</v>
      </c>
      <c r="E46" s="6">
        <v>62.634688369999999</v>
      </c>
      <c r="F46" s="6">
        <v>97.893258758630495</v>
      </c>
      <c r="G46" s="6">
        <v>2.1067412413695399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2127.6506408639998</v>
      </c>
      <c r="E47" s="6">
        <v>2.339851693</v>
      </c>
      <c r="F47" s="6">
        <v>99.890147317503207</v>
      </c>
      <c r="G47" s="6">
        <v>0.10985268249676899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5561.7745082889996</v>
      </c>
      <c r="E48" s="6">
        <v>409.89912216499999</v>
      </c>
      <c r="F48" s="6">
        <v>93.135942324868196</v>
      </c>
      <c r="G48" s="6">
        <v>6.8640576751318099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5413.9818772010003</v>
      </c>
      <c r="E49" s="6">
        <v>169.91276914700001</v>
      </c>
      <c r="F49" s="6">
        <v>96.957092138940595</v>
      </c>
      <c r="G49" s="6">
        <v>3.04290786105943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36751.153420559996</v>
      </c>
      <c r="E50" s="6">
        <v>548.50157246000003</v>
      </c>
      <c r="F50" s="6">
        <v>98.529472799245397</v>
      </c>
      <c r="G50" s="6">
        <v>1.4705272007546499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25478.058294139999</v>
      </c>
      <c r="E51" s="6">
        <v>721.59609839999996</v>
      </c>
      <c r="F51" s="6">
        <v>97.245780087062997</v>
      </c>
      <c r="G51" s="6">
        <v>2.7542199129369598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36866.42847608</v>
      </c>
      <c r="E52" s="6">
        <v>195.82816553999999</v>
      </c>
      <c r="F52" s="6">
        <v>99.471623739931502</v>
      </c>
      <c r="G52" s="6">
        <v>0.52837626006855098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3044.1924352259998</v>
      </c>
      <c r="E53" s="6">
        <v>65.166271723999998</v>
      </c>
      <c r="F53" s="6">
        <v>97.904189324366399</v>
      </c>
      <c r="G53" s="6">
        <v>2.0958106756335702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1185.55503729</v>
      </c>
      <c r="E54" s="6">
        <v>13.592350745999999</v>
      </c>
      <c r="F54" s="6">
        <v>98.866498740554206</v>
      </c>
      <c r="G54" s="6">
        <v>1.13350125944584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29408.772273940001</v>
      </c>
      <c r="E55" s="6">
        <v>692.38385046999997</v>
      </c>
      <c r="F55" s="6">
        <v>97.699809776048696</v>
      </c>
      <c r="G55" s="6">
        <v>2.3001902239513101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4525.0507473799998</v>
      </c>
      <c r="E56" s="6">
        <v>26.191275351000002</v>
      </c>
      <c r="F56" s="6">
        <v>99.424524663373504</v>
      </c>
      <c r="G56" s="6">
        <v>0.57547533662654504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661</v>
      </c>
      <c r="E57" s="6">
        <v>6</v>
      </c>
      <c r="F57" s="6">
        <v>99.100449775112395</v>
      </c>
      <c r="G57" s="6">
        <v>0.89955022488755598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4005.1403491420001</v>
      </c>
      <c r="E58" s="6">
        <v>9.100239062</v>
      </c>
      <c r="F58" s="6">
        <v>99.773301104853005</v>
      </c>
      <c r="G58" s="6">
        <v>0.226698895146978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6081.3728907519999</v>
      </c>
      <c r="E59" s="6">
        <v>87.205442196999996</v>
      </c>
      <c r="F59" s="6">
        <v>98.5862959422725</v>
      </c>
      <c r="G59" s="6">
        <v>1.41370405772751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30415.280813689998</v>
      </c>
      <c r="E60" s="6">
        <v>249.53336501000001</v>
      </c>
      <c r="F60" s="6">
        <v>99.186255088467703</v>
      </c>
      <c r="G60" s="6">
        <v>0.81374491153227901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1190.215016914</v>
      </c>
      <c r="E61" s="6">
        <v>28.706484637999999</v>
      </c>
      <c r="F61" s="6">
        <v>97.644927536231904</v>
      </c>
      <c r="G61" s="6">
        <v>2.3550724637681202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36033.262526220002</v>
      </c>
      <c r="E62" s="6">
        <v>210.40017460999999</v>
      </c>
      <c r="F62" s="6">
        <v>99.419484238260594</v>
      </c>
      <c r="G62" s="6">
        <v>0.58051576173944996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1765.0213808230001</v>
      </c>
      <c r="E63" s="6">
        <v>22.143288341000002</v>
      </c>
      <c r="F63" s="6">
        <v>98.760982201413</v>
      </c>
      <c r="G63" s="6">
        <v>1.2390177985869799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4066.8215669830001</v>
      </c>
      <c r="E64" s="6">
        <v>108.535577231</v>
      </c>
      <c r="F64" s="6">
        <v>97.400567820134796</v>
      </c>
      <c r="G64" s="6">
        <v>2.5994321798652198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1054.1947501760001</v>
      </c>
      <c r="E65" s="6">
        <v>13.207451312</v>
      </c>
      <c r="F65" s="6">
        <v>98.762654668166505</v>
      </c>
      <c r="G65" s="6">
        <v>1.2373453318335199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1018.299899295</v>
      </c>
      <c r="E66" s="6">
        <v>9.6980942789999993</v>
      </c>
      <c r="F66" s="6">
        <v>99.056603773584897</v>
      </c>
      <c r="G66" s="6">
        <v>0.94339622641509402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6398.1679239069999</v>
      </c>
      <c r="E67" s="6">
        <v>93.774857398999998</v>
      </c>
      <c r="F67" s="6">
        <v>98.555519348244502</v>
      </c>
      <c r="G67" s="6">
        <v>1.44448065175545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180703.40165027999</v>
      </c>
      <c r="E68" s="6">
        <v>4677.36067422</v>
      </c>
      <c r="F68" s="6">
        <v>97.4768899342249</v>
      </c>
      <c r="G68" s="6">
        <v>2.52311006577506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5058.8398626489998</v>
      </c>
      <c r="E69" s="6">
        <v>50.508649122000001</v>
      </c>
      <c r="F69" s="6">
        <v>99.011446390755395</v>
      </c>
      <c r="G69" s="6">
        <v>0.98855360924464897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2221.7706881640001</v>
      </c>
      <c r="E70" s="6">
        <v>16.649295964</v>
      </c>
      <c r="F70" s="6">
        <v>99.256203211101806</v>
      </c>
      <c r="G70" s="6">
        <v>0.74379678889821499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556.84095198600005</v>
      </c>
      <c r="E71" s="6">
        <v>7.7802129019999997</v>
      </c>
      <c r="F71" s="6">
        <v>98.622047244094503</v>
      </c>
      <c r="G71" s="6">
        <v>1.37795275590551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1925.602754214</v>
      </c>
      <c r="E72" s="6">
        <v>55.388214865999998</v>
      </c>
      <c r="F72" s="6">
        <v>97.204014771873304</v>
      </c>
      <c r="G72" s="6">
        <v>2.7959852281266602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355.27439714299999</v>
      </c>
      <c r="E73" s="6">
        <v>7.3708381149999997</v>
      </c>
      <c r="F73" s="6">
        <v>97.967479674796706</v>
      </c>
      <c r="G73" s="6">
        <v>2.03252032520325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2485.8435424190002</v>
      </c>
      <c r="E74" s="6">
        <v>0</v>
      </c>
      <c r="F74" s="6">
        <v>100</v>
      </c>
      <c r="G74" s="6">
        <v>0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4317.9997860630001</v>
      </c>
      <c r="E75" s="6">
        <v>51.500690183000003</v>
      </c>
      <c r="F75" s="6">
        <v>98.821359776409807</v>
      </c>
      <c r="G75" s="6">
        <v>1.1786402235901801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8840.0527082589997</v>
      </c>
      <c r="E76" s="6">
        <v>195.45292204699999</v>
      </c>
      <c r="F76" s="6">
        <v>97.836834704729398</v>
      </c>
      <c r="G76" s="6">
        <v>2.1631652952706002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6299.5889263720001</v>
      </c>
      <c r="E77" s="6">
        <v>130.429599553</v>
      </c>
      <c r="F77" s="6">
        <v>97.971551729950306</v>
      </c>
      <c r="G77" s="6">
        <v>2.0284482700496902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30810.872586239999</v>
      </c>
      <c r="E78" s="6">
        <v>140.69965492</v>
      </c>
      <c r="F78" s="6">
        <v>99.545420007023395</v>
      </c>
      <c r="G78" s="6">
        <v>0.45457999297655999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547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492</v>
      </c>
      <c r="F88" s="5" t="s">
        <v>456</v>
      </c>
      <c r="G88" s="5" t="s">
        <v>493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208359.98561614699</v>
      </c>
      <c r="E89" s="6">
        <v>896.97812790399996</v>
      </c>
      <c r="F89" s="6">
        <v>99.571350882735203</v>
      </c>
      <c r="G89" s="6">
        <v>0.42864911726480098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72818.514486098997</v>
      </c>
      <c r="E90" s="6">
        <v>1220.497400272</v>
      </c>
      <c r="F90" s="6">
        <v>98.3515482322412</v>
      </c>
      <c r="G90" s="6">
        <v>1.64845176775876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39730.705886417003</v>
      </c>
      <c r="E91" s="6">
        <v>858.06969311199998</v>
      </c>
      <c r="F91" s="6">
        <v>97.885943389864707</v>
      </c>
      <c r="G91" s="6">
        <v>2.1140566101352598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114149.40726295501</v>
      </c>
      <c r="E92" s="6">
        <v>4921.6913950150001</v>
      </c>
      <c r="F92" s="6">
        <v>95.866594454501097</v>
      </c>
      <c r="G92" s="6">
        <v>4.1334055454989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100642.158904165</v>
      </c>
      <c r="E93" s="6">
        <v>3341.9241852559999</v>
      </c>
      <c r="F93" s="6">
        <v>96.7861194848618</v>
      </c>
      <c r="G93" s="6">
        <v>3.2138805151381802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54605.017575473998</v>
      </c>
      <c r="E94" s="6">
        <v>2676.7510471599999</v>
      </c>
      <c r="F94" s="6">
        <v>95.327045390665006</v>
      </c>
      <c r="G94" s="6">
        <v>4.6729546093350196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204523.673828133</v>
      </c>
      <c r="E95" s="6">
        <v>1658.8795515300001</v>
      </c>
      <c r="F95" s="6">
        <v>99.195431657849696</v>
      </c>
      <c r="G95" s="6">
        <v>0.80456834215034301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320059.19770384498</v>
      </c>
      <c r="E96" s="6">
        <v>2887.7102599200002</v>
      </c>
      <c r="F96" s="6">
        <v>99.105825078763701</v>
      </c>
      <c r="G96" s="6">
        <v>0.89417492123628095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122672.839994952</v>
      </c>
      <c r="E97" s="6">
        <v>406.10799870599999</v>
      </c>
      <c r="F97" s="6">
        <v>99.6700426796572</v>
      </c>
      <c r="G97" s="6">
        <v>0.329957320342814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251118.74484862</v>
      </c>
      <c r="E98" s="6">
        <v>5076.2033927800003</v>
      </c>
      <c r="F98" s="6">
        <v>98.018616905749099</v>
      </c>
      <c r="G98" s="6">
        <v>1.9813830942509201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390673.50032113702</v>
      </c>
      <c r="E99" s="6">
        <v>2851.2997479860001</v>
      </c>
      <c r="F99" s="6">
        <v>99.275445982696596</v>
      </c>
      <c r="G99" s="6">
        <v>0.72455401730339897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46881.351024582997</v>
      </c>
      <c r="E100" s="6">
        <v>1044.481288685</v>
      </c>
      <c r="F100" s="6">
        <v>97.820629839336505</v>
      </c>
      <c r="G100" s="6">
        <v>2.1793701606635199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61678.245979833002</v>
      </c>
      <c r="E101" s="6">
        <v>129.573690075</v>
      </c>
      <c r="F101" s="6">
        <v>99.790360360926798</v>
      </c>
      <c r="G101" s="6">
        <v>0.209639639073185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26084.999739295999</v>
      </c>
      <c r="E102" s="6">
        <v>271.14119032299999</v>
      </c>
      <c r="F102" s="6">
        <v>98.971240929971302</v>
      </c>
      <c r="G102" s="6">
        <v>1.0287590700286899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24479.761149829999</v>
      </c>
      <c r="E103" s="6">
        <v>162.23116454000001</v>
      </c>
      <c r="F103" s="6">
        <v>99.341647532105597</v>
      </c>
      <c r="G103" s="6">
        <v>0.65835246789438695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81560.780504423994</v>
      </c>
      <c r="E104" s="6">
        <v>307.29733003299998</v>
      </c>
      <c r="F104" s="6">
        <v>99.624643282019704</v>
      </c>
      <c r="G104" s="6">
        <v>0.37535671798032999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7426.3693408150002</v>
      </c>
      <c r="E105" s="6">
        <v>167.19787792599999</v>
      </c>
      <c r="F105" s="6">
        <v>97.7981642473204</v>
      </c>
      <c r="G105" s="6">
        <v>2.2018357526796399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112198.62416982</v>
      </c>
      <c r="E106" s="6">
        <v>5005.1639741299996</v>
      </c>
      <c r="F106" s="6">
        <v>95.729520305280005</v>
      </c>
      <c r="G106" s="6">
        <v>4.2704796947199704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182636.52103770999</v>
      </c>
      <c r="E107" s="6">
        <v>4465.8874261660003</v>
      </c>
      <c r="F107" s="6">
        <v>97.613132047400498</v>
      </c>
      <c r="G107" s="6">
        <v>2.3868679525994598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738.81736995000006</v>
      </c>
      <c r="E108" s="6">
        <v>187.49333669200001</v>
      </c>
      <c r="F108" s="6">
        <v>79.759130997018403</v>
      </c>
      <c r="G108" s="6">
        <v>20.240869002981601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548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492</v>
      </c>
      <c r="F118" s="5" t="s">
        <v>456</v>
      </c>
      <c r="G118" s="5" t="s">
        <v>493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208267.83520211</v>
      </c>
      <c r="E119" s="6">
        <v>882.27928742999995</v>
      </c>
      <c r="F119" s="6">
        <v>99.578159787488801</v>
      </c>
      <c r="G119" s="6">
        <v>0.421840212511155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72594.590039212999</v>
      </c>
      <c r="E120" s="6">
        <v>1189.7073230789999</v>
      </c>
      <c r="F120" s="6">
        <v>98.387587378873604</v>
      </c>
      <c r="G120" s="6">
        <v>1.6124126211263601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39543.290183063</v>
      </c>
      <c r="E121" s="6">
        <v>835.79336912500003</v>
      </c>
      <c r="F121" s="6">
        <v>97.930132891587803</v>
      </c>
      <c r="G121" s="6">
        <v>2.0698671084121498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114114.40726295501</v>
      </c>
      <c r="E122" s="6">
        <v>4911.6913950150001</v>
      </c>
      <c r="F122" s="6">
        <v>95.873433263465103</v>
      </c>
      <c r="G122" s="6">
        <v>4.1265667365349001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98646.433836894998</v>
      </c>
      <c r="E123" s="6">
        <v>3267.0469293629999</v>
      </c>
      <c r="F123" s="6">
        <v>96.794293645159598</v>
      </c>
      <c r="G123" s="6">
        <v>3.2057063548404199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54605.017575473998</v>
      </c>
      <c r="E124" s="6">
        <v>2676.7510471599999</v>
      </c>
      <c r="F124" s="6">
        <v>95.327045390665006</v>
      </c>
      <c r="G124" s="6">
        <v>4.6729546093350196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204523.673828133</v>
      </c>
      <c r="E125" s="6">
        <v>1658.8795515300001</v>
      </c>
      <c r="F125" s="6">
        <v>99.195431657849696</v>
      </c>
      <c r="G125" s="6">
        <v>0.80456834215034301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320059.19770384498</v>
      </c>
      <c r="E126" s="6">
        <v>2887.7102599200002</v>
      </c>
      <c r="F126" s="6">
        <v>99.105825078763701</v>
      </c>
      <c r="G126" s="6">
        <v>0.89417492123628095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122672.839994952</v>
      </c>
      <c r="E127" s="6">
        <v>406.10799870599999</v>
      </c>
      <c r="F127" s="6">
        <v>99.6700426796572</v>
      </c>
      <c r="G127" s="6">
        <v>0.329957320342814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251118.74484862</v>
      </c>
      <c r="E128" s="6">
        <v>5076.2033927800003</v>
      </c>
      <c r="F128" s="6">
        <v>98.018616905749099</v>
      </c>
      <c r="G128" s="6">
        <v>1.9813830942509201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389800.01100097998</v>
      </c>
      <c r="E129" s="6">
        <v>2794.1984238999999</v>
      </c>
      <c r="F129" s="6">
        <v>99.288273143917905</v>
      </c>
      <c r="G129" s="6">
        <v>0.71172685608208097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46881.351024582997</v>
      </c>
      <c r="E130" s="6">
        <v>1044.481288685</v>
      </c>
      <c r="F130" s="6">
        <v>97.820629839336505</v>
      </c>
      <c r="G130" s="6">
        <v>2.1793701606635199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61678.245979833002</v>
      </c>
      <c r="E131" s="6">
        <v>129.573690075</v>
      </c>
      <c r="F131" s="6">
        <v>99.790360360926798</v>
      </c>
      <c r="G131" s="6">
        <v>0.209639639073185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26084.999739295999</v>
      </c>
      <c r="E132" s="6">
        <v>271.14119032299999</v>
      </c>
      <c r="F132" s="6">
        <v>98.971240929971302</v>
      </c>
      <c r="G132" s="6">
        <v>1.0287590700286899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24479.761149829999</v>
      </c>
      <c r="E133" s="6">
        <v>162.23116454000001</v>
      </c>
      <c r="F133" s="6">
        <v>99.341647532105597</v>
      </c>
      <c r="G133" s="6">
        <v>0.65835246789438695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81560.780504423994</v>
      </c>
      <c r="E134" s="6">
        <v>307.29733003299998</v>
      </c>
      <c r="F134" s="6">
        <v>99.624643282019704</v>
      </c>
      <c r="G134" s="6">
        <v>0.37535671798032999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7426.3693408150002</v>
      </c>
      <c r="E135" s="6">
        <v>167.19787792599999</v>
      </c>
      <c r="F135" s="6">
        <v>97.7981642473204</v>
      </c>
      <c r="G135" s="6">
        <v>2.2018357526796399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112198.62416982</v>
      </c>
      <c r="E136" s="6">
        <v>5005.1639741299996</v>
      </c>
      <c r="F136" s="6">
        <v>95.729520305280005</v>
      </c>
      <c r="G136" s="6">
        <v>4.2704796947199704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180624.08138222</v>
      </c>
      <c r="E137" s="6">
        <v>4394.2698291699999</v>
      </c>
      <c r="F137" s="6">
        <v>97.624954605638393</v>
      </c>
      <c r="G137" s="6">
        <v>2.3750453943616598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549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492</v>
      </c>
      <c r="F147" s="5" t="s">
        <v>456</v>
      </c>
      <c r="G147" s="5" t="s">
        <v>493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22457.733419479999</v>
      </c>
      <c r="E148" s="6">
        <v>252.62663609000001</v>
      </c>
      <c r="F148" s="6">
        <v>98.887615011510803</v>
      </c>
      <c r="G148" s="6">
        <v>1.1123849884891599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20688.570750250001</v>
      </c>
      <c r="E149" s="6">
        <v>45.098760679999998</v>
      </c>
      <c r="F149" s="6">
        <v>99.782485388530802</v>
      </c>
      <c r="G149" s="6">
        <v>0.21751461146916401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53575.906733709999</v>
      </c>
      <c r="E150" s="6">
        <v>153.14709594000001</v>
      </c>
      <c r="F150" s="6">
        <v>99.714964092936498</v>
      </c>
      <c r="G150" s="6">
        <v>0.28503590706353898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30830.610975110001</v>
      </c>
      <c r="E151" s="6">
        <v>337.47965126999998</v>
      </c>
      <c r="F151" s="6">
        <v>98.917227059830296</v>
      </c>
      <c r="G151" s="6">
        <v>1.08277294016966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36232.533215310003</v>
      </c>
      <c r="E152" s="6">
        <v>186.24304339</v>
      </c>
      <c r="F152" s="6">
        <v>99.488607079856195</v>
      </c>
      <c r="G152" s="6">
        <v>0.51139292014379201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9644.7956956599992</v>
      </c>
      <c r="E153" s="6">
        <v>184.648785995</v>
      </c>
      <c r="F153" s="6">
        <v>98.121472822399895</v>
      </c>
      <c r="G153" s="6">
        <v>1.87852717760008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17447.770175590002</v>
      </c>
      <c r="E154" s="6">
        <v>13.179381449999999</v>
      </c>
      <c r="F154" s="6">
        <v>99.924520820549006</v>
      </c>
      <c r="G154" s="6">
        <v>7.5479179450960998E-2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32383.716107939999</v>
      </c>
      <c r="E155" s="6">
        <v>44.804847610000003</v>
      </c>
      <c r="F155" s="6">
        <v>99.861835056642207</v>
      </c>
      <c r="G155" s="6">
        <v>0.13816494335777499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34464.705846429999</v>
      </c>
      <c r="E156" s="6">
        <v>761.13651636999998</v>
      </c>
      <c r="F156" s="6">
        <v>97.839266670954601</v>
      </c>
      <c r="G156" s="6">
        <v>2.1607333290453599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54776.033053359999</v>
      </c>
      <c r="E157" s="6">
        <v>234.98300216000001</v>
      </c>
      <c r="F157" s="6">
        <v>99.572843733838994</v>
      </c>
      <c r="G157" s="6">
        <v>0.42715626616102298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88781.192724980006</v>
      </c>
      <c r="E158" s="6">
        <v>716.83505467999998</v>
      </c>
      <c r="F158" s="6">
        <v>99.199049328276999</v>
      </c>
      <c r="G158" s="6">
        <v>0.80095067172297296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32460.981910570001</v>
      </c>
      <c r="E159" s="6">
        <v>386.36525717000001</v>
      </c>
      <c r="F159" s="6">
        <v>98.823755065524907</v>
      </c>
      <c r="G159" s="6">
        <v>1.17624493447512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39138.916520370003</v>
      </c>
      <c r="E160" s="6">
        <v>814.49781908</v>
      </c>
      <c r="F160" s="6">
        <v>97.961381192205707</v>
      </c>
      <c r="G160" s="6">
        <v>2.0386188077942702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26401.0342829</v>
      </c>
      <c r="E161" s="6">
        <v>3078.0718857000002</v>
      </c>
      <c r="F161" s="6">
        <v>89.558462634194001</v>
      </c>
      <c r="G161" s="6">
        <v>10.441537365805999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13294.905933415001</v>
      </c>
      <c r="E162" s="6">
        <v>336.33803793499999</v>
      </c>
      <c r="F162" s="6">
        <v>97.532594687308702</v>
      </c>
      <c r="G162" s="6">
        <v>2.4674053126912798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23048.774744599999</v>
      </c>
      <c r="E163" s="6">
        <v>306.09863487000001</v>
      </c>
      <c r="F163" s="6">
        <v>98.689358619520206</v>
      </c>
      <c r="G163" s="6">
        <v>1.31064138047982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7574.90719197</v>
      </c>
      <c r="E164" s="6">
        <v>96.064208919999999</v>
      </c>
      <c r="F164" s="6">
        <v>98.747691734206498</v>
      </c>
      <c r="G164" s="6">
        <v>1.2523082657934901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13163.149664922999</v>
      </c>
      <c r="E165" s="6">
        <v>21.920341659999998</v>
      </c>
      <c r="F165" s="6">
        <v>99.833748765466893</v>
      </c>
      <c r="G165" s="6">
        <v>0.16625123453311699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16904.853957859999</v>
      </c>
      <c r="E166" s="6">
        <v>66.166955619999996</v>
      </c>
      <c r="F166" s="6">
        <v>99.610118000812506</v>
      </c>
      <c r="G166" s="6">
        <v>0.38988199918747302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26906.8084949</v>
      </c>
      <c r="E167" s="6">
        <v>1105.4129932999999</v>
      </c>
      <c r="F167" s="6">
        <v>96.053818888424601</v>
      </c>
      <c r="G167" s="6">
        <v>3.94618111157535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32411.47648266</v>
      </c>
      <c r="E168" s="6">
        <v>118.36729821</v>
      </c>
      <c r="F168" s="6">
        <v>99.636127062252896</v>
      </c>
      <c r="G168" s="6">
        <v>0.36387293774711899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17799.849202145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42183.293344580001</v>
      </c>
      <c r="E170" s="6">
        <v>2467.2283594300002</v>
      </c>
      <c r="F170" s="6">
        <v>94.474357151333294</v>
      </c>
      <c r="G170" s="6">
        <v>5.5256428486667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24060.936851179998</v>
      </c>
      <c r="E171" s="6">
        <v>51.174599790000002</v>
      </c>
      <c r="F171" s="6">
        <v>99.787763921487894</v>
      </c>
      <c r="G171" s="6">
        <v>0.21223607851207599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25417.73891602</v>
      </c>
      <c r="E172" s="6">
        <v>800.94234199000005</v>
      </c>
      <c r="F172" s="6">
        <v>96.945146347719898</v>
      </c>
      <c r="G172" s="6">
        <v>3.05485365228011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29767.003432580001</v>
      </c>
      <c r="E173" s="6">
        <v>215.72239615999999</v>
      </c>
      <c r="F173" s="6">
        <v>99.280511060294501</v>
      </c>
      <c r="G173" s="6">
        <v>0.71948893970547201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29407.091748260002</v>
      </c>
      <c r="E174" s="6">
        <v>74.485497190000004</v>
      </c>
      <c r="F174" s="6">
        <v>99.747349008603393</v>
      </c>
      <c r="G174" s="6">
        <v>0.25265099139665498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45949.103614970001</v>
      </c>
      <c r="E175" s="6">
        <v>651.64643000000001</v>
      </c>
      <c r="F175" s="6">
        <v>98.601639610153995</v>
      </c>
      <c r="G175" s="6">
        <v>1.39836038984599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11017.129886773</v>
      </c>
      <c r="E176" s="6">
        <v>38.26711822</v>
      </c>
      <c r="F176" s="6">
        <v>99.653860298253306</v>
      </c>
      <c r="G176" s="6">
        <v>0.34613970174673298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29181.097743689999</v>
      </c>
      <c r="E177" s="6">
        <v>368.41864056999998</v>
      </c>
      <c r="F177" s="6">
        <v>98.753216006045193</v>
      </c>
      <c r="G177" s="6">
        <v>1.24678399395478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22188.59455835</v>
      </c>
      <c r="E178" s="6">
        <v>822.76419594000004</v>
      </c>
      <c r="F178" s="6">
        <v>96.424530143025095</v>
      </c>
      <c r="G178" s="6">
        <v>3.5754698569749301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5076.8033455280001</v>
      </c>
      <c r="E179" s="6">
        <v>172.139635873</v>
      </c>
      <c r="F179" s="6">
        <v>96.720489506497699</v>
      </c>
      <c r="G179" s="6">
        <v>3.2795104935023298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34747.309017120002</v>
      </c>
      <c r="E180" s="6">
        <v>1387.38787153</v>
      </c>
      <c r="F180" s="6">
        <v>96.160510559130302</v>
      </c>
      <c r="G180" s="6">
        <v>3.83948944086973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21322.71859846</v>
      </c>
      <c r="E181" s="6">
        <v>1796.3899708399999</v>
      </c>
      <c r="F181" s="6">
        <v>92.229847593581397</v>
      </c>
      <c r="G181" s="6">
        <v>7.7701524064186298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35943.274242730004</v>
      </c>
      <c r="E182" s="6">
        <v>45.570538110000001</v>
      </c>
      <c r="F182" s="6">
        <v>99.873375935272406</v>
      </c>
      <c r="G182" s="6">
        <v>0.126624064727582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23073.937903229998</v>
      </c>
      <c r="E183" s="6">
        <v>1874.6678052300001</v>
      </c>
      <c r="F183" s="6">
        <v>92.485881467138199</v>
      </c>
      <c r="G183" s="6">
        <v>7.5141185328617599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12421.724230894</v>
      </c>
      <c r="E184" s="6">
        <v>209.52268773</v>
      </c>
      <c r="F184" s="6">
        <v>98.341235120492598</v>
      </c>
      <c r="G184" s="6">
        <v>1.6587648795074399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26433.262071360001</v>
      </c>
      <c r="E185" s="6">
        <v>446.29331961999998</v>
      </c>
      <c r="F185" s="6">
        <v>98.339655127741594</v>
      </c>
      <c r="G185" s="6">
        <v>1.66034487225843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20954.723592620001</v>
      </c>
      <c r="E186" s="6">
        <v>453.18325528000003</v>
      </c>
      <c r="F186" s="6">
        <v>97.883103385586494</v>
      </c>
      <c r="G186" s="6">
        <v>2.1168966144135402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44086.562516550002</v>
      </c>
      <c r="E187" s="6">
        <v>2196.4646515499999</v>
      </c>
      <c r="F187" s="6">
        <v>95.254276165704496</v>
      </c>
      <c r="G187" s="6">
        <v>4.7457238342955401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45964.179889790001</v>
      </c>
      <c r="E188" s="6">
        <v>422.22178163000001</v>
      </c>
      <c r="F188" s="6">
        <v>99.089772505699301</v>
      </c>
      <c r="G188" s="6">
        <v>0.91022749430064798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26608.252938869999</v>
      </c>
      <c r="E189" s="6">
        <v>368.26746079999998</v>
      </c>
      <c r="F189" s="6">
        <v>98.634859294883299</v>
      </c>
      <c r="G189" s="6">
        <v>1.36514070511668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78808.503254519994</v>
      </c>
      <c r="E190" s="6">
        <v>838.24580820000006</v>
      </c>
      <c r="F190" s="6">
        <v>98.947545482942601</v>
      </c>
      <c r="G190" s="6">
        <v>1.05245451705744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28826.68135436</v>
      </c>
      <c r="E191" s="6">
        <v>194.57235223999999</v>
      </c>
      <c r="F191" s="6">
        <v>99.3295522164304</v>
      </c>
      <c r="G191" s="6">
        <v>0.67044778356956503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49635.907577359998</v>
      </c>
      <c r="E192" s="6">
        <v>520.50717067000005</v>
      </c>
      <c r="F192" s="6">
        <v>98.9622321027433</v>
      </c>
      <c r="G192" s="6">
        <v>1.0377678972567399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38369.63646329</v>
      </c>
      <c r="E193" s="6">
        <v>2258.5631440500001</v>
      </c>
      <c r="F193" s="6">
        <v>94.440897785581498</v>
      </c>
      <c r="G193" s="6">
        <v>5.5591022144184796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42280.837138700001</v>
      </c>
      <c r="E194" s="6">
        <v>214.68726931</v>
      </c>
      <c r="F194" s="6">
        <v>99.494800282380993</v>
      </c>
      <c r="G194" s="6">
        <v>0.50519971761904803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9832.2480213830004</v>
      </c>
      <c r="E195" s="6">
        <v>67.059506687999999</v>
      </c>
      <c r="F195" s="6">
        <v>99.322583862579904</v>
      </c>
      <c r="G195" s="6">
        <v>0.67741613742014295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17337.781002790001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8686.6821476589994</v>
      </c>
      <c r="E197" s="6">
        <v>50.320034560000003</v>
      </c>
      <c r="F197" s="6">
        <v>99.424058349643005</v>
      </c>
      <c r="G197" s="6">
        <v>0.57594165035700895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36304.448740790001</v>
      </c>
      <c r="E198" s="6">
        <v>295.41926174000002</v>
      </c>
      <c r="F198" s="6">
        <v>99.192840636147693</v>
      </c>
      <c r="G198" s="6">
        <v>0.80715936385229303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16774.29743223</v>
      </c>
      <c r="E199" s="6">
        <v>206.35242206000001</v>
      </c>
      <c r="F199" s="6">
        <v>98.7847790053343</v>
      </c>
      <c r="G199" s="6">
        <v>1.21522099466568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19600.24194136</v>
      </c>
      <c r="E200" s="6">
        <v>149.87020853000001</v>
      </c>
      <c r="F200" s="6">
        <v>99.241167810123898</v>
      </c>
      <c r="G200" s="6">
        <v>0.75883218987612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43283.092913200002</v>
      </c>
      <c r="E201" s="6">
        <v>254.05891553000001</v>
      </c>
      <c r="F201" s="6">
        <v>99.416454901484101</v>
      </c>
      <c r="G201" s="6">
        <v>0.58354509851594705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8469.9260826059999</v>
      </c>
      <c r="E202" s="6">
        <v>24.855888100000001</v>
      </c>
      <c r="F202" s="6">
        <v>99.707398162946205</v>
      </c>
      <c r="G202" s="6">
        <v>0.292601837053791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58652.185199270003</v>
      </c>
      <c r="E203" s="6">
        <v>161.50630409999999</v>
      </c>
      <c r="F203" s="6">
        <v>99.725393356595006</v>
      </c>
      <c r="G203" s="6">
        <v>0.27460664340504098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70659.424390179993</v>
      </c>
      <c r="E204" s="6">
        <v>888.61524053000005</v>
      </c>
      <c r="F204" s="6">
        <v>98.7580159496801</v>
      </c>
      <c r="G204" s="6">
        <v>1.24198405031993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36183.740221840002</v>
      </c>
      <c r="E205" s="6">
        <v>570.49088868000001</v>
      </c>
      <c r="F205" s="6">
        <v>98.447822546023303</v>
      </c>
      <c r="G205" s="6">
        <v>1.5521774539767501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28011.194130069998</v>
      </c>
      <c r="E206" s="6">
        <v>0</v>
      </c>
      <c r="F206" s="6">
        <v>100</v>
      </c>
      <c r="G206" s="6">
        <v>0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5101.7559755029997</v>
      </c>
      <c r="E207" s="6">
        <v>76.923666108999996</v>
      </c>
      <c r="F207" s="6">
        <v>98.5146085212358</v>
      </c>
      <c r="G207" s="6">
        <v>1.48539147876418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4845.7056266680001</v>
      </c>
      <c r="E208" s="6">
        <v>70.664656613000005</v>
      </c>
      <c r="F208" s="6">
        <v>98.562666102402702</v>
      </c>
      <c r="G208" s="6">
        <v>1.43733389759734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7426.3693408150002</v>
      </c>
      <c r="E209" s="6">
        <v>167.19787792599999</v>
      </c>
      <c r="F209" s="6">
        <v>97.7981642473204</v>
      </c>
      <c r="G209" s="6">
        <v>2.2018357526796399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6964.3544405709999</v>
      </c>
      <c r="E210" s="6">
        <v>111.368561562</v>
      </c>
      <c r="F210" s="6">
        <v>98.426046899681793</v>
      </c>
      <c r="G210" s="6">
        <v>1.5739531003181999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13287.194102214</v>
      </c>
      <c r="E211" s="6">
        <v>434.03514689999997</v>
      </c>
      <c r="F211" s="6">
        <v>96.836761932769093</v>
      </c>
      <c r="G211" s="6">
        <v>3.1632380672309401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14460.404251452999</v>
      </c>
      <c r="E212" s="6">
        <v>509.79336111999999</v>
      </c>
      <c r="F212" s="6">
        <v>96.594611679061302</v>
      </c>
      <c r="G212" s="6">
        <v>3.4053883209386702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15065.030389437999</v>
      </c>
      <c r="E213" s="6">
        <v>34.707348029999999</v>
      </c>
      <c r="F213" s="6">
        <v>99.770146020855194</v>
      </c>
      <c r="G213" s="6">
        <v>0.22985397914480499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12412.450513622</v>
      </c>
      <c r="E214" s="6">
        <v>48.193473490000002</v>
      </c>
      <c r="F214" s="6">
        <v>99.613234488202593</v>
      </c>
      <c r="G214" s="6">
        <v>0.38676551179735402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12921.850074373</v>
      </c>
      <c r="E215" s="6">
        <v>249.220848663</v>
      </c>
      <c r="F215" s="6">
        <v>98.107816364217399</v>
      </c>
      <c r="G215" s="6">
        <v>1.8921836357825399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11450.243046719999</v>
      </c>
      <c r="E216" s="6">
        <v>20.443411425000001</v>
      </c>
      <c r="F216" s="6">
        <v>99.821776913704397</v>
      </c>
      <c r="G216" s="6">
        <v>0.178223086295622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7759.7481756130001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17499.69812497</v>
      </c>
      <c r="E218" s="6">
        <v>22.432160369999998</v>
      </c>
      <c r="F218" s="6">
        <v>99.871978121354502</v>
      </c>
      <c r="G218" s="6">
        <v>0.12802187864547501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15308.341699209999</v>
      </c>
      <c r="E219" s="6">
        <v>30.158514530000001</v>
      </c>
      <c r="F219" s="6">
        <v>99.803380290708105</v>
      </c>
      <c r="G219" s="6">
        <v>0.196619709291945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14542.715529630999</v>
      </c>
      <c r="E220" s="6">
        <v>64.305639233999997</v>
      </c>
      <c r="F220" s="6">
        <v>99.559762127468701</v>
      </c>
      <c r="G220" s="6">
        <v>0.44023787253124602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29221.78805934</v>
      </c>
      <c r="E221" s="6">
        <v>715.97313845999997</v>
      </c>
      <c r="F221" s="6">
        <v>97.608461321708305</v>
      </c>
      <c r="G221" s="6">
        <v>2.3915386782917301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56399.570734170004</v>
      </c>
      <c r="E222" s="6">
        <v>164.03686406</v>
      </c>
      <c r="F222" s="6">
        <v>99.709995753408904</v>
      </c>
      <c r="G222" s="6">
        <v>0.29000424659111201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59115.732636239998</v>
      </c>
      <c r="E223" s="6">
        <v>88.938482590000007</v>
      </c>
      <c r="F223" s="6">
        <v>99.849777929833493</v>
      </c>
      <c r="G223" s="6">
        <v>0.15022207016654299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52429.891662430004</v>
      </c>
      <c r="E224" s="6">
        <v>342.46831213000002</v>
      </c>
      <c r="F224" s="6">
        <v>99.351046054610606</v>
      </c>
      <c r="G224" s="6">
        <v>0.64895394538939299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33219.096918839998</v>
      </c>
      <c r="E225" s="6">
        <v>122.44469558</v>
      </c>
      <c r="F225" s="6">
        <v>99.632756346434107</v>
      </c>
      <c r="G225" s="6">
        <v>0.36724365356592698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17320.554575329999</v>
      </c>
      <c r="E226" s="6">
        <v>299.98293955999998</v>
      </c>
      <c r="F226" s="6">
        <v>98.297538089819895</v>
      </c>
      <c r="G226" s="6">
        <v>1.7024619101801099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22776.15107747</v>
      </c>
      <c r="E227" s="6">
        <v>350.03914157000003</v>
      </c>
      <c r="F227" s="6">
        <v>98.486395129268601</v>
      </c>
      <c r="G227" s="6">
        <v>1.51360487073141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14990.77385444</v>
      </c>
      <c r="E228" s="6">
        <v>26.22945713</v>
      </c>
      <c r="F228" s="6">
        <v>99.825334944757003</v>
      </c>
      <c r="G228" s="6">
        <v>0.17466505524302101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7288.5179684389996</v>
      </c>
      <c r="E229" s="6">
        <v>137.75543203300001</v>
      </c>
      <c r="F229" s="6">
        <v>98.145026117349204</v>
      </c>
      <c r="G229" s="6">
        <v>1.85497388265081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28221.91517624</v>
      </c>
      <c r="E230" s="6">
        <v>140.5611332</v>
      </c>
      <c r="F230" s="6">
        <v>99.504411632939096</v>
      </c>
      <c r="G230" s="6">
        <v>0.495588367060941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19449.077959869999</v>
      </c>
      <c r="E231" s="6">
        <v>835.96391768000001</v>
      </c>
      <c r="F231" s="6">
        <v>95.878914508896401</v>
      </c>
      <c r="G231" s="6">
        <v>4.1210854911035897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15103.340385537</v>
      </c>
      <c r="E232" s="6">
        <v>338.70503246999999</v>
      </c>
      <c r="F232" s="6">
        <v>97.806605127096503</v>
      </c>
      <c r="G232" s="6">
        <v>2.19339487290353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5871.2184782679997</v>
      </c>
      <c r="E233" s="6">
        <v>7.4649085739999999</v>
      </c>
      <c r="F233" s="6">
        <v>99.873017339380596</v>
      </c>
      <c r="G233" s="6">
        <v>0.12698266061935501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14446.036013610001</v>
      </c>
      <c r="E234" s="6">
        <v>219.72500405</v>
      </c>
      <c r="F234" s="6">
        <v>98.5017824592572</v>
      </c>
      <c r="G234" s="6">
        <v>1.49821754074279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16577.10037303</v>
      </c>
      <c r="E235" s="6">
        <v>507.83936029</v>
      </c>
      <c r="F235" s="6">
        <v>97.027561301257705</v>
      </c>
      <c r="G235" s="6">
        <v>2.9724386987422799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34739.466833209997</v>
      </c>
      <c r="E236" s="6">
        <v>198.40337872999999</v>
      </c>
      <c r="F236" s="6">
        <v>99.432125148080203</v>
      </c>
      <c r="G236" s="6">
        <v>0.567874851919839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32753.3672305</v>
      </c>
      <c r="E237" s="6">
        <v>914.38027824000005</v>
      </c>
      <c r="F237" s="6">
        <v>97.284106167177896</v>
      </c>
      <c r="G237" s="6">
        <v>2.71589383282214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550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492</v>
      </c>
      <c r="F247" s="5" t="s">
        <v>456</v>
      </c>
      <c r="G247" s="5" t="s">
        <v>493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92.150414037000004</v>
      </c>
      <c r="E248" s="6">
        <v>14.698840474000001</v>
      </c>
      <c r="F248" s="6">
        <v>86.243385093073599</v>
      </c>
      <c r="G248" s="6">
        <v>13.7566149069264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223.924446886</v>
      </c>
      <c r="E249" s="6">
        <v>30.790077192999998</v>
      </c>
      <c r="F249" s="6">
        <v>87.911927164604705</v>
      </c>
      <c r="G249" s="6">
        <v>12.0880728353953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187.41570335399999</v>
      </c>
      <c r="E250" s="6">
        <v>22.276323987000001</v>
      </c>
      <c r="F250" s="6">
        <v>89.376647138436795</v>
      </c>
      <c r="G250" s="6">
        <v>10.6233528615632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35</v>
      </c>
      <c r="E251" s="6">
        <v>10</v>
      </c>
      <c r="F251" s="6">
        <v>77.7777777777778</v>
      </c>
      <c r="G251" s="6">
        <v>22.2222222222222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1995.72506727</v>
      </c>
      <c r="E252" s="6">
        <v>74.877255892999997</v>
      </c>
      <c r="F252" s="6">
        <v>96.383793495478201</v>
      </c>
      <c r="G252" s="6">
        <v>3.6162065045217999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873.48932015699995</v>
      </c>
      <c r="E253" s="6">
        <v>57.101324085999998</v>
      </c>
      <c r="F253" s="6">
        <v>93.863969679982105</v>
      </c>
      <c r="G253" s="6">
        <v>6.1360303200178601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2012.43965549</v>
      </c>
      <c r="E254" s="6">
        <v>71.617596996000003</v>
      </c>
      <c r="F254" s="6">
        <v>96.563549446131105</v>
      </c>
      <c r="G254" s="6">
        <v>3.4364505538688901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738.81736995000006</v>
      </c>
      <c r="E255" s="6">
        <v>187.49333669200001</v>
      </c>
      <c r="F255" s="6">
        <v>79.759130997018403</v>
      </c>
      <c r="G255" s="6">
        <v>20.240869002981601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551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492</v>
      </c>
      <c r="F265" s="5" t="s">
        <v>456</v>
      </c>
      <c r="G265" s="5" t="s">
        <v>493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6158.9619771440002</v>
      </c>
      <c r="E266" s="6">
        <v>468.85475532100003</v>
      </c>
      <c r="F266" s="6">
        <v>92.925954741258707</v>
      </c>
      <c r="G266" s="6">
        <v>7.0740452587412603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552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553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554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492</v>
      </c>
      <c r="F16" s="5" t="s">
        <v>456</v>
      </c>
      <c r="G16" s="5" t="s">
        <v>493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2281419.1284907102</v>
      </c>
      <c r="E17" s="6">
        <v>180156.668331708</v>
      </c>
      <c r="F17" s="6">
        <v>92.681246355921004</v>
      </c>
      <c r="G17" s="6">
        <v>7.3187536440790302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4111.9818322210003</v>
      </c>
      <c r="E18" s="6">
        <v>2515.834900244</v>
      </c>
      <c r="F18" s="6">
        <v>62.041272385811503</v>
      </c>
      <c r="G18" s="6">
        <v>37.958727614188497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2277307.1466584899</v>
      </c>
      <c r="E19" s="6">
        <v>177640.83343146401</v>
      </c>
      <c r="F19" s="6">
        <v>92.7639675108327</v>
      </c>
      <c r="G19" s="6">
        <v>7.2360324891672496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555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492</v>
      </c>
      <c r="F29" s="5" t="s">
        <v>456</v>
      </c>
      <c r="G29" s="5" t="s">
        <v>493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2281419.1284907102</v>
      </c>
      <c r="E30" s="6">
        <v>180156.668331708</v>
      </c>
      <c r="F30" s="6">
        <v>92.681246355921004</v>
      </c>
      <c r="G30" s="6">
        <v>7.3187536440790302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556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492</v>
      </c>
      <c r="F40" s="5" t="s">
        <v>456</v>
      </c>
      <c r="G40" s="5" t="s">
        <v>493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2277307.1466584899</v>
      </c>
      <c r="E41" s="6">
        <v>177640.83343146401</v>
      </c>
      <c r="F41" s="6">
        <v>92.7639675108327</v>
      </c>
      <c r="G41" s="6">
        <v>7.2360324891672496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1888.277261123</v>
      </c>
      <c r="E42" s="6">
        <v>289.47006500700002</v>
      </c>
      <c r="F42" s="6">
        <v>86.707821355868305</v>
      </c>
      <c r="G42" s="6">
        <v>13.292178644131701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15562.138420591</v>
      </c>
      <c r="E43" s="6">
        <v>1314.6765150199999</v>
      </c>
      <c r="F43" s="6">
        <v>92.210162166049699</v>
      </c>
      <c r="G43" s="6">
        <v>7.7898378339503003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1922.8126558009999</v>
      </c>
      <c r="E44" s="6">
        <v>454.478693878</v>
      </c>
      <c r="F44" s="6">
        <v>80.882499154368801</v>
      </c>
      <c r="G44" s="6">
        <v>19.117500845631199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30182.71924667</v>
      </c>
      <c r="E45" s="6">
        <v>2123.3605185500001</v>
      </c>
      <c r="F45" s="6">
        <v>93.427365579540293</v>
      </c>
      <c r="G45" s="6">
        <v>6.5726344204596501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2567.2228889130001</v>
      </c>
      <c r="E46" s="6">
        <v>405.83745376500002</v>
      </c>
      <c r="F46" s="6">
        <v>86.349504988538499</v>
      </c>
      <c r="G46" s="6">
        <v>13.6504950114615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1932.9836176159999</v>
      </c>
      <c r="E47" s="6">
        <v>197.00687494100001</v>
      </c>
      <c r="F47" s="6">
        <v>90.750809657159607</v>
      </c>
      <c r="G47" s="6">
        <v>9.2491903428403699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5526.4860378809999</v>
      </c>
      <c r="E48" s="6">
        <v>445.18759257300002</v>
      </c>
      <c r="F48" s="6">
        <v>92.545011329777694</v>
      </c>
      <c r="G48" s="6">
        <v>7.4549886702223302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4676.2335117709999</v>
      </c>
      <c r="E49" s="6">
        <v>907.66113457699998</v>
      </c>
      <c r="F49" s="6">
        <v>83.745016837475006</v>
      </c>
      <c r="G49" s="6">
        <v>16.254983162525001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33934.29562692</v>
      </c>
      <c r="E50" s="6">
        <v>3365.3593661</v>
      </c>
      <c r="F50" s="6">
        <v>90.977505377114696</v>
      </c>
      <c r="G50" s="6">
        <v>9.0224946228853096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23393.079544820001</v>
      </c>
      <c r="E51" s="6">
        <v>2806.57484772</v>
      </c>
      <c r="F51" s="6">
        <v>89.287740953868706</v>
      </c>
      <c r="G51" s="6">
        <v>10.712259046131299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32953.591954490003</v>
      </c>
      <c r="E52" s="6">
        <v>4108.6646871299999</v>
      </c>
      <c r="F52" s="6">
        <v>88.914154022353699</v>
      </c>
      <c r="G52" s="6">
        <v>11.0858459776464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2657.30524492</v>
      </c>
      <c r="E53" s="6">
        <v>452.05346202999999</v>
      </c>
      <c r="F53" s="6">
        <v>85.461521019766096</v>
      </c>
      <c r="G53" s="6">
        <v>14.538478980234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1100.9804104259999</v>
      </c>
      <c r="E54" s="6">
        <v>98.166977610000004</v>
      </c>
      <c r="F54" s="6">
        <v>91.813602015113304</v>
      </c>
      <c r="G54" s="6">
        <v>8.1863979848866499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26231.199942710002</v>
      </c>
      <c r="E55" s="6">
        <v>3869.9561816999999</v>
      </c>
      <c r="F55" s="6">
        <v>87.1434965298169</v>
      </c>
      <c r="G55" s="6">
        <v>12.8565034701831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4087.7227256219999</v>
      </c>
      <c r="E56" s="6">
        <v>463.51929710899998</v>
      </c>
      <c r="F56" s="6">
        <v>89.815542772852496</v>
      </c>
      <c r="G56" s="6">
        <v>10.184457227147499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582</v>
      </c>
      <c r="E57" s="6">
        <v>85</v>
      </c>
      <c r="F57" s="6">
        <v>87.256371814093001</v>
      </c>
      <c r="G57" s="6">
        <v>12.743628185906999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3697.0062612860002</v>
      </c>
      <c r="E58" s="6">
        <v>317.23432691800002</v>
      </c>
      <c r="F58" s="6">
        <v>92.097276684157805</v>
      </c>
      <c r="G58" s="6">
        <v>7.9027233158422296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5636.979955535</v>
      </c>
      <c r="E59" s="6">
        <v>531.59837741399997</v>
      </c>
      <c r="F59" s="6">
        <v>91.382157302364007</v>
      </c>
      <c r="G59" s="6">
        <v>8.6178426976359699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27603.496531600002</v>
      </c>
      <c r="E60" s="6">
        <v>3061.3176471000002</v>
      </c>
      <c r="F60" s="6">
        <v>90.016839400166901</v>
      </c>
      <c r="G60" s="6">
        <v>9.9831605998330595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974.916382129</v>
      </c>
      <c r="E61" s="6">
        <v>244.005119423</v>
      </c>
      <c r="F61" s="6">
        <v>79.981884057971001</v>
      </c>
      <c r="G61" s="6">
        <v>20.018115942028999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32183.85882442</v>
      </c>
      <c r="E62" s="6">
        <v>4059.8038764100002</v>
      </c>
      <c r="F62" s="6">
        <v>88.798582775915094</v>
      </c>
      <c r="G62" s="6">
        <v>11.201417224084899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1490.4166854069999</v>
      </c>
      <c r="E63" s="6">
        <v>296.74798375699999</v>
      </c>
      <c r="F63" s="6">
        <v>83.395599248511701</v>
      </c>
      <c r="G63" s="6">
        <v>16.604400751488299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3425.2849066590002</v>
      </c>
      <c r="E64" s="6">
        <v>750.07223755500002</v>
      </c>
      <c r="F64" s="6">
        <v>82.035734629445699</v>
      </c>
      <c r="G64" s="6">
        <v>17.964265370554301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917.317527488</v>
      </c>
      <c r="E65" s="6">
        <v>150.08467400000001</v>
      </c>
      <c r="F65" s="6">
        <v>85.939257592800899</v>
      </c>
      <c r="G65" s="6">
        <v>14.060742407199101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910.54329619500004</v>
      </c>
      <c r="E66" s="6">
        <v>117.454697379</v>
      </c>
      <c r="F66" s="6">
        <v>88.574423480083794</v>
      </c>
      <c r="G66" s="6">
        <v>11.425576519916101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5793.4798671879998</v>
      </c>
      <c r="E67" s="6">
        <v>698.46291411799996</v>
      </c>
      <c r="F67" s="6">
        <v>89.241080249054704</v>
      </c>
      <c r="G67" s="6">
        <v>10.758919750945299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147860.28402731</v>
      </c>
      <c r="E68" s="6">
        <v>37520.478297189999</v>
      </c>
      <c r="F68" s="6">
        <v>79.760317183553099</v>
      </c>
      <c r="G68" s="6">
        <v>20.239682816446798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4538.6188235930003</v>
      </c>
      <c r="E69" s="6">
        <v>570.72968817799995</v>
      </c>
      <c r="F69" s="6">
        <v>88.829697428876798</v>
      </c>
      <c r="G69" s="6">
        <v>11.1703025711232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2066.0426771010002</v>
      </c>
      <c r="E70" s="6">
        <v>172.377307027</v>
      </c>
      <c r="F70" s="6">
        <v>92.299152605441407</v>
      </c>
      <c r="G70" s="6">
        <v>7.7008473945585996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489.04195384000002</v>
      </c>
      <c r="E71" s="6">
        <v>75.579211048000005</v>
      </c>
      <c r="F71" s="6">
        <v>86.614173228346502</v>
      </c>
      <c r="G71" s="6">
        <v>13.3858267716535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1930.6935201639999</v>
      </c>
      <c r="E72" s="6">
        <v>50.297448916</v>
      </c>
      <c r="F72" s="6">
        <v>97.460995547124696</v>
      </c>
      <c r="G72" s="6">
        <v>2.5390044528753601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271.24684263199998</v>
      </c>
      <c r="E73" s="6">
        <v>91.398392626000003</v>
      </c>
      <c r="F73" s="6">
        <v>74.796747967479703</v>
      </c>
      <c r="G73" s="6">
        <v>25.2032520325203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2335.7371705979999</v>
      </c>
      <c r="E74" s="6">
        <v>150.10637182100001</v>
      </c>
      <c r="F74" s="6">
        <v>93.961551913483305</v>
      </c>
      <c r="G74" s="6">
        <v>6.0384480865167403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3787.020343226</v>
      </c>
      <c r="E75" s="6">
        <v>582.48013302000004</v>
      </c>
      <c r="F75" s="6">
        <v>86.669411384973003</v>
      </c>
      <c r="G75" s="6">
        <v>13.330588615027001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8192.0400850210008</v>
      </c>
      <c r="E76" s="6">
        <v>843.46554528499996</v>
      </c>
      <c r="F76" s="6">
        <v>90.664987884508307</v>
      </c>
      <c r="G76" s="6">
        <v>9.3350121154917005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5707.1389137440001</v>
      </c>
      <c r="E77" s="6">
        <v>722.87961218099997</v>
      </c>
      <c r="F77" s="6">
        <v>88.757736711543799</v>
      </c>
      <c r="G77" s="6">
        <v>11.242263288456201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28753.24263561</v>
      </c>
      <c r="E78" s="6">
        <v>2198.32960555</v>
      </c>
      <c r="F78" s="6">
        <v>92.897518780559295</v>
      </c>
      <c r="G78" s="6">
        <v>7.1024812194406701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557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492</v>
      </c>
      <c r="F88" s="5" t="s">
        <v>456</v>
      </c>
      <c r="G88" s="5" t="s">
        <v>493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201644.867208257</v>
      </c>
      <c r="E89" s="6">
        <v>7612.0965357940004</v>
      </c>
      <c r="F89" s="6">
        <v>96.362321043181794</v>
      </c>
      <c r="G89" s="6">
        <v>3.63767895681818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71074.029275099005</v>
      </c>
      <c r="E90" s="6">
        <v>2964.9826112720002</v>
      </c>
      <c r="F90" s="6">
        <v>95.995377928837797</v>
      </c>
      <c r="G90" s="6">
        <v>4.0046220711621796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36525.194940319001</v>
      </c>
      <c r="E91" s="6">
        <v>4063.5806392099998</v>
      </c>
      <c r="F91" s="6">
        <v>89.988412852593001</v>
      </c>
      <c r="G91" s="6">
        <v>10.011587147407001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104124.2575795</v>
      </c>
      <c r="E92" s="6">
        <v>14946.841078470001</v>
      </c>
      <c r="F92" s="6">
        <v>87.447129280796702</v>
      </c>
      <c r="G92" s="6">
        <v>12.5528707192033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90254.009875881995</v>
      </c>
      <c r="E93" s="6">
        <v>13730.073213539001</v>
      </c>
      <c r="F93" s="6">
        <v>86.795985687798193</v>
      </c>
      <c r="G93" s="6">
        <v>13.204014312201799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52303.615689735998</v>
      </c>
      <c r="E94" s="6">
        <v>4978.1529328979996</v>
      </c>
      <c r="F94" s="6">
        <v>91.309358889224399</v>
      </c>
      <c r="G94" s="6">
        <v>8.6906411107756192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187025.30895481701</v>
      </c>
      <c r="E95" s="6">
        <v>19157.244424846001</v>
      </c>
      <c r="F95" s="6">
        <v>90.708600649847398</v>
      </c>
      <c r="G95" s="6">
        <v>9.2913993501525791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303151.64063392498</v>
      </c>
      <c r="E96" s="6">
        <v>19795.26732984</v>
      </c>
      <c r="F96" s="6">
        <v>93.870426735263493</v>
      </c>
      <c r="G96" s="6">
        <v>6.12957326473646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116548.297759526</v>
      </c>
      <c r="E97" s="6">
        <v>6530.6502341320002</v>
      </c>
      <c r="F97" s="6">
        <v>94.693933982545502</v>
      </c>
      <c r="G97" s="6">
        <v>5.3060660174545102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243377.54382227</v>
      </c>
      <c r="E98" s="6">
        <v>12817.40441913</v>
      </c>
      <c r="F98" s="6">
        <v>94.997011257593996</v>
      </c>
      <c r="G98" s="6">
        <v>5.0029887424059503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368788.16805741901</v>
      </c>
      <c r="E99" s="6">
        <v>24736.632011704001</v>
      </c>
      <c r="F99" s="6">
        <v>93.714085616113906</v>
      </c>
      <c r="G99" s="6">
        <v>6.2859143838860998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45772.976575772998</v>
      </c>
      <c r="E100" s="6">
        <v>2152.8557374950001</v>
      </c>
      <c r="F100" s="6">
        <v>95.507942932690597</v>
      </c>
      <c r="G100" s="6">
        <v>4.4920570673093803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60710.152400350999</v>
      </c>
      <c r="E101" s="6">
        <v>1097.6672695570001</v>
      </c>
      <c r="F101" s="6">
        <v>98.224064082151401</v>
      </c>
      <c r="G101" s="6">
        <v>1.77593591784862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24934.197625335</v>
      </c>
      <c r="E102" s="6">
        <v>1421.9433042840001</v>
      </c>
      <c r="F102" s="6">
        <v>94.6048880673345</v>
      </c>
      <c r="G102" s="6">
        <v>5.3951119326654604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23240.450259165998</v>
      </c>
      <c r="E103" s="6">
        <v>1401.542055204</v>
      </c>
      <c r="F103" s="6">
        <v>94.312383360388097</v>
      </c>
      <c r="G103" s="6">
        <v>5.6876166396119299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77913.636361398007</v>
      </c>
      <c r="E104" s="6">
        <v>3954.4414730590001</v>
      </c>
      <c r="F104" s="6">
        <v>95.169739442209504</v>
      </c>
      <c r="G104" s="6">
        <v>4.8302605577905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7032.5714136670003</v>
      </c>
      <c r="E105" s="6">
        <v>560.99580507400003</v>
      </c>
      <c r="F105" s="6">
        <v>92.612223097341399</v>
      </c>
      <c r="G105" s="6">
        <v>7.3877769026585698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106065.79092561999</v>
      </c>
      <c r="E106" s="6">
        <v>11137.99721833</v>
      </c>
      <c r="F106" s="6">
        <v>90.496896563914603</v>
      </c>
      <c r="G106" s="6">
        <v>9.5031034360854303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160415.597022353</v>
      </c>
      <c r="E107" s="6">
        <v>26686.811441523001</v>
      </c>
      <c r="F107" s="6">
        <v>85.736788927185103</v>
      </c>
      <c r="G107" s="6">
        <v>14.263211072814901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516.82211029500002</v>
      </c>
      <c r="E108" s="6">
        <v>409.488596347</v>
      </c>
      <c r="F108" s="6">
        <v>55.7936021454992</v>
      </c>
      <c r="G108" s="6">
        <v>44.2063978545008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558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492</v>
      </c>
      <c r="F118" s="5" t="s">
        <v>456</v>
      </c>
      <c r="G118" s="5" t="s">
        <v>493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201591.78848799999</v>
      </c>
      <c r="E119" s="6">
        <v>7558.3260015400001</v>
      </c>
      <c r="F119" s="6">
        <v>96.386171712127805</v>
      </c>
      <c r="G119" s="6">
        <v>3.6138282878721601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70970.705302450006</v>
      </c>
      <c r="E120" s="6">
        <v>2813.5920598419998</v>
      </c>
      <c r="F120" s="6">
        <v>96.186733274660298</v>
      </c>
      <c r="G120" s="6">
        <v>3.8132667253397301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36487.025451437003</v>
      </c>
      <c r="E121" s="6">
        <v>3892.058100751</v>
      </c>
      <c r="F121" s="6">
        <v>90.361202488113193</v>
      </c>
      <c r="G121" s="6">
        <v>9.6387975118868301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104109.2575795</v>
      </c>
      <c r="E122" s="6">
        <v>14916.841078470001</v>
      </c>
      <c r="F122" s="6">
        <v>87.467587994012504</v>
      </c>
      <c r="G122" s="6">
        <v>12.532412005987499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88992.186346796007</v>
      </c>
      <c r="E123" s="6">
        <v>12921.294419461999</v>
      </c>
      <c r="F123" s="6">
        <v>87.321309877446495</v>
      </c>
      <c r="G123" s="6">
        <v>12.678690122553499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52303.615689735998</v>
      </c>
      <c r="E124" s="6">
        <v>4978.1529328979996</v>
      </c>
      <c r="F124" s="6">
        <v>91.309358889224399</v>
      </c>
      <c r="G124" s="6">
        <v>8.6906411107756192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187025.30895481701</v>
      </c>
      <c r="E125" s="6">
        <v>19157.244424846001</v>
      </c>
      <c r="F125" s="6">
        <v>90.708600649847398</v>
      </c>
      <c r="G125" s="6">
        <v>9.2913993501525791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303151.64063392498</v>
      </c>
      <c r="E126" s="6">
        <v>19795.26732984</v>
      </c>
      <c r="F126" s="6">
        <v>93.870426735263493</v>
      </c>
      <c r="G126" s="6">
        <v>6.12957326473646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116548.297759526</v>
      </c>
      <c r="E127" s="6">
        <v>6530.6502341320002</v>
      </c>
      <c r="F127" s="6">
        <v>94.693933982545502</v>
      </c>
      <c r="G127" s="6">
        <v>5.3060660174545102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243377.54382227</v>
      </c>
      <c r="E128" s="6">
        <v>12817.40441913</v>
      </c>
      <c r="F128" s="6">
        <v>94.997011257593996</v>
      </c>
      <c r="G128" s="6">
        <v>5.0029887424059503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368283.85710692999</v>
      </c>
      <c r="E129" s="6">
        <v>24310.352317950001</v>
      </c>
      <c r="F129" s="6">
        <v>93.807765949079396</v>
      </c>
      <c r="G129" s="6">
        <v>6.19223405092061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45772.976575772998</v>
      </c>
      <c r="E130" s="6">
        <v>2152.8557374950001</v>
      </c>
      <c r="F130" s="6">
        <v>95.507942932690597</v>
      </c>
      <c r="G130" s="6">
        <v>4.4920570673093803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60710.152400350999</v>
      </c>
      <c r="E131" s="6">
        <v>1097.6672695570001</v>
      </c>
      <c r="F131" s="6">
        <v>98.224064082151401</v>
      </c>
      <c r="G131" s="6">
        <v>1.77593591784862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24934.197625335</v>
      </c>
      <c r="E132" s="6">
        <v>1421.9433042840001</v>
      </c>
      <c r="F132" s="6">
        <v>94.6048880673345</v>
      </c>
      <c r="G132" s="6">
        <v>5.3951119326654604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23240.450259165998</v>
      </c>
      <c r="E133" s="6">
        <v>1401.542055204</v>
      </c>
      <c r="F133" s="6">
        <v>94.312383360388097</v>
      </c>
      <c r="G133" s="6">
        <v>5.6876166396119299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77913.636361398007</v>
      </c>
      <c r="E134" s="6">
        <v>3954.4414730590001</v>
      </c>
      <c r="F134" s="6">
        <v>95.169739442209504</v>
      </c>
      <c r="G134" s="6">
        <v>4.8302605577905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7032.5714136670003</v>
      </c>
      <c r="E135" s="6">
        <v>560.99580507400003</v>
      </c>
      <c r="F135" s="6">
        <v>92.612223097341399</v>
      </c>
      <c r="G135" s="6">
        <v>7.3877769026585698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106065.79092561999</v>
      </c>
      <c r="E136" s="6">
        <v>11137.99721833</v>
      </c>
      <c r="F136" s="6">
        <v>90.496896563914603</v>
      </c>
      <c r="G136" s="6">
        <v>9.5031034360854303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158796.14396178999</v>
      </c>
      <c r="E137" s="6">
        <v>26222.2072496</v>
      </c>
      <c r="F137" s="6">
        <v>85.827239796532297</v>
      </c>
      <c r="G137" s="6">
        <v>14.1727602034677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559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492</v>
      </c>
      <c r="F147" s="5" t="s">
        <v>456</v>
      </c>
      <c r="G147" s="5" t="s">
        <v>493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20636.314658250001</v>
      </c>
      <c r="E148" s="6">
        <v>2074.0453973200001</v>
      </c>
      <c r="F148" s="6">
        <v>90.867404161602806</v>
      </c>
      <c r="G148" s="6">
        <v>9.1325958383971706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20224.685422679999</v>
      </c>
      <c r="E149" s="6">
        <v>508.98408825000001</v>
      </c>
      <c r="F149" s="6">
        <v>97.545132626032796</v>
      </c>
      <c r="G149" s="6">
        <v>2.4548673739671698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53126.359812520001</v>
      </c>
      <c r="E150" s="6">
        <v>602.69401713000002</v>
      </c>
      <c r="F150" s="6">
        <v>98.878271672081098</v>
      </c>
      <c r="G150" s="6">
        <v>1.1217283279189401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30747.134204279999</v>
      </c>
      <c r="E151" s="6">
        <v>420.9564221</v>
      </c>
      <c r="F151" s="6">
        <v>98.649399390081001</v>
      </c>
      <c r="G151" s="6">
        <v>1.35060060991902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35622.286718650001</v>
      </c>
      <c r="E152" s="6">
        <v>796.48954004999996</v>
      </c>
      <c r="F152" s="6">
        <v>97.812970061398701</v>
      </c>
      <c r="G152" s="6">
        <v>2.1870299386013201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9574.8437665500005</v>
      </c>
      <c r="E153" s="6">
        <v>254.60071510500001</v>
      </c>
      <c r="F153" s="6">
        <v>97.409815828552993</v>
      </c>
      <c r="G153" s="6">
        <v>2.59018417144702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17178.809318880001</v>
      </c>
      <c r="E154" s="6">
        <v>282.14023816000002</v>
      </c>
      <c r="F154" s="6">
        <v>98.384164405043805</v>
      </c>
      <c r="G154" s="6">
        <v>1.6158355949562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31947.65978278</v>
      </c>
      <c r="E155" s="6">
        <v>480.86117277</v>
      </c>
      <c r="F155" s="6">
        <v>98.517165881758501</v>
      </c>
      <c r="G155" s="6">
        <v>1.4828341182415301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33136.015082259997</v>
      </c>
      <c r="E156" s="6">
        <v>2089.8272805400002</v>
      </c>
      <c r="F156" s="6">
        <v>94.067346185745293</v>
      </c>
      <c r="G156" s="6">
        <v>5.9326538142546896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51623.485641400002</v>
      </c>
      <c r="E157" s="6">
        <v>3387.5304141199999</v>
      </c>
      <c r="F157" s="6">
        <v>93.842087172683506</v>
      </c>
      <c r="G157" s="6">
        <v>6.1579128273164896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81574.094665719997</v>
      </c>
      <c r="E158" s="6">
        <v>7923.9331139400001</v>
      </c>
      <c r="F158" s="6">
        <v>91.146248347004502</v>
      </c>
      <c r="G158" s="6">
        <v>8.8537516529954807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30742.629280730001</v>
      </c>
      <c r="E159" s="6">
        <v>2104.7178870100001</v>
      </c>
      <c r="F159" s="6">
        <v>93.592426577824</v>
      </c>
      <c r="G159" s="6">
        <v>6.4075734221760303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37661.915241659997</v>
      </c>
      <c r="E160" s="6">
        <v>2291.4990977900002</v>
      </c>
      <c r="F160" s="6">
        <v>94.264572538604398</v>
      </c>
      <c r="G160" s="6">
        <v>5.7354274613956404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26037.392542680001</v>
      </c>
      <c r="E161" s="6">
        <v>3441.7136259200001</v>
      </c>
      <c r="F161" s="6">
        <v>88.324905082821104</v>
      </c>
      <c r="G161" s="6">
        <v>11.6750949171789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13050.333927559999</v>
      </c>
      <c r="E162" s="6">
        <v>580.91004379000003</v>
      </c>
      <c r="F162" s="6">
        <v>95.738393025530499</v>
      </c>
      <c r="G162" s="6">
        <v>4.26160697446947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20514.215326950001</v>
      </c>
      <c r="E163" s="6">
        <v>2840.6580525200002</v>
      </c>
      <c r="F163" s="6">
        <v>87.836979433093106</v>
      </c>
      <c r="G163" s="6">
        <v>12.1630205669069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7218.8034478959999</v>
      </c>
      <c r="E164" s="6">
        <v>452.16795299400002</v>
      </c>
      <c r="F164" s="6">
        <v>94.105466839029802</v>
      </c>
      <c r="G164" s="6">
        <v>5.8945331609701803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12750.473312239001</v>
      </c>
      <c r="E165" s="6">
        <v>434.59669434400001</v>
      </c>
      <c r="F165" s="6">
        <v>96.703872682306496</v>
      </c>
      <c r="G165" s="6">
        <v>3.2961273176935402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16021.64681127</v>
      </c>
      <c r="E166" s="6">
        <v>949.37410221000005</v>
      </c>
      <c r="F166" s="6">
        <v>94.405910480872095</v>
      </c>
      <c r="G166" s="6">
        <v>5.5940895191279703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25452.798771440001</v>
      </c>
      <c r="E167" s="6">
        <v>2559.4227167600002</v>
      </c>
      <c r="F167" s="6">
        <v>90.8631926324082</v>
      </c>
      <c r="G167" s="6">
        <v>9.13680736759183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31591.834569859999</v>
      </c>
      <c r="E168" s="6">
        <v>938.00921100999994</v>
      </c>
      <c r="F168" s="6">
        <v>97.116465675861505</v>
      </c>
      <c r="G168" s="6">
        <v>2.8835343241384401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16826.775025485</v>
      </c>
      <c r="E169" s="6">
        <v>973.07417666000003</v>
      </c>
      <c r="F169" s="6">
        <v>94.533244829159898</v>
      </c>
      <c r="G169" s="6">
        <v>5.4667551708400897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41527.260204760001</v>
      </c>
      <c r="E170" s="6">
        <v>3123.2614992499998</v>
      </c>
      <c r="F170" s="6">
        <v>93.0050951700985</v>
      </c>
      <c r="G170" s="6">
        <v>6.9949048299014702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22618.735077019999</v>
      </c>
      <c r="E171" s="6">
        <v>1493.37637395</v>
      </c>
      <c r="F171" s="6">
        <v>93.806530062758497</v>
      </c>
      <c r="G171" s="6">
        <v>6.1934699372415301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25337.781433759999</v>
      </c>
      <c r="E172" s="6">
        <v>880.89982425000005</v>
      </c>
      <c r="F172" s="6">
        <v>96.640182564556397</v>
      </c>
      <c r="G172" s="6">
        <v>3.3598174354435901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27885.984636140001</v>
      </c>
      <c r="E173" s="6">
        <v>2096.7411926</v>
      </c>
      <c r="F173" s="6">
        <v>93.006835987573297</v>
      </c>
      <c r="G173" s="6">
        <v>6.9931640124266599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27849.179820599998</v>
      </c>
      <c r="E174" s="6">
        <v>1632.3974248500001</v>
      </c>
      <c r="F174" s="6">
        <v>94.462991544653704</v>
      </c>
      <c r="G174" s="6">
        <v>5.53700845534624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44022.720539950002</v>
      </c>
      <c r="E175" s="6">
        <v>2578.0295050200002</v>
      </c>
      <c r="F175" s="6">
        <v>94.467836885603404</v>
      </c>
      <c r="G175" s="6">
        <v>5.5321631143966297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10377.979199597001</v>
      </c>
      <c r="E176" s="6">
        <v>677.41780539599995</v>
      </c>
      <c r="F176" s="6">
        <v>93.872514889424096</v>
      </c>
      <c r="G176" s="6">
        <v>6.1274851105758996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24015.316226269999</v>
      </c>
      <c r="E177" s="6">
        <v>5534.2001579899998</v>
      </c>
      <c r="F177" s="6">
        <v>81.271435762184296</v>
      </c>
      <c r="G177" s="6">
        <v>18.7285642378157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20491.999556039998</v>
      </c>
      <c r="E178" s="6">
        <v>2519.3591982500002</v>
      </c>
      <c r="F178" s="6">
        <v>89.051671284815697</v>
      </c>
      <c r="G178" s="6">
        <v>10.948328715184299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3690.9468341259999</v>
      </c>
      <c r="E179" s="6">
        <v>1557.9961472750001</v>
      </c>
      <c r="F179" s="6">
        <v>70.317906809131401</v>
      </c>
      <c r="G179" s="6">
        <v>29.682093190868599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33231.325549540001</v>
      </c>
      <c r="E180" s="6">
        <v>2903.37133911</v>
      </c>
      <c r="F180" s="6">
        <v>91.965142676976598</v>
      </c>
      <c r="G180" s="6">
        <v>8.03485732302339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20487.998486479999</v>
      </c>
      <c r="E181" s="6">
        <v>2631.1100828200001</v>
      </c>
      <c r="F181" s="6">
        <v>88.619327276684601</v>
      </c>
      <c r="G181" s="6">
        <v>11.380672723315399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32105.217476680002</v>
      </c>
      <c r="E182" s="6">
        <v>3883.6273041600002</v>
      </c>
      <c r="F182" s="6">
        <v>89.208802539203504</v>
      </c>
      <c r="G182" s="6">
        <v>10.7911974607965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22237.621284739998</v>
      </c>
      <c r="E183" s="6">
        <v>2710.98442372</v>
      </c>
      <c r="F183" s="6">
        <v>89.133723722281104</v>
      </c>
      <c r="G183" s="6">
        <v>10.866276277718899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10776.355484976</v>
      </c>
      <c r="E184" s="6">
        <v>1854.891433648</v>
      </c>
      <c r="F184" s="6">
        <v>85.315056814279501</v>
      </c>
      <c r="G184" s="6">
        <v>14.684943185720501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25379.63941747</v>
      </c>
      <c r="E185" s="6">
        <v>1499.91597351</v>
      </c>
      <c r="F185" s="6">
        <v>94.4198631573596</v>
      </c>
      <c r="G185" s="6">
        <v>5.5801368426403704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19111.860000060002</v>
      </c>
      <c r="E186" s="6">
        <v>2296.0468478399998</v>
      </c>
      <c r="F186" s="6">
        <v>89.274771867455001</v>
      </c>
      <c r="G186" s="6">
        <v>10.725228132545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38112.763696319998</v>
      </c>
      <c r="E187" s="6">
        <v>8170.2634717800001</v>
      </c>
      <c r="F187" s="6">
        <v>82.347171367798396</v>
      </c>
      <c r="G187" s="6">
        <v>17.652828632201601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40729.149190299999</v>
      </c>
      <c r="E188" s="6">
        <v>5657.2524811200001</v>
      </c>
      <c r="F188" s="6">
        <v>87.804071285387906</v>
      </c>
      <c r="G188" s="6">
        <v>12.1959287146121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21267.749009200001</v>
      </c>
      <c r="E189" s="6">
        <v>5708.7713904700004</v>
      </c>
      <c r="F189" s="6">
        <v>78.837999468086196</v>
      </c>
      <c r="G189" s="6">
        <v>21.162000531913801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70050.331208989999</v>
      </c>
      <c r="E190" s="6">
        <v>9596.4178537299995</v>
      </c>
      <c r="F190" s="6">
        <v>87.951274889860201</v>
      </c>
      <c r="G190" s="6">
        <v>12.048725110139801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28567.48153388</v>
      </c>
      <c r="E191" s="6">
        <v>453.77217272000001</v>
      </c>
      <c r="F191" s="6">
        <v>98.436414300679203</v>
      </c>
      <c r="G191" s="6">
        <v>1.56358569932078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48340.637730540002</v>
      </c>
      <c r="E192" s="6">
        <v>1815.7770174899999</v>
      </c>
      <c r="F192" s="6">
        <v>96.379771108816499</v>
      </c>
      <c r="G192" s="6">
        <v>3.6202288911834901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37363.734786610003</v>
      </c>
      <c r="E193" s="6">
        <v>3264.4648207300002</v>
      </c>
      <c r="F193" s="6">
        <v>91.965027118405104</v>
      </c>
      <c r="G193" s="6">
        <v>8.0349728815948591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39291.908673439997</v>
      </c>
      <c r="E194" s="6">
        <v>3203.6157345699999</v>
      </c>
      <c r="F194" s="6">
        <v>92.461286737371907</v>
      </c>
      <c r="G194" s="6">
        <v>7.53871326262807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8568.9708579990001</v>
      </c>
      <c r="E195" s="6">
        <v>1330.3366700720001</v>
      </c>
      <c r="F195" s="6">
        <v>86.561315866795496</v>
      </c>
      <c r="G195" s="6">
        <v>13.4386841332045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16156.43117107</v>
      </c>
      <c r="E196" s="6">
        <v>1181.3498317200001</v>
      </c>
      <c r="F196" s="6">
        <v>93.186268579987797</v>
      </c>
      <c r="G196" s="6">
        <v>6.8137314200121502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8377.3666547590001</v>
      </c>
      <c r="E197" s="6">
        <v>359.63552745999999</v>
      </c>
      <c r="F197" s="6">
        <v>95.883765163846405</v>
      </c>
      <c r="G197" s="6">
        <v>4.1162348361536196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34970.057870700002</v>
      </c>
      <c r="E198" s="6">
        <v>1629.81013183</v>
      </c>
      <c r="F198" s="6">
        <v>95.546950793053796</v>
      </c>
      <c r="G198" s="6">
        <v>4.45304920694615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15195.88179345</v>
      </c>
      <c r="E199" s="6">
        <v>1784.7680608400001</v>
      </c>
      <c r="F199" s="6">
        <v>89.489400722852196</v>
      </c>
      <c r="G199" s="6">
        <v>10.510599277147801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17867.250150119999</v>
      </c>
      <c r="E200" s="6">
        <v>1882.86199977</v>
      </c>
      <c r="F200" s="6">
        <v>90.466575655467906</v>
      </c>
      <c r="G200" s="6">
        <v>9.5334243445320705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38741.225576819998</v>
      </c>
      <c r="E201" s="6">
        <v>4795.9262519100002</v>
      </c>
      <c r="F201" s="6">
        <v>88.984290311923502</v>
      </c>
      <c r="G201" s="6">
        <v>11.0157096880765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8298.9438790259992</v>
      </c>
      <c r="E202" s="6">
        <v>195.83809167999999</v>
      </c>
      <c r="F202" s="6">
        <v>97.694607202923606</v>
      </c>
      <c r="G202" s="6">
        <v>2.3053927970763901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52721.289726950003</v>
      </c>
      <c r="E203" s="6">
        <v>6092.4017764199998</v>
      </c>
      <c r="F203" s="6">
        <v>89.641184525764899</v>
      </c>
      <c r="G203" s="6">
        <v>10.358815474235101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66129.810678270005</v>
      </c>
      <c r="E204" s="6">
        <v>5418.2289524400003</v>
      </c>
      <c r="F204" s="6">
        <v>92.427145480986198</v>
      </c>
      <c r="G204" s="6">
        <v>7.5728545190137897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31637.658778680001</v>
      </c>
      <c r="E205" s="6">
        <v>5116.5723318399996</v>
      </c>
      <c r="F205" s="6">
        <v>86.078956960208302</v>
      </c>
      <c r="G205" s="6">
        <v>13.9210430397917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26158.57057132</v>
      </c>
      <c r="E206" s="6">
        <v>1852.62355875</v>
      </c>
      <c r="F206" s="6">
        <v>93.386131451064401</v>
      </c>
      <c r="G206" s="6">
        <v>6.6138685489356197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4010.9185963800001</v>
      </c>
      <c r="E207" s="6">
        <v>1167.761045232</v>
      </c>
      <c r="F207" s="6">
        <v>77.450602739572005</v>
      </c>
      <c r="G207" s="6">
        <v>22.549397260428002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4652.5370666540002</v>
      </c>
      <c r="E208" s="6">
        <v>263.83321662700001</v>
      </c>
      <c r="F208" s="6">
        <v>94.6335771834719</v>
      </c>
      <c r="G208" s="6">
        <v>5.3664228165281198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7032.5714136670003</v>
      </c>
      <c r="E209" s="6">
        <v>560.99580507400003</v>
      </c>
      <c r="F209" s="6">
        <v>92.612223097341399</v>
      </c>
      <c r="G209" s="6">
        <v>7.3877769026585698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6356.5412874289996</v>
      </c>
      <c r="E210" s="6">
        <v>719.181714704</v>
      </c>
      <c r="F210" s="6">
        <v>89.835926102714893</v>
      </c>
      <c r="G210" s="6">
        <v>10.1640738972851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11251.917184403999</v>
      </c>
      <c r="E211" s="6">
        <v>2469.31206471</v>
      </c>
      <c r="F211" s="6">
        <v>82.003711038721605</v>
      </c>
      <c r="G211" s="6">
        <v>17.996288961278399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14520.537646962999</v>
      </c>
      <c r="E212" s="6">
        <v>449.65996560999997</v>
      </c>
      <c r="F212" s="6">
        <v>96.996299065335407</v>
      </c>
      <c r="G212" s="6">
        <v>3.0037009346646499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14505.212945928</v>
      </c>
      <c r="E213" s="6">
        <v>594.52479154000002</v>
      </c>
      <c r="F213" s="6">
        <v>96.062681340055605</v>
      </c>
      <c r="G213" s="6">
        <v>3.9373186599444399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12338.885654463</v>
      </c>
      <c r="E214" s="6">
        <v>121.758332649</v>
      </c>
      <c r="F214" s="6">
        <v>99.022856822047601</v>
      </c>
      <c r="G214" s="6">
        <v>0.97714317795239303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12183.724313096</v>
      </c>
      <c r="E215" s="6">
        <v>987.34660994000001</v>
      </c>
      <c r="F215" s="6">
        <v>92.503672512968194</v>
      </c>
      <c r="G215" s="6">
        <v>7.4963274870317997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11393.315686575001</v>
      </c>
      <c r="E216" s="6">
        <v>77.370771570000002</v>
      </c>
      <c r="F216" s="6">
        <v>99.325491357014101</v>
      </c>
      <c r="G216" s="6">
        <v>0.67450864298588897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7655.340633715</v>
      </c>
      <c r="E217" s="6">
        <v>104.40754189800001</v>
      </c>
      <c r="F217" s="6">
        <v>98.654498322173296</v>
      </c>
      <c r="G217" s="6">
        <v>1.3455016778266999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17256.140656470001</v>
      </c>
      <c r="E218" s="6">
        <v>265.98962886999999</v>
      </c>
      <c r="F218" s="6">
        <v>98.481978934419004</v>
      </c>
      <c r="G218" s="6">
        <v>1.5180210655809501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15100.63846095</v>
      </c>
      <c r="E219" s="6">
        <v>237.86175279</v>
      </c>
      <c r="F219" s="6">
        <v>98.449250256052196</v>
      </c>
      <c r="G219" s="6">
        <v>1.55074974394776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14474.825215845</v>
      </c>
      <c r="E220" s="6">
        <v>132.19595301999999</v>
      </c>
      <c r="F220" s="6">
        <v>99.094983491214606</v>
      </c>
      <c r="G220" s="6">
        <v>0.905016508785357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26893.66811816</v>
      </c>
      <c r="E221" s="6">
        <v>3044.0930796399998</v>
      </c>
      <c r="F221" s="6">
        <v>89.831928114037794</v>
      </c>
      <c r="G221" s="6">
        <v>10.168071885962201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54605.248278599996</v>
      </c>
      <c r="E222" s="6">
        <v>1958.3593196300001</v>
      </c>
      <c r="F222" s="6">
        <v>96.5377750769714</v>
      </c>
      <c r="G222" s="6">
        <v>3.46222492302857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57764.613991530001</v>
      </c>
      <c r="E223" s="6">
        <v>1440.0571273</v>
      </c>
      <c r="F223" s="6">
        <v>97.567662989952794</v>
      </c>
      <c r="G223" s="6">
        <v>2.4323370100471502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49839.814603020001</v>
      </c>
      <c r="E224" s="6">
        <v>2932.5453715399999</v>
      </c>
      <c r="F224" s="6">
        <v>94.443027802899707</v>
      </c>
      <c r="G224" s="6">
        <v>5.5569721971003299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33043.718890420001</v>
      </c>
      <c r="E225" s="6">
        <v>297.82272399999999</v>
      </c>
      <c r="F225" s="6">
        <v>99.106751788971906</v>
      </c>
      <c r="G225" s="6">
        <v>0.89324821102811203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16496.336675809998</v>
      </c>
      <c r="E226" s="6">
        <v>1124.2008390799999</v>
      </c>
      <c r="F226" s="6">
        <v>93.619940151485096</v>
      </c>
      <c r="G226" s="6">
        <v>6.3800598485148896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21677.595162260001</v>
      </c>
      <c r="E227" s="6">
        <v>1448.59505678</v>
      </c>
      <c r="F227" s="6">
        <v>93.736127554691805</v>
      </c>
      <c r="G227" s="6">
        <v>6.26387244530817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14817.39747967</v>
      </c>
      <c r="E228" s="6">
        <v>199.6058319</v>
      </c>
      <c r="F228" s="6">
        <v>98.670801172786497</v>
      </c>
      <c r="G228" s="6">
        <v>1.32919882721349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6876.2916890329998</v>
      </c>
      <c r="E229" s="6">
        <v>549.98171143900004</v>
      </c>
      <c r="F229" s="6">
        <v>92.594109026419005</v>
      </c>
      <c r="G229" s="6">
        <v>7.4058909735809602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27565.130166589999</v>
      </c>
      <c r="E230" s="6">
        <v>797.34614284999998</v>
      </c>
      <c r="F230" s="6">
        <v>97.188728747973897</v>
      </c>
      <c r="G230" s="6">
        <v>2.8112712520261001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17907.298475570002</v>
      </c>
      <c r="E231" s="6">
        <v>2377.7434019799998</v>
      </c>
      <c r="F231" s="6">
        <v>88.278341172115006</v>
      </c>
      <c r="G231" s="6">
        <v>11.721658827884999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13051.102275679999</v>
      </c>
      <c r="E232" s="6">
        <v>2390.9431423269998</v>
      </c>
      <c r="F232" s="6">
        <v>84.516668112250699</v>
      </c>
      <c r="G232" s="6">
        <v>15.4833318877493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5699.3827237519999</v>
      </c>
      <c r="E233" s="6">
        <v>179.30066309</v>
      </c>
      <c r="F233" s="6">
        <v>96.949986054848196</v>
      </c>
      <c r="G233" s="6">
        <v>3.0500139451517501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14226.02991295</v>
      </c>
      <c r="E234" s="6">
        <v>439.73110471000001</v>
      </c>
      <c r="F234" s="6">
        <v>97.001648232365895</v>
      </c>
      <c r="G234" s="6">
        <v>2.9983517676340901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14194.98264844</v>
      </c>
      <c r="E235" s="6">
        <v>2889.9570848799999</v>
      </c>
      <c r="F235" s="6">
        <v>83.084768632552795</v>
      </c>
      <c r="G235" s="6">
        <v>16.915231367447198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33852.170150960003</v>
      </c>
      <c r="E236" s="6">
        <v>1085.70006098</v>
      </c>
      <c r="F236" s="6">
        <v>96.892483558975002</v>
      </c>
      <c r="G236" s="6">
        <v>3.1075164410249698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33107.616555109998</v>
      </c>
      <c r="E237" s="6">
        <v>560.13095363000002</v>
      </c>
      <c r="F237" s="6">
        <v>98.336298104039798</v>
      </c>
      <c r="G237" s="6">
        <v>1.6637018959601999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560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492</v>
      </c>
      <c r="F247" s="5" t="s">
        <v>456</v>
      </c>
      <c r="G247" s="5" t="s">
        <v>493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53.078720257000001</v>
      </c>
      <c r="E248" s="6">
        <v>53.770534253999998</v>
      </c>
      <c r="F248" s="6">
        <v>49.676266343566901</v>
      </c>
      <c r="G248" s="6">
        <v>50.323733656433099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103.323972649</v>
      </c>
      <c r="E249" s="6">
        <v>151.39055142999999</v>
      </c>
      <c r="F249" s="6">
        <v>40.564617593990803</v>
      </c>
      <c r="G249" s="6">
        <v>59.435382406009197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38.169488882000003</v>
      </c>
      <c r="E250" s="6">
        <v>171.522538459</v>
      </c>
      <c r="F250" s="6">
        <v>18.202641924925899</v>
      </c>
      <c r="G250" s="6">
        <v>81.797358075074101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15</v>
      </c>
      <c r="E251" s="6">
        <v>30</v>
      </c>
      <c r="F251" s="6">
        <v>33.3333333333333</v>
      </c>
      <c r="G251" s="6">
        <v>66.6666666666667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1261.823529086</v>
      </c>
      <c r="E252" s="6">
        <v>808.77879407700004</v>
      </c>
      <c r="F252" s="6">
        <v>60.9399262702686</v>
      </c>
      <c r="G252" s="6">
        <v>39.0600737297314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504.31095048899999</v>
      </c>
      <c r="E253" s="6">
        <v>426.27969375399999</v>
      </c>
      <c r="F253" s="6">
        <v>54.1925661523535</v>
      </c>
      <c r="G253" s="6">
        <v>45.8074338476465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1619.453060563</v>
      </c>
      <c r="E254" s="6">
        <v>464.60419192299997</v>
      </c>
      <c r="F254" s="6">
        <v>77.7067452744501</v>
      </c>
      <c r="G254" s="6">
        <v>22.2932547255499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516.82211029500002</v>
      </c>
      <c r="E255" s="6">
        <v>409.488596347</v>
      </c>
      <c r="F255" s="6">
        <v>55.7936021454992</v>
      </c>
      <c r="G255" s="6">
        <v>44.2063978545008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561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492</v>
      </c>
      <c r="F265" s="5" t="s">
        <v>456</v>
      </c>
      <c r="G265" s="5" t="s">
        <v>493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4111.9818322210003</v>
      </c>
      <c r="E266" s="6">
        <v>2515.834900244</v>
      </c>
      <c r="F266" s="6">
        <v>62.041272385811503</v>
      </c>
      <c r="G266" s="6">
        <v>37.958727614188497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562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563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564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492</v>
      </c>
      <c r="F16" s="5" t="s">
        <v>456</v>
      </c>
      <c r="G16" s="5" t="s">
        <v>493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2242882.5484124999</v>
      </c>
      <c r="E17" s="6">
        <v>218693.248409919</v>
      </c>
      <c r="F17" s="6">
        <v>91.115721535277302</v>
      </c>
      <c r="G17" s="6">
        <v>8.8842784647226498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3643.1270768999998</v>
      </c>
      <c r="E18" s="6">
        <v>2984.6896555650001</v>
      </c>
      <c r="F18" s="6">
        <v>54.967227127070203</v>
      </c>
      <c r="G18" s="6">
        <v>45.032772872929797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2239239.4213355999</v>
      </c>
      <c r="E19" s="6">
        <v>215708.55875435399</v>
      </c>
      <c r="F19" s="6">
        <v>91.213314477382497</v>
      </c>
      <c r="G19" s="6">
        <v>8.7866855226174803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565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492</v>
      </c>
      <c r="F29" s="5" t="s">
        <v>456</v>
      </c>
      <c r="G29" s="5" t="s">
        <v>493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2242882.5484124999</v>
      </c>
      <c r="E30" s="6">
        <v>218693.248409919</v>
      </c>
      <c r="F30" s="6">
        <v>91.115721535277302</v>
      </c>
      <c r="G30" s="6">
        <v>8.8842784647226498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566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492</v>
      </c>
      <c r="F40" s="5" t="s">
        <v>456</v>
      </c>
      <c r="G40" s="5" t="s">
        <v>493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2239239.4213355999</v>
      </c>
      <c r="E41" s="6">
        <v>215708.55875435399</v>
      </c>
      <c r="F41" s="6">
        <v>91.213314477382497</v>
      </c>
      <c r="G41" s="6">
        <v>8.7866855226174803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1844.311123121</v>
      </c>
      <c r="E42" s="6">
        <v>333.436203009</v>
      </c>
      <c r="F42" s="6">
        <v>84.688939850449103</v>
      </c>
      <c r="G42" s="6">
        <v>15.311060149550899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14967.497151801001</v>
      </c>
      <c r="E43" s="6">
        <v>1909.31778381</v>
      </c>
      <c r="F43" s="6">
        <v>88.6867410047779</v>
      </c>
      <c r="G43" s="6">
        <v>11.3132589952221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1902.485519952</v>
      </c>
      <c r="E44" s="6">
        <v>474.805829727</v>
      </c>
      <c r="F44" s="6">
        <v>80.027444688632201</v>
      </c>
      <c r="G44" s="6">
        <v>19.972555311367799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29336.58003338</v>
      </c>
      <c r="E45" s="6">
        <v>2969.4997318400001</v>
      </c>
      <c r="F45" s="6">
        <v>90.808232526445707</v>
      </c>
      <c r="G45" s="6">
        <v>9.1917674735543002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2504.5882005429999</v>
      </c>
      <c r="E46" s="6">
        <v>468.47214213500001</v>
      </c>
      <c r="F46" s="6">
        <v>84.242763747168993</v>
      </c>
      <c r="G46" s="6">
        <v>15.757236252830999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1930.643765923</v>
      </c>
      <c r="E47" s="6">
        <v>199.34672663399999</v>
      </c>
      <c r="F47" s="6">
        <v>90.640956974662899</v>
      </c>
      <c r="G47" s="6">
        <v>9.3590430253371402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5116.5869157159996</v>
      </c>
      <c r="E48" s="6">
        <v>855.08671473799996</v>
      </c>
      <c r="F48" s="6">
        <v>85.680953654645904</v>
      </c>
      <c r="G48" s="6">
        <v>14.319046345354099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4506.3207426239996</v>
      </c>
      <c r="E49" s="6">
        <v>1077.573903724</v>
      </c>
      <c r="F49" s="6">
        <v>80.702108976415602</v>
      </c>
      <c r="G49" s="6">
        <v>19.297891023584398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33385.794054459999</v>
      </c>
      <c r="E50" s="6">
        <v>3913.8609385599998</v>
      </c>
      <c r="F50" s="6">
        <v>89.506978176360093</v>
      </c>
      <c r="G50" s="6">
        <v>10.493021823639999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22671.483446419999</v>
      </c>
      <c r="E51" s="6">
        <v>3528.1709461199998</v>
      </c>
      <c r="F51" s="6">
        <v>86.533521040931703</v>
      </c>
      <c r="G51" s="6">
        <v>13.466478959068301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32757.76378895</v>
      </c>
      <c r="E52" s="6">
        <v>4304.4928526699996</v>
      </c>
      <c r="F52" s="6">
        <v>88.385777762285102</v>
      </c>
      <c r="G52" s="6">
        <v>11.6142222377149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2592.1389731959998</v>
      </c>
      <c r="E53" s="6">
        <v>517.219733754</v>
      </c>
      <c r="F53" s="6">
        <v>83.365710344132495</v>
      </c>
      <c r="G53" s="6">
        <v>16.634289655867502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1087.38805968</v>
      </c>
      <c r="E54" s="6">
        <v>111.759328356</v>
      </c>
      <c r="F54" s="6">
        <v>90.680100755667496</v>
      </c>
      <c r="G54" s="6">
        <v>9.3198992443325004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25538.816092239998</v>
      </c>
      <c r="E55" s="6">
        <v>4562.3400321700001</v>
      </c>
      <c r="F55" s="6">
        <v>84.843306305865596</v>
      </c>
      <c r="G55" s="6">
        <v>15.1566936941344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4061.5314502709998</v>
      </c>
      <c r="E56" s="6">
        <v>489.71057245999998</v>
      </c>
      <c r="F56" s="6">
        <v>89.240067436225999</v>
      </c>
      <c r="G56" s="6">
        <v>10.759932563774001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576</v>
      </c>
      <c r="E57" s="6">
        <v>91</v>
      </c>
      <c r="F57" s="6">
        <v>86.356821589205396</v>
      </c>
      <c r="G57" s="6">
        <v>13.643178410794601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3687.906022224</v>
      </c>
      <c r="E58" s="6">
        <v>326.33456597999998</v>
      </c>
      <c r="F58" s="6">
        <v>91.870577789010795</v>
      </c>
      <c r="G58" s="6">
        <v>8.12942221098921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5549.7745133380004</v>
      </c>
      <c r="E59" s="6">
        <v>618.80381961099999</v>
      </c>
      <c r="F59" s="6">
        <v>89.968453244636507</v>
      </c>
      <c r="G59" s="6">
        <v>10.0315467553635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27353.963166590001</v>
      </c>
      <c r="E60" s="6">
        <v>3310.8510121099998</v>
      </c>
      <c r="F60" s="6">
        <v>89.203094488634704</v>
      </c>
      <c r="G60" s="6">
        <v>10.796905511365299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946.20989749099999</v>
      </c>
      <c r="E61" s="6">
        <v>272.711604061</v>
      </c>
      <c r="F61" s="6">
        <v>77.626811594202906</v>
      </c>
      <c r="G61" s="6">
        <v>22.373188405797102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31973.45864981</v>
      </c>
      <c r="E62" s="6">
        <v>4270.2040510200004</v>
      </c>
      <c r="F62" s="6">
        <v>88.218067014175702</v>
      </c>
      <c r="G62" s="6">
        <v>11.7819329858243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1468.2733970659999</v>
      </c>
      <c r="E63" s="6">
        <v>318.891272098</v>
      </c>
      <c r="F63" s="6">
        <v>82.156581449924801</v>
      </c>
      <c r="G63" s="6">
        <v>17.843418550075199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3316.7493294279998</v>
      </c>
      <c r="E64" s="6">
        <v>858.60781478599995</v>
      </c>
      <c r="F64" s="6">
        <v>79.436302449580495</v>
      </c>
      <c r="G64" s="6">
        <v>20.563697550419501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904.11007617600001</v>
      </c>
      <c r="E65" s="6">
        <v>163.292125312</v>
      </c>
      <c r="F65" s="6">
        <v>84.701912260967404</v>
      </c>
      <c r="G65" s="6">
        <v>15.298087739032599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900.84520191599995</v>
      </c>
      <c r="E66" s="6">
        <v>127.152791658</v>
      </c>
      <c r="F66" s="6">
        <v>87.631027253668705</v>
      </c>
      <c r="G66" s="6">
        <v>12.368972746331201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5699.7050097889996</v>
      </c>
      <c r="E67" s="6">
        <v>792.23777151700006</v>
      </c>
      <c r="F67" s="6">
        <v>87.796599597299206</v>
      </c>
      <c r="G67" s="6">
        <v>12.203400402700799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143182.92335309001</v>
      </c>
      <c r="E68" s="6">
        <v>42197.838971409998</v>
      </c>
      <c r="F68" s="6">
        <v>77.237207117778098</v>
      </c>
      <c r="G68" s="6">
        <v>22.762792882221898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4488.1101744710004</v>
      </c>
      <c r="E69" s="6">
        <v>621.23833730000001</v>
      </c>
      <c r="F69" s="6">
        <v>87.841143819632194</v>
      </c>
      <c r="G69" s="6">
        <v>12.158856180367801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2049.3933811369998</v>
      </c>
      <c r="E70" s="6">
        <v>189.026602991</v>
      </c>
      <c r="F70" s="6">
        <v>91.555355816543198</v>
      </c>
      <c r="G70" s="6">
        <v>8.4446441834568091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481.261740938</v>
      </c>
      <c r="E71" s="6">
        <v>83.359423949999993</v>
      </c>
      <c r="F71" s="6">
        <v>85.236220472440905</v>
      </c>
      <c r="G71" s="6">
        <v>14.7637795275591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1875.3053052979999</v>
      </c>
      <c r="E72" s="6">
        <v>105.68566378200001</v>
      </c>
      <c r="F72" s="6">
        <v>94.665010318998</v>
      </c>
      <c r="G72" s="6">
        <v>5.3349896810020203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263.87600451700001</v>
      </c>
      <c r="E73" s="6">
        <v>98.769230741000001</v>
      </c>
      <c r="F73" s="6">
        <v>72.764227642276396</v>
      </c>
      <c r="G73" s="6">
        <v>27.235772357723601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2335.7371705979999</v>
      </c>
      <c r="E74" s="6">
        <v>150.10637182100001</v>
      </c>
      <c r="F74" s="6">
        <v>93.961551913483305</v>
      </c>
      <c r="G74" s="6">
        <v>6.0384480865167403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3735.5196530429998</v>
      </c>
      <c r="E75" s="6">
        <v>633.980823203</v>
      </c>
      <c r="F75" s="6">
        <v>85.490771161382796</v>
      </c>
      <c r="G75" s="6">
        <v>14.509228838617201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7996.5871629740004</v>
      </c>
      <c r="E76" s="6">
        <v>1038.9184673320001</v>
      </c>
      <c r="F76" s="6">
        <v>88.501822589237705</v>
      </c>
      <c r="G76" s="6">
        <v>11.498177410762301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5576.709314191</v>
      </c>
      <c r="E77" s="6">
        <v>853.30921173399997</v>
      </c>
      <c r="F77" s="6">
        <v>86.729288441494106</v>
      </c>
      <c r="G77" s="6">
        <v>13.2707115585059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28612.542980689999</v>
      </c>
      <c r="E78" s="6">
        <v>2339.0292604699998</v>
      </c>
      <c r="F78" s="6">
        <v>92.442938787582804</v>
      </c>
      <c r="G78" s="6">
        <v>7.5570612124172296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567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492</v>
      </c>
      <c r="F88" s="5" t="s">
        <v>456</v>
      </c>
      <c r="G88" s="5" t="s">
        <v>493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200747.88908035299</v>
      </c>
      <c r="E89" s="6">
        <v>8509.0746636980002</v>
      </c>
      <c r="F89" s="6">
        <v>95.933671925916997</v>
      </c>
      <c r="G89" s="6">
        <v>4.0663280740829899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69853.531874826993</v>
      </c>
      <c r="E90" s="6">
        <v>4185.4800115440003</v>
      </c>
      <c r="F90" s="6">
        <v>94.346926161079097</v>
      </c>
      <c r="G90" s="6">
        <v>5.6530738389209301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35667.125247206997</v>
      </c>
      <c r="E91" s="6">
        <v>4921.6503323220004</v>
      </c>
      <c r="F91" s="6">
        <v>87.874356242457694</v>
      </c>
      <c r="G91" s="6">
        <v>12.125643757542299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99202.566184484996</v>
      </c>
      <c r="E92" s="6">
        <v>19868.532473485</v>
      </c>
      <c r="F92" s="6">
        <v>83.313723735297799</v>
      </c>
      <c r="G92" s="6">
        <v>16.686276264702201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86912.085690626001</v>
      </c>
      <c r="E93" s="6">
        <v>17071.997398795</v>
      </c>
      <c r="F93" s="6">
        <v>83.582105172659993</v>
      </c>
      <c r="G93" s="6">
        <v>16.41789482734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49626.864642576002</v>
      </c>
      <c r="E94" s="6">
        <v>7654.9039800580003</v>
      </c>
      <c r="F94" s="6">
        <v>86.636404279889305</v>
      </c>
      <c r="G94" s="6">
        <v>13.363595720110601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185366.42940328701</v>
      </c>
      <c r="E95" s="6">
        <v>20816.123976375999</v>
      </c>
      <c r="F95" s="6">
        <v>89.904032307697094</v>
      </c>
      <c r="G95" s="6">
        <v>10.095967692302899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300263.93037400499</v>
      </c>
      <c r="E96" s="6">
        <v>22682.977589760001</v>
      </c>
      <c r="F96" s="6">
        <v>92.976251814027293</v>
      </c>
      <c r="G96" s="6">
        <v>7.0237481859727398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116142.18976081999</v>
      </c>
      <c r="E97" s="6">
        <v>6936.7582328380004</v>
      </c>
      <c r="F97" s="6">
        <v>94.363976662202703</v>
      </c>
      <c r="G97" s="6">
        <v>5.6360233377973303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238301.34042949</v>
      </c>
      <c r="E98" s="6">
        <v>17893.607811909998</v>
      </c>
      <c r="F98" s="6">
        <v>93.015628163343095</v>
      </c>
      <c r="G98" s="6">
        <v>6.9843718366568703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365936.86830943299</v>
      </c>
      <c r="E99" s="6">
        <v>27587.93175969</v>
      </c>
      <c r="F99" s="6">
        <v>92.989531598810501</v>
      </c>
      <c r="G99" s="6">
        <v>7.01046840118949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44728.495287088001</v>
      </c>
      <c r="E100" s="6">
        <v>3197.3370261800001</v>
      </c>
      <c r="F100" s="6">
        <v>93.328572772027101</v>
      </c>
      <c r="G100" s="6">
        <v>6.6714272279729103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60580.578710276</v>
      </c>
      <c r="E101" s="6">
        <v>1227.2409596320001</v>
      </c>
      <c r="F101" s="6">
        <v>98.014424443078198</v>
      </c>
      <c r="G101" s="6">
        <v>1.9855755569218001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24663.056435012</v>
      </c>
      <c r="E102" s="6">
        <v>1693.0844946069999</v>
      </c>
      <c r="F102" s="6">
        <v>93.576128997305901</v>
      </c>
      <c r="G102" s="6">
        <v>6.4238710026941499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23078.219094626002</v>
      </c>
      <c r="E103" s="6">
        <v>1563.773219744</v>
      </c>
      <c r="F103" s="6">
        <v>93.654030892493694</v>
      </c>
      <c r="G103" s="6">
        <v>6.3459691075063098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77606.339031365002</v>
      </c>
      <c r="E104" s="6">
        <v>4261.7388030920001</v>
      </c>
      <c r="F104" s="6">
        <v>94.794382724229195</v>
      </c>
      <c r="G104" s="6">
        <v>5.2056172757708303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6865.3735357409996</v>
      </c>
      <c r="E105" s="6">
        <v>728.19368299999996</v>
      </c>
      <c r="F105" s="6">
        <v>90.4103873446618</v>
      </c>
      <c r="G105" s="6">
        <v>9.5896126553382004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101060.62695149001</v>
      </c>
      <c r="E106" s="6">
        <v>16143.16119246</v>
      </c>
      <c r="F106" s="6">
        <v>86.226416869194594</v>
      </c>
      <c r="G106" s="6">
        <v>13.773583130805401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155949.70959618699</v>
      </c>
      <c r="E107" s="6">
        <v>31152.698867689</v>
      </c>
      <c r="F107" s="6">
        <v>83.349920974585601</v>
      </c>
      <c r="G107" s="6">
        <v>16.650079025414399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329.328773603</v>
      </c>
      <c r="E108" s="6">
        <v>596.98193303899995</v>
      </c>
      <c r="F108" s="6">
        <v>35.552733142517702</v>
      </c>
      <c r="G108" s="6">
        <v>64.447266857482305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568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492</v>
      </c>
      <c r="F118" s="5" t="s">
        <v>456</v>
      </c>
      <c r="G118" s="5" t="s">
        <v>493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200709.50920057</v>
      </c>
      <c r="E119" s="6">
        <v>8440.6052889700004</v>
      </c>
      <c r="F119" s="6">
        <v>95.964331499616705</v>
      </c>
      <c r="G119" s="6">
        <v>4.0356685003833102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69780.997979370994</v>
      </c>
      <c r="E120" s="6">
        <v>4003.299382921</v>
      </c>
      <c r="F120" s="6">
        <v>94.574320653533903</v>
      </c>
      <c r="G120" s="6">
        <v>5.4256793464660902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35651.232082312003</v>
      </c>
      <c r="E121" s="6">
        <v>4727.851469876</v>
      </c>
      <c r="F121" s="6">
        <v>88.291335379700996</v>
      </c>
      <c r="G121" s="6">
        <v>11.708664620299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99197.566184484996</v>
      </c>
      <c r="E122" s="6">
        <v>19828.532473485</v>
      </c>
      <c r="F122" s="6">
        <v>83.341021257477607</v>
      </c>
      <c r="G122" s="6">
        <v>16.6589787425224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85725.139417433005</v>
      </c>
      <c r="E123" s="6">
        <v>16188.341348825001</v>
      </c>
      <c r="F123" s="6">
        <v>84.115603522606094</v>
      </c>
      <c r="G123" s="6">
        <v>15.884396477393899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49626.864642576002</v>
      </c>
      <c r="E124" s="6">
        <v>7654.9039800580003</v>
      </c>
      <c r="F124" s="6">
        <v>86.636404279889305</v>
      </c>
      <c r="G124" s="6">
        <v>13.363595720110601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185366.42940328701</v>
      </c>
      <c r="E125" s="6">
        <v>20816.123976375999</v>
      </c>
      <c r="F125" s="6">
        <v>89.904032307697094</v>
      </c>
      <c r="G125" s="6">
        <v>10.095967692302899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300263.93037400499</v>
      </c>
      <c r="E126" s="6">
        <v>22682.977589760001</v>
      </c>
      <c r="F126" s="6">
        <v>92.976251814027293</v>
      </c>
      <c r="G126" s="6">
        <v>7.0237481859727398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116142.18976081999</v>
      </c>
      <c r="E127" s="6">
        <v>6936.7582328380004</v>
      </c>
      <c r="F127" s="6">
        <v>94.363976662202703</v>
      </c>
      <c r="G127" s="6">
        <v>5.6360233377973303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238301.34042949</v>
      </c>
      <c r="E128" s="6">
        <v>17893.607811909998</v>
      </c>
      <c r="F128" s="6">
        <v>93.015628163343095</v>
      </c>
      <c r="G128" s="6">
        <v>6.9843718366568703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365489.65868302999</v>
      </c>
      <c r="E129" s="6">
        <v>27104.550741849998</v>
      </c>
      <c r="F129" s="6">
        <v>93.096039092997302</v>
      </c>
      <c r="G129" s="6">
        <v>6.9039609070026904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44728.495287088001</v>
      </c>
      <c r="E130" s="6">
        <v>3197.3370261800001</v>
      </c>
      <c r="F130" s="6">
        <v>93.328572772027101</v>
      </c>
      <c r="G130" s="6">
        <v>6.6714272279729103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60580.578710276</v>
      </c>
      <c r="E131" s="6">
        <v>1227.2409596320001</v>
      </c>
      <c r="F131" s="6">
        <v>98.014424443078198</v>
      </c>
      <c r="G131" s="6">
        <v>1.9855755569218001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24663.056435012</v>
      </c>
      <c r="E132" s="6">
        <v>1693.0844946069999</v>
      </c>
      <c r="F132" s="6">
        <v>93.576128997305901</v>
      </c>
      <c r="G132" s="6">
        <v>6.4238710026941499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23078.219094626002</v>
      </c>
      <c r="E133" s="6">
        <v>1563.773219744</v>
      </c>
      <c r="F133" s="6">
        <v>93.654030892493694</v>
      </c>
      <c r="G133" s="6">
        <v>6.3459691075063098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77606.339031365002</v>
      </c>
      <c r="E134" s="6">
        <v>4261.7388030920001</v>
      </c>
      <c r="F134" s="6">
        <v>94.794382724229195</v>
      </c>
      <c r="G134" s="6">
        <v>5.2056172757708303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6865.3735357409996</v>
      </c>
      <c r="E135" s="6">
        <v>728.19368299999996</v>
      </c>
      <c r="F135" s="6">
        <v>90.4103873446618</v>
      </c>
      <c r="G135" s="6">
        <v>9.5896126553382004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101060.62695149001</v>
      </c>
      <c r="E136" s="6">
        <v>16143.16119246</v>
      </c>
      <c r="F136" s="6">
        <v>86.226416869194594</v>
      </c>
      <c r="G136" s="6">
        <v>13.773583130805401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154401.87413262</v>
      </c>
      <c r="E137" s="6">
        <v>30616.47707877</v>
      </c>
      <c r="F137" s="6">
        <v>83.452194402170605</v>
      </c>
      <c r="G137" s="6">
        <v>16.547805597829399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569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492</v>
      </c>
      <c r="F147" s="5" t="s">
        <v>456</v>
      </c>
      <c r="G147" s="5" t="s">
        <v>493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20383.68802216</v>
      </c>
      <c r="E148" s="6">
        <v>2326.67203341</v>
      </c>
      <c r="F148" s="6">
        <v>89.755019173113695</v>
      </c>
      <c r="G148" s="6">
        <v>10.2449808268863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20179.586662000002</v>
      </c>
      <c r="E149" s="6">
        <v>554.08284892999995</v>
      </c>
      <c r="F149" s="6">
        <v>97.327618014563697</v>
      </c>
      <c r="G149" s="6">
        <v>2.6723819854363402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52973.212716579998</v>
      </c>
      <c r="E150" s="6">
        <v>755.84111307000001</v>
      </c>
      <c r="F150" s="6">
        <v>98.593235765017496</v>
      </c>
      <c r="G150" s="6">
        <v>1.40676423498248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30409.654553010001</v>
      </c>
      <c r="E151" s="6">
        <v>758.43607337000003</v>
      </c>
      <c r="F151" s="6">
        <v>97.566626449911297</v>
      </c>
      <c r="G151" s="6">
        <v>2.4333735500886799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35436.04367526</v>
      </c>
      <c r="E152" s="6">
        <v>982.73258343999998</v>
      </c>
      <c r="F152" s="6">
        <v>97.301577141254896</v>
      </c>
      <c r="G152" s="6">
        <v>2.6984228587451198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9390.1949805549993</v>
      </c>
      <c r="E153" s="6">
        <v>439.24950109999997</v>
      </c>
      <c r="F153" s="6">
        <v>95.531288650952902</v>
      </c>
      <c r="G153" s="6">
        <v>4.4687113490470898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17165.62993743</v>
      </c>
      <c r="E154" s="6">
        <v>295.31961961000002</v>
      </c>
      <c r="F154" s="6">
        <v>98.308685225592797</v>
      </c>
      <c r="G154" s="6">
        <v>1.6913147744071699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31902.854935169998</v>
      </c>
      <c r="E155" s="6">
        <v>525.66602037999996</v>
      </c>
      <c r="F155" s="6">
        <v>98.379000938400694</v>
      </c>
      <c r="G155" s="6">
        <v>1.62099906159931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32374.878565890001</v>
      </c>
      <c r="E156" s="6">
        <v>2850.9637969099999</v>
      </c>
      <c r="F156" s="6">
        <v>91.906612856699994</v>
      </c>
      <c r="G156" s="6">
        <v>8.0933871433000597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51388.502639240003</v>
      </c>
      <c r="E157" s="6">
        <v>3622.51341628</v>
      </c>
      <c r="F157" s="6">
        <v>93.4149309065225</v>
      </c>
      <c r="G157" s="6">
        <v>6.58506909347751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80857.259611040005</v>
      </c>
      <c r="E158" s="6">
        <v>8640.7681686199994</v>
      </c>
      <c r="F158" s="6">
        <v>90.3452976752815</v>
      </c>
      <c r="G158" s="6">
        <v>9.6547023247184498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30356.264023560001</v>
      </c>
      <c r="E159" s="6">
        <v>2491.0831441800001</v>
      </c>
      <c r="F159" s="6">
        <v>92.416181643348807</v>
      </c>
      <c r="G159" s="6">
        <v>7.5838183566511601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36847.417422580002</v>
      </c>
      <c r="E160" s="6">
        <v>3105.9969168699999</v>
      </c>
      <c r="F160" s="6">
        <v>92.225953730810105</v>
      </c>
      <c r="G160" s="6">
        <v>7.7740462691899097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22959.320656979999</v>
      </c>
      <c r="E161" s="6">
        <v>6519.7855116199999</v>
      </c>
      <c r="F161" s="6">
        <v>77.883367717015005</v>
      </c>
      <c r="G161" s="6">
        <v>22.116632282985002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12713.995889624999</v>
      </c>
      <c r="E162" s="6">
        <v>917.24808172500002</v>
      </c>
      <c r="F162" s="6">
        <v>93.2709877128393</v>
      </c>
      <c r="G162" s="6">
        <v>6.7290122871607503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20208.116692079999</v>
      </c>
      <c r="E163" s="6">
        <v>3146.75668739</v>
      </c>
      <c r="F163" s="6">
        <v>86.526338052613298</v>
      </c>
      <c r="G163" s="6">
        <v>13.473661947386701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7122.7392389759998</v>
      </c>
      <c r="E164" s="6">
        <v>548.23216191400002</v>
      </c>
      <c r="F164" s="6">
        <v>92.8531585732363</v>
      </c>
      <c r="G164" s="6">
        <v>7.14684142676367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12728.552970579</v>
      </c>
      <c r="E165" s="6">
        <v>456.51703600399998</v>
      </c>
      <c r="F165" s="6">
        <v>96.537621447773304</v>
      </c>
      <c r="G165" s="6">
        <v>3.4623785522266601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15955.479855650001</v>
      </c>
      <c r="E166" s="6">
        <v>1015.54105783</v>
      </c>
      <c r="F166" s="6">
        <v>94.016028481684501</v>
      </c>
      <c r="G166" s="6">
        <v>5.9839715183154398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24347.38577814</v>
      </c>
      <c r="E167" s="6">
        <v>3664.8357100600001</v>
      </c>
      <c r="F167" s="6">
        <v>86.917011520832801</v>
      </c>
      <c r="G167" s="6">
        <v>13.0829884791672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31473.467271649999</v>
      </c>
      <c r="E168" s="6">
        <v>1056.3765092199999</v>
      </c>
      <c r="F168" s="6">
        <v>96.752592738114402</v>
      </c>
      <c r="G168" s="6">
        <v>3.2474072618855598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16826.775025485</v>
      </c>
      <c r="E169" s="6">
        <v>973.07417666000003</v>
      </c>
      <c r="F169" s="6">
        <v>94.533244829159898</v>
      </c>
      <c r="G169" s="6">
        <v>5.4667551708400897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39060.031845329999</v>
      </c>
      <c r="E170" s="6">
        <v>5590.48985868</v>
      </c>
      <c r="F170" s="6">
        <v>87.479452321431793</v>
      </c>
      <c r="G170" s="6">
        <v>12.5205476785682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22567.560477229999</v>
      </c>
      <c r="E171" s="6">
        <v>1544.55097374</v>
      </c>
      <c r="F171" s="6">
        <v>93.594293984246406</v>
      </c>
      <c r="G171" s="6">
        <v>6.4057060157536103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24536.839091770002</v>
      </c>
      <c r="E172" s="6">
        <v>1681.8421662400001</v>
      </c>
      <c r="F172" s="6">
        <v>93.585328912276296</v>
      </c>
      <c r="G172" s="6">
        <v>6.4146710877236996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27670.262239979998</v>
      </c>
      <c r="E173" s="6">
        <v>2312.4635887600002</v>
      </c>
      <c r="F173" s="6">
        <v>92.287347047867897</v>
      </c>
      <c r="G173" s="6">
        <v>7.7126529521321396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27774.69432341</v>
      </c>
      <c r="E174" s="6">
        <v>1706.88292204</v>
      </c>
      <c r="F174" s="6">
        <v>94.210340553257097</v>
      </c>
      <c r="G174" s="6">
        <v>5.7896594467428999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43371.074109950001</v>
      </c>
      <c r="E175" s="6">
        <v>3229.67593502</v>
      </c>
      <c r="F175" s="6">
        <v>93.069476495757399</v>
      </c>
      <c r="G175" s="6">
        <v>6.9305235042426201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10339.712081377</v>
      </c>
      <c r="E176" s="6">
        <v>715.68492361599999</v>
      </c>
      <c r="F176" s="6">
        <v>93.526375187677402</v>
      </c>
      <c r="G176" s="6">
        <v>6.4736248123226297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23646.8975857</v>
      </c>
      <c r="E177" s="6">
        <v>5902.61879856</v>
      </c>
      <c r="F177" s="6">
        <v>80.024651768229504</v>
      </c>
      <c r="G177" s="6">
        <v>19.9753482317705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19669.2353601</v>
      </c>
      <c r="E178" s="6">
        <v>3342.12339419</v>
      </c>
      <c r="F178" s="6">
        <v>85.476201427840806</v>
      </c>
      <c r="G178" s="6">
        <v>14.523798572159199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3518.807198253</v>
      </c>
      <c r="E179" s="6">
        <v>1730.135783148</v>
      </c>
      <c r="F179" s="6">
        <v>67.0383963156291</v>
      </c>
      <c r="G179" s="6">
        <v>32.9616036843709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31843.937678009999</v>
      </c>
      <c r="E180" s="6">
        <v>4290.7592106399998</v>
      </c>
      <c r="F180" s="6">
        <v>88.125653236106899</v>
      </c>
      <c r="G180" s="6">
        <v>11.874346763893101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18691.60851564</v>
      </c>
      <c r="E181" s="6">
        <v>4427.50005366</v>
      </c>
      <c r="F181" s="6">
        <v>80.849174870265998</v>
      </c>
      <c r="G181" s="6">
        <v>19.150825129733999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32059.64693857</v>
      </c>
      <c r="E182" s="6">
        <v>3929.1978422699999</v>
      </c>
      <c r="F182" s="6">
        <v>89.082178474475896</v>
      </c>
      <c r="G182" s="6">
        <v>10.917821525524101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20362.953479510001</v>
      </c>
      <c r="E183" s="6">
        <v>4585.6522289499999</v>
      </c>
      <c r="F183" s="6">
        <v>81.619605189419403</v>
      </c>
      <c r="G183" s="6">
        <v>18.380394810580601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10566.832797245999</v>
      </c>
      <c r="E184" s="6">
        <v>2064.4141213779999</v>
      </c>
      <c r="F184" s="6">
        <v>83.656291934772099</v>
      </c>
      <c r="G184" s="6">
        <v>16.343708065227901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24933.346097850001</v>
      </c>
      <c r="E185" s="6">
        <v>1946.2092931300001</v>
      </c>
      <c r="F185" s="6">
        <v>92.759518285101194</v>
      </c>
      <c r="G185" s="6">
        <v>7.2404817148987899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18658.676744780001</v>
      </c>
      <c r="E186" s="6">
        <v>2749.23010312</v>
      </c>
      <c r="F186" s="6">
        <v>87.157875253041396</v>
      </c>
      <c r="G186" s="6">
        <v>12.8421247469585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35916.299044769999</v>
      </c>
      <c r="E187" s="6">
        <v>10366.72812333</v>
      </c>
      <c r="F187" s="6">
        <v>77.601447533502906</v>
      </c>
      <c r="G187" s="6">
        <v>22.398552466497101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40306.927408670002</v>
      </c>
      <c r="E188" s="6">
        <v>6079.47426275</v>
      </c>
      <c r="F188" s="6">
        <v>86.893843791087306</v>
      </c>
      <c r="G188" s="6">
        <v>13.106156208912701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20899.481548399999</v>
      </c>
      <c r="E189" s="6">
        <v>6077.0388512700001</v>
      </c>
      <c r="F189" s="6">
        <v>77.472858762969494</v>
      </c>
      <c r="G189" s="6">
        <v>22.527141237030499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69212.085400790005</v>
      </c>
      <c r="E190" s="6">
        <v>10434.663661930001</v>
      </c>
      <c r="F190" s="6">
        <v>86.898820372802703</v>
      </c>
      <c r="G190" s="6">
        <v>13.1011796271973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28372.90918164</v>
      </c>
      <c r="E191" s="6">
        <v>648.34452495999994</v>
      </c>
      <c r="F191" s="6">
        <v>97.765966517109604</v>
      </c>
      <c r="G191" s="6">
        <v>2.2340334828903501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47820.130559869998</v>
      </c>
      <c r="E192" s="6">
        <v>2336.2841881600002</v>
      </c>
      <c r="F192" s="6">
        <v>95.342003211559799</v>
      </c>
      <c r="G192" s="6">
        <v>4.6579967884402302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35105.171642560003</v>
      </c>
      <c r="E193" s="6">
        <v>5523.0279647799998</v>
      </c>
      <c r="F193" s="6">
        <v>86.405924903986701</v>
      </c>
      <c r="G193" s="6">
        <v>13.594075096013301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39077.221404130003</v>
      </c>
      <c r="E194" s="6">
        <v>3418.3030038799998</v>
      </c>
      <c r="F194" s="6">
        <v>91.9560870197529</v>
      </c>
      <c r="G194" s="6">
        <v>8.0439129802471196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8501.9113513110005</v>
      </c>
      <c r="E195" s="6">
        <v>1397.3961767599999</v>
      </c>
      <c r="F195" s="6">
        <v>85.883899729375301</v>
      </c>
      <c r="G195" s="6">
        <v>14.116100270624701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16156.43117107</v>
      </c>
      <c r="E196" s="6">
        <v>1181.3498317200001</v>
      </c>
      <c r="F196" s="6">
        <v>93.186268579987797</v>
      </c>
      <c r="G196" s="6">
        <v>6.8137314200121502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8327.0466201990002</v>
      </c>
      <c r="E197" s="6">
        <v>409.95556202</v>
      </c>
      <c r="F197" s="6">
        <v>95.307823513489396</v>
      </c>
      <c r="G197" s="6">
        <v>4.6921764865106201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34674.638608959998</v>
      </c>
      <c r="E198" s="6">
        <v>1925.22939357</v>
      </c>
      <c r="F198" s="6">
        <v>94.739791429201603</v>
      </c>
      <c r="G198" s="6">
        <v>5.2602085707984401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14989.529371389999</v>
      </c>
      <c r="E199" s="6">
        <v>1991.1204829000001</v>
      </c>
      <c r="F199" s="6">
        <v>88.274179728186496</v>
      </c>
      <c r="G199" s="6">
        <v>11.7258202718135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17717.379941589999</v>
      </c>
      <c r="E200" s="6">
        <v>2032.7322082999999</v>
      </c>
      <c r="F200" s="6">
        <v>89.707743465591804</v>
      </c>
      <c r="G200" s="6">
        <v>10.2922565344082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38487.166661290001</v>
      </c>
      <c r="E201" s="6">
        <v>5049.9851674399997</v>
      </c>
      <c r="F201" s="6">
        <v>88.400745213407504</v>
      </c>
      <c r="G201" s="6">
        <v>11.5992547865925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8274.0879909260002</v>
      </c>
      <c r="E202" s="6">
        <v>220.69397978000001</v>
      </c>
      <c r="F202" s="6">
        <v>97.402005365869798</v>
      </c>
      <c r="G202" s="6">
        <v>2.5979946341301798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52559.78342285</v>
      </c>
      <c r="E203" s="6">
        <v>6253.9080805200001</v>
      </c>
      <c r="F203" s="6">
        <v>89.366577882359806</v>
      </c>
      <c r="G203" s="6">
        <v>10.633422117640199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65241.195437740003</v>
      </c>
      <c r="E204" s="6">
        <v>6306.8441929700002</v>
      </c>
      <c r="F204" s="6">
        <v>91.185161430666298</v>
      </c>
      <c r="G204" s="6">
        <v>8.8148385693337197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31067.167890000001</v>
      </c>
      <c r="E205" s="6">
        <v>5687.06322052</v>
      </c>
      <c r="F205" s="6">
        <v>84.526779506231506</v>
      </c>
      <c r="G205" s="6">
        <v>15.4732204937684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26158.57057132</v>
      </c>
      <c r="E206" s="6">
        <v>1852.62355875</v>
      </c>
      <c r="F206" s="6">
        <v>93.386131451064401</v>
      </c>
      <c r="G206" s="6">
        <v>6.6138685489356197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3933.9949302710002</v>
      </c>
      <c r="E207" s="6">
        <v>1244.6847113409999</v>
      </c>
      <c r="F207" s="6">
        <v>75.965211260807806</v>
      </c>
      <c r="G207" s="6">
        <v>24.034788739192201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4581.872410041</v>
      </c>
      <c r="E208" s="6">
        <v>334.49787323999999</v>
      </c>
      <c r="F208" s="6">
        <v>93.196243285874502</v>
      </c>
      <c r="G208" s="6">
        <v>6.80375671412546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6865.3735357409996</v>
      </c>
      <c r="E209" s="6">
        <v>728.19368299999996</v>
      </c>
      <c r="F209" s="6">
        <v>90.4103873446618</v>
      </c>
      <c r="G209" s="6">
        <v>9.5896126553382004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6245.1727258669998</v>
      </c>
      <c r="E210" s="6">
        <v>830.55027626599997</v>
      </c>
      <c r="F210" s="6">
        <v>88.261973002396701</v>
      </c>
      <c r="G210" s="6">
        <v>11.738026997603299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10817.882037504</v>
      </c>
      <c r="E211" s="6">
        <v>2903.3472116100002</v>
      </c>
      <c r="F211" s="6">
        <v>78.840472971490698</v>
      </c>
      <c r="G211" s="6">
        <v>21.159527028509299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14010.744285843</v>
      </c>
      <c r="E212" s="6">
        <v>959.45332672999996</v>
      </c>
      <c r="F212" s="6">
        <v>93.590910744396695</v>
      </c>
      <c r="G212" s="6">
        <v>6.4090892556033099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14470.505597898</v>
      </c>
      <c r="E213" s="6">
        <v>629.23213956999996</v>
      </c>
      <c r="F213" s="6">
        <v>95.832827360910798</v>
      </c>
      <c r="G213" s="6">
        <v>4.1671726390892498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12290.692180972999</v>
      </c>
      <c r="E214" s="6">
        <v>169.95180613900001</v>
      </c>
      <c r="F214" s="6">
        <v>98.636091310250293</v>
      </c>
      <c r="G214" s="6">
        <v>1.3639086897497501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11934.503464433001</v>
      </c>
      <c r="E215" s="6">
        <v>1236.567458603</v>
      </c>
      <c r="F215" s="6">
        <v>90.611488877185707</v>
      </c>
      <c r="G215" s="6">
        <v>9.3885111228143394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11372.872275150001</v>
      </c>
      <c r="E216" s="6">
        <v>97.814182994999996</v>
      </c>
      <c r="F216" s="6">
        <v>99.147268270718499</v>
      </c>
      <c r="G216" s="6">
        <v>0.85273172928151098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7655.340633715</v>
      </c>
      <c r="E217" s="6">
        <v>104.40754189800001</v>
      </c>
      <c r="F217" s="6">
        <v>98.654498322173296</v>
      </c>
      <c r="G217" s="6">
        <v>1.3455016778266999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17233.7084961</v>
      </c>
      <c r="E218" s="6">
        <v>288.42178924000001</v>
      </c>
      <c r="F218" s="6">
        <v>98.353957055773606</v>
      </c>
      <c r="G218" s="6">
        <v>1.6460429442264199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15070.47994642</v>
      </c>
      <c r="E219" s="6">
        <v>268.02026732000002</v>
      </c>
      <c r="F219" s="6">
        <v>98.252630546760301</v>
      </c>
      <c r="G219" s="6">
        <v>1.7473694532397099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14410.519576610999</v>
      </c>
      <c r="E220" s="6">
        <v>196.501592254</v>
      </c>
      <c r="F220" s="6">
        <v>98.654745618683407</v>
      </c>
      <c r="G220" s="6">
        <v>1.3452543813166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26177.694979700002</v>
      </c>
      <c r="E221" s="6">
        <v>3760.0662180999998</v>
      </c>
      <c r="F221" s="6">
        <v>87.440389435746098</v>
      </c>
      <c r="G221" s="6">
        <v>12.5596105642539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54441.211414539997</v>
      </c>
      <c r="E222" s="6">
        <v>2122.3961836899998</v>
      </c>
      <c r="F222" s="6">
        <v>96.247770830380304</v>
      </c>
      <c r="G222" s="6">
        <v>3.7522291696196799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57675.675508940003</v>
      </c>
      <c r="E223" s="6">
        <v>1528.99560989</v>
      </c>
      <c r="F223" s="6">
        <v>97.417440919786301</v>
      </c>
      <c r="G223" s="6">
        <v>2.5825590802137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49497.346290889996</v>
      </c>
      <c r="E224" s="6">
        <v>3275.0136836699999</v>
      </c>
      <c r="F224" s="6">
        <v>93.794073857510298</v>
      </c>
      <c r="G224" s="6">
        <v>6.2059261424897203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32921.27419484</v>
      </c>
      <c r="E225" s="6">
        <v>420.26741958000002</v>
      </c>
      <c r="F225" s="6">
        <v>98.739508135405998</v>
      </c>
      <c r="G225" s="6">
        <v>1.2604918645940399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16196.353736249999</v>
      </c>
      <c r="E226" s="6">
        <v>1424.1837786399999</v>
      </c>
      <c r="F226" s="6">
        <v>91.917478241305005</v>
      </c>
      <c r="G226" s="6">
        <v>8.082521758695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21327.556020690001</v>
      </c>
      <c r="E227" s="6">
        <v>1798.6341983499999</v>
      </c>
      <c r="F227" s="6">
        <v>92.222522683960406</v>
      </c>
      <c r="G227" s="6">
        <v>7.7774773160395796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14791.16802254</v>
      </c>
      <c r="E228" s="6">
        <v>225.83528903000001</v>
      </c>
      <c r="F228" s="6">
        <v>98.4961361175435</v>
      </c>
      <c r="G228" s="6">
        <v>1.50386388245651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6738.5362569999998</v>
      </c>
      <c r="E229" s="6">
        <v>687.73714347199996</v>
      </c>
      <c r="F229" s="6">
        <v>90.739135143768195</v>
      </c>
      <c r="G229" s="6">
        <v>9.2608648562317804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27424.569033389998</v>
      </c>
      <c r="E230" s="6">
        <v>937.90727604999995</v>
      </c>
      <c r="F230" s="6">
        <v>96.693140380912993</v>
      </c>
      <c r="G230" s="6">
        <v>3.3068596190870401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17071.334557890001</v>
      </c>
      <c r="E231" s="6">
        <v>3213.7073196599999</v>
      </c>
      <c r="F231" s="6">
        <v>84.157255681011407</v>
      </c>
      <c r="G231" s="6">
        <v>15.842744318988499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12712.39724321</v>
      </c>
      <c r="E232" s="6">
        <v>2729.6481747970001</v>
      </c>
      <c r="F232" s="6">
        <v>82.323273239347202</v>
      </c>
      <c r="G232" s="6">
        <v>17.676726760652802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5691.9178151779997</v>
      </c>
      <c r="E233" s="6">
        <v>186.76557166399999</v>
      </c>
      <c r="F233" s="6">
        <v>96.823003394228905</v>
      </c>
      <c r="G233" s="6">
        <v>3.1769966057710999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14006.3049089</v>
      </c>
      <c r="E234" s="6">
        <v>659.45610876000001</v>
      </c>
      <c r="F234" s="6">
        <v>95.503430691623095</v>
      </c>
      <c r="G234" s="6">
        <v>4.4965693083768796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13687.14328815</v>
      </c>
      <c r="E235" s="6">
        <v>3397.79644517</v>
      </c>
      <c r="F235" s="6">
        <v>80.1123299338105</v>
      </c>
      <c r="G235" s="6">
        <v>19.8876700661895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33653.766772230003</v>
      </c>
      <c r="E236" s="6">
        <v>1284.10343971</v>
      </c>
      <c r="F236" s="6">
        <v>96.324608707055205</v>
      </c>
      <c r="G236" s="6">
        <v>3.67539129294481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32193.23627687</v>
      </c>
      <c r="E237" s="6">
        <v>1474.5112318700001</v>
      </c>
      <c r="F237" s="6">
        <v>95.620404271217694</v>
      </c>
      <c r="G237" s="6">
        <v>4.3795957287823404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570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492</v>
      </c>
      <c r="F247" s="5" t="s">
        <v>456</v>
      </c>
      <c r="G247" s="5" t="s">
        <v>493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38.379879783</v>
      </c>
      <c r="E248" s="6">
        <v>68.469374728000005</v>
      </c>
      <c r="F248" s="6">
        <v>35.9196514366404</v>
      </c>
      <c r="G248" s="6">
        <v>64.080348563359607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72.533895455999996</v>
      </c>
      <c r="E249" s="6">
        <v>182.18062862299999</v>
      </c>
      <c r="F249" s="6">
        <v>28.476544758595502</v>
      </c>
      <c r="G249" s="6">
        <v>71.523455241404506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15.893164895</v>
      </c>
      <c r="E250" s="6">
        <v>193.79886244599999</v>
      </c>
      <c r="F250" s="6">
        <v>7.5792890633627303</v>
      </c>
      <c r="G250" s="6">
        <v>92.420710936637306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5</v>
      </c>
      <c r="E251" s="6">
        <v>40</v>
      </c>
      <c r="F251" s="6">
        <v>11.1111111111111</v>
      </c>
      <c r="G251" s="6">
        <v>88.8888888888889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1186.946273193</v>
      </c>
      <c r="E252" s="6">
        <v>883.65604997000003</v>
      </c>
      <c r="F252" s="6">
        <v>57.323719765746802</v>
      </c>
      <c r="G252" s="6">
        <v>42.676280234253198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447.20962640300002</v>
      </c>
      <c r="E253" s="6">
        <v>483.38101784000003</v>
      </c>
      <c r="F253" s="6">
        <v>48.056535832335598</v>
      </c>
      <c r="G253" s="6">
        <v>51.943464167664402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1547.835463567</v>
      </c>
      <c r="E254" s="6">
        <v>536.22178891900001</v>
      </c>
      <c r="F254" s="6">
        <v>74.270294720581205</v>
      </c>
      <c r="G254" s="6">
        <v>25.729705279418798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329.328773603</v>
      </c>
      <c r="E255" s="6">
        <v>596.98193303899995</v>
      </c>
      <c r="F255" s="6">
        <v>35.552733142517702</v>
      </c>
      <c r="G255" s="6">
        <v>64.447266857482305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571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492</v>
      </c>
      <c r="F265" s="5" t="s">
        <v>456</v>
      </c>
      <c r="G265" s="5" t="s">
        <v>493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3643.1270768999998</v>
      </c>
      <c r="E266" s="6">
        <v>2984.6896555650001</v>
      </c>
      <c r="F266" s="6">
        <v>54.967227127070203</v>
      </c>
      <c r="G266" s="6">
        <v>45.032772872929797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572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573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574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492</v>
      </c>
      <c r="F16" s="5" t="s">
        <v>456</v>
      </c>
      <c r="G16" s="5" t="s">
        <v>493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2461483.4980479898</v>
      </c>
      <c r="E17" s="6">
        <v>92.298774428000002</v>
      </c>
      <c r="F17" s="6">
        <v>99.996250419160503</v>
      </c>
      <c r="G17" s="6">
        <v>3.7495808395234501E-3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6612.6626018159996</v>
      </c>
      <c r="E18" s="6">
        <v>15.154130649000001</v>
      </c>
      <c r="F18" s="6">
        <v>99.771355617382</v>
      </c>
      <c r="G18" s="6">
        <v>0.22864438261804401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2454870.8354461701</v>
      </c>
      <c r="E19" s="6">
        <v>77.144643779000006</v>
      </c>
      <c r="F19" s="6">
        <v>99.9968575853988</v>
      </c>
      <c r="G19" s="6">
        <v>3.1424146012321401E-3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575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492</v>
      </c>
      <c r="F29" s="5" t="s">
        <v>456</v>
      </c>
      <c r="G29" s="5" t="s">
        <v>493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2461483.4980479898</v>
      </c>
      <c r="E30" s="6">
        <v>92.298774428000002</v>
      </c>
      <c r="F30" s="6">
        <v>99.996250419160503</v>
      </c>
      <c r="G30" s="6">
        <v>3.7495808395234501E-3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576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492</v>
      </c>
      <c r="F40" s="5" t="s">
        <v>456</v>
      </c>
      <c r="G40" s="5" t="s">
        <v>493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2454870.8354461701</v>
      </c>
      <c r="E41" s="6">
        <v>77.144643779000006</v>
      </c>
      <c r="F41" s="6">
        <v>99.9968575853988</v>
      </c>
      <c r="G41" s="6">
        <v>3.1424146012321401E-3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2177.7473261300001</v>
      </c>
      <c r="E42" s="6">
        <v>0</v>
      </c>
      <c r="F42" s="6">
        <v>100</v>
      </c>
      <c r="G42" s="6">
        <v>0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16876.814935611001</v>
      </c>
      <c r="E43" s="6">
        <v>0</v>
      </c>
      <c r="F43" s="6">
        <v>100</v>
      </c>
      <c r="G43" s="6">
        <v>0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2377.2913496790002</v>
      </c>
      <c r="E44" s="6">
        <v>0</v>
      </c>
      <c r="F44" s="6">
        <v>100</v>
      </c>
      <c r="G44" s="6">
        <v>0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32306.079765220002</v>
      </c>
      <c r="E45" s="6">
        <v>0</v>
      </c>
      <c r="F45" s="6">
        <v>100</v>
      </c>
      <c r="G45" s="6">
        <v>0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2973.0603426779999</v>
      </c>
      <c r="E46" s="6">
        <v>0</v>
      </c>
      <c r="F46" s="6">
        <v>100</v>
      </c>
      <c r="G46" s="6">
        <v>0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2129.9904925569999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5971.673630454</v>
      </c>
      <c r="E48" s="6">
        <v>0</v>
      </c>
      <c r="F48" s="6">
        <v>100</v>
      </c>
      <c r="G48" s="6">
        <v>0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5583.8946463479997</v>
      </c>
      <c r="E49" s="6">
        <v>0</v>
      </c>
      <c r="F49" s="6">
        <v>100</v>
      </c>
      <c r="G49" s="6">
        <v>0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37299.654993019998</v>
      </c>
      <c r="E50" s="6">
        <v>0</v>
      </c>
      <c r="F50" s="6">
        <v>100</v>
      </c>
      <c r="G50" s="6">
        <v>0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26199.65439254</v>
      </c>
      <c r="E51" s="6">
        <v>0</v>
      </c>
      <c r="F51" s="6">
        <v>100</v>
      </c>
      <c r="G51" s="6">
        <v>0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37062.256641619999</v>
      </c>
      <c r="E52" s="6">
        <v>0</v>
      </c>
      <c r="F52" s="6">
        <v>100</v>
      </c>
      <c r="G52" s="6">
        <v>0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3109.3587069499999</v>
      </c>
      <c r="E53" s="6">
        <v>0</v>
      </c>
      <c r="F53" s="6">
        <v>100</v>
      </c>
      <c r="G53" s="6">
        <v>0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1199.1473880359999</v>
      </c>
      <c r="E54" s="6">
        <v>0</v>
      </c>
      <c r="F54" s="6">
        <v>100</v>
      </c>
      <c r="G54" s="6">
        <v>0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30101.156124410001</v>
      </c>
      <c r="E55" s="6">
        <v>0</v>
      </c>
      <c r="F55" s="6">
        <v>100</v>
      </c>
      <c r="G55" s="6">
        <v>0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4545.2385331639998</v>
      </c>
      <c r="E56" s="6">
        <v>6.0034895669999999</v>
      </c>
      <c r="F56" s="6">
        <v>99.868091181769401</v>
      </c>
      <c r="G56" s="6">
        <v>0.131908818230624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667</v>
      </c>
      <c r="E57" s="6">
        <v>0</v>
      </c>
      <c r="F57" s="6">
        <v>100</v>
      </c>
      <c r="G57" s="6">
        <v>0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4014.2405882039998</v>
      </c>
      <c r="E58" s="6">
        <v>0</v>
      </c>
      <c r="F58" s="6">
        <v>100</v>
      </c>
      <c r="G58" s="6">
        <v>0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6168.5783329489996</v>
      </c>
      <c r="E59" s="6">
        <v>0</v>
      </c>
      <c r="F59" s="6">
        <v>100</v>
      </c>
      <c r="G59" s="6">
        <v>0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30664.814178699999</v>
      </c>
      <c r="E60" s="6">
        <v>0</v>
      </c>
      <c r="F60" s="6">
        <v>100</v>
      </c>
      <c r="G60" s="6">
        <v>0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1218.9215015520001</v>
      </c>
      <c r="E61" s="6">
        <v>0</v>
      </c>
      <c r="F61" s="6">
        <v>100</v>
      </c>
      <c r="G61" s="6">
        <v>0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36243.662700829998</v>
      </c>
      <c r="E62" s="6">
        <v>0</v>
      </c>
      <c r="F62" s="6">
        <v>100</v>
      </c>
      <c r="G62" s="6">
        <v>0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1787.1646691640001</v>
      </c>
      <c r="E63" s="6">
        <v>0</v>
      </c>
      <c r="F63" s="6">
        <v>100</v>
      </c>
      <c r="G63" s="6">
        <v>0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4175.3571442140001</v>
      </c>
      <c r="E64" s="6">
        <v>0</v>
      </c>
      <c r="F64" s="6">
        <v>100</v>
      </c>
      <c r="G64" s="6">
        <v>0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1067.4022014879999</v>
      </c>
      <c r="E65" s="6">
        <v>0</v>
      </c>
      <c r="F65" s="6">
        <v>100</v>
      </c>
      <c r="G65" s="6">
        <v>0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1027.997993574</v>
      </c>
      <c r="E66" s="6">
        <v>0</v>
      </c>
      <c r="F66" s="6">
        <v>100</v>
      </c>
      <c r="G66" s="6">
        <v>0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6491.9427813060001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185380.76232450001</v>
      </c>
      <c r="E68" s="6">
        <v>0</v>
      </c>
      <c r="F68" s="6">
        <v>100</v>
      </c>
      <c r="G68" s="6">
        <v>0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5109.3485117709997</v>
      </c>
      <c r="E69" s="6">
        <v>0</v>
      </c>
      <c r="F69" s="6">
        <v>100</v>
      </c>
      <c r="G69" s="6">
        <v>0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2238.4199841280001</v>
      </c>
      <c r="E70" s="6">
        <v>0</v>
      </c>
      <c r="F70" s="6">
        <v>100</v>
      </c>
      <c r="G70" s="6">
        <v>0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564.62116488799995</v>
      </c>
      <c r="E71" s="6">
        <v>0</v>
      </c>
      <c r="F71" s="6">
        <v>100</v>
      </c>
      <c r="G71" s="6">
        <v>0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1980.99096908</v>
      </c>
      <c r="E72" s="6">
        <v>0</v>
      </c>
      <c r="F72" s="6">
        <v>100</v>
      </c>
      <c r="G72" s="6">
        <v>0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362.64523525800001</v>
      </c>
      <c r="E73" s="6">
        <v>0</v>
      </c>
      <c r="F73" s="6">
        <v>100</v>
      </c>
      <c r="G73" s="6">
        <v>0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2485.8435424190002</v>
      </c>
      <c r="E74" s="6">
        <v>0</v>
      </c>
      <c r="F74" s="6">
        <v>100</v>
      </c>
      <c r="G74" s="6">
        <v>0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4369.5004762460003</v>
      </c>
      <c r="E75" s="6">
        <v>0</v>
      </c>
      <c r="F75" s="6">
        <v>100</v>
      </c>
      <c r="G75" s="6">
        <v>0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9035.5056303059991</v>
      </c>
      <c r="E76" s="6">
        <v>0</v>
      </c>
      <c r="F76" s="6">
        <v>100</v>
      </c>
      <c r="G76" s="6">
        <v>0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6430.0185259250002</v>
      </c>
      <c r="E77" s="6">
        <v>0</v>
      </c>
      <c r="F77" s="6">
        <v>100</v>
      </c>
      <c r="G77" s="6">
        <v>0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30951.57224116</v>
      </c>
      <c r="E78" s="6">
        <v>0</v>
      </c>
      <c r="F78" s="6">
        <v>100</v>
      </c>
      <c r="G78" s="6">
        <v>0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577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492</v>
      </c>
      <c r="F88" s="5" t="s">
        <v>456</v>
      </c>
      <c r="G88" s="5" t="s">
        <v>493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209246.753099141</v>
      </c>
      <c r="E89" s="6">
        <v>10.210644909999999</v>
      </c>
      <c r="F89" s="6">
        <v>99.995120523242207</v>
      </c>
      <c r="G89" s="6">
        <v>4.8794767578148402E-3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74039.011886370994</v>
      </c>
      <c r="E90" s="6">
        <v>0</v>
      </c>
      <c r="F90" s="6">
        <v>100</v>
      </c>
      <c r="G90" s="6">
        <v>0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40588.775579529</v>
      </c>
      <c r="E91" s="6">
        <v>0</v>
      </c>
      <c r="F91" s="6">
        <v>100</v>
      </c>
      <c r="G91" s="6">
        <v>0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119068.09865797</v>
      </c>
      <c r="E92" s="6">
        <v>3</v>
      </c>
      <c r="F92" s="6">
        <v>99.997480496918399</v>
      </c>
      <c r="G92" s="6">
        <v>2.5195030816146701E-3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103975.048418233</v>
      </c>
      <c r="E93" s="6">
        <v>9.0346711880000008</v>
      </c>
      <c r="F93" s="6">
        <v>99.991311486412599</v>
      </c>
      <c r="G93" s="6">
        <v>8.6885135874407299E-3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57263.341981443999</v>
      </c>
      <c r="E94" s="6">
        <v>18.426641190000002</v>
      </c>
      <c r="F94" s="6">
        <v>99.967831577772301</v>
      </c>
      <c r="G94" s="6">
        <v>3.2168422227659699E-2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206182.553379663</v>
      </c>
      <c r="E95" s="6">
        <v>0</v>
      </c>
      <c r="F95" s="6">
        <v>100</v>
      </c>
      <c r="G95" s="6">
        <v>0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322946.90796376503</v>
      </c>
      <c r="E96" s="6">
        <v>0</v>
      </c>
      <c r="F96" s="6">
        <v>100</v>
      </c>
      <c r="G96" s="6">
        <v>0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123078.947993658</v>
      </c>
      <c r="E97" s="6">
        <v>0</v>
      </c>
      <c r="F97" s="6">
        <v>100</v>
      </c>
      <c r="G97" s="6">
        <v>0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256194.94824140001</v>
      </c>
      <c r="E98" s="6">
        <v>0</v>
      </c>
      <c r="F98" s="6">
        <v>100</v>
      </c>
      <c r="G98" s="6">
        <v>0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393524.80006912298</v>
      </c>
      <c r="E99" s="6">
        <v>0</v>
      </c>
      <c r="F99" s="6">
        <v>100</v>
      </c>
      <c r="G99" s="6">
        <v>0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47925.832313268002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61807.819669908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26356.140929619</v>
      </c>
      <c r="E102" s="6">
        <v>0</v>
      </c>
      <c r="F102" s="6">
        <v>100</v>
      </c>
      <c r="G102" s="6">
        <v>0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24641.99231437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81868.077834456999</v>
      </c>
      <c r="E104" s="6">
        <v>0</v>
      </c>
      <c r="F104" s="6">
        <v>100</v>
      </c>
      <c r="G104" s="6">
        <v>0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7593.567218741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117203.78814395001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187050.781646736</v>
      </c>
      <c r="E107" s="6">
        <v>51.62681714</v>
      </c>
      <c r="F107" s="6">
        <v>99.972407187291793</v>
      </c>
      <c r="G107" s="6">
        <v>2.7592812708216799E-2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926.31070664200001</v>
      </c>
      <c r="E108" s="6">
        <v>0</v>
      </c>
      <c r="F108" s="6">
        <v>100</v>
      </c>
      <c r="G108" s="6">
        <v>0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578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492</v>
      </c>
      <c r="F118" s="5" t="s">
        <v>456</v>
      </c>
      <c r="G118" s="5" t="s">
        <v>493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209150.11448953999</v>
      </c>
      <c r="E119" s="6">
        <v>0</v>
      </c>
      <c r="F119" s="6">
        <v>100</v>
      </c>
      <c r="G119" s="6">
        <v>0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73784.297362291996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40379.083552188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119026.09865797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101906.389580809</v>
      </c>
      <c r="E123" s="6">
        <v>7.0911854490000001</v>
      </c>
      <c r="F123" s="6">
        <v>99.993041955396194</v>
      </c>
      <c r="G123" s="6">
        <v>6.9580446037986604E-3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57263.341981443999</v>
      </c>
      <c r="E124" s="6">
        <v>18.426641190000002</v>
      </c>
      <c r="F124" s="6">
        <v>99.967831577772301</v>
      </c>
      <c r="G124" s="6">
        <v>3.2168422227659699E-2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206182.553379663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322946.90796376503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123078.947993658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256194.94824140001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392594.20942487998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47925.832313268002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61807.819669908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26356.140929619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24641.99231437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81868.077834456999</v>
      </c>
      <c r="E134" s="6">
        <v>0</v>
      </c>
      <c r="F134" s="6">
        <v>100</v>
      </c>
      <c r="G134" s="6">
        <v>0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7593.567218741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117203.78814395001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184966.72439424999</v>
      </c>
      <c r="E137" s="6">
        <v>51.62681714</v>
      </c>
      <c r="F137" s="6">
        <v>99.972096380276895</v>
      </c>
      <c r="G137" s="6">
        <v>2.7903619723113102E-2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579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492</v>
      </c>
      <c r="F147" s="5" t="s">
        <v>456</v>
      </c>
      <c r="G147" s="5" t="s">
        <v>493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22710.36005557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20733.669510930002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53729.053829650002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31168.090626379999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36418.776258700003</v>
      </c>
      <c r="E152" s="6">
        <v>0</v>
      </c>
      <c r="F152" s="6">
        <v>100</v>
      </c>
      <c r="G152" s="6">
        <v>0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9829.4444816550003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17460.949557039999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32428.520955550001</v>
      </c>
      <c r="E155" s="6">
        <v>0</v>
      </c>
      <c r="F155" s="6">
        <v>100</v>
      </c>
      <c r="G155" s="6">
        <v>0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35225.842362800002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55011.016055519998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89498.027779659998</v>
      </c>
      <c r="E158" s="6">
        <v>0</v>
      </c>
      <c r="F158" s="6">
        <v>100</v>
      </c>
      <c r="G158" s="6">
        <v>0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32847.347167740001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39953.414339449999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29479.106168599999</v>
      </c>
      <c r="E161" s="6">
        <v>0</v>
      </c>
      <c r="F161" s="6">
        <v>100</v>
      </c>
      <c r="G161" s="6">
        <v>0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13631.243971350001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23354.873379469998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7670.97140089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13185.070006583001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16971.020913479999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28012.221488200001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32529.84378087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17799.849202145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44650.521704010003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24112.111450969998</v>
      </c>
      <c r="E171" s="6">
        <v>0</v>
      </c>
      <c r="F171" s="6">
        <v>100</v>
      </c>
      <c r="G171" s="6">
        <v>0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26218.681258010001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29982.72582874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29481.57724545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46600.750044970002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11055.397004992999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29549.516384260001</v>
      </c>
      <c r="E177" s="6">
        <v>0</v>
      </c>
      <c r="F177" s="6">
        <v>100</v>
      </c>
      <c r="G177" s="6">
        <v>0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23011.358754289999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5241.8517959520004</v>
      </c>
      <c r="E179" s="6">
        <v>7.0911854490000001</v>
      </c>
      <c r="F179" s="6">
        <v>99.864902600883099</v>
      </c>
      <c r="G179" s="6">
        <v>0.135097399116865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36134.696888650004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23119.108569299999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35988.844780840001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24948.60570846</v>
      </c>
      <c r="E183" s="6">
        <v>0</v>
      </c>
      <c r="F183" s="6">
        <v>100</v>
      </c>
      <c r="G183" s="6">
        <v>0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12612.820277434001</v>
      </c>
      <c r="E184" s="6">
        <v>18.426641190000002</v>
      </c>
      <c r="F184" s="6">
        <v>99.854118589330795</v>
      </c>
      <c r="G184" s="6">
        <v>0.14588141066921201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26879.55539098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21407.906847900002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46283.027168100001</v>
      </c>
      <c r="E187" s="6">
        <v>0</v>
      </c>
      <c r="F187" s="6">
        <v>100</v>
      </c>
      <c r="G187" s="6">
        <v>0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46386.401671419997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26976.52039967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79646.749062720002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29021.2537066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50156.414748030002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40628.199607340001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42495.524408010002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9899.307528071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17337.781002790001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8737.0021822189992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36599.868002529998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16980.649854290001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19750.112149889999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43537.151828729999</v>
      </c>
      <c r="E201" s="6">
        <v>0</v>
      </c>
      <c r="F201" s="6">
        <v>100</v>
      </c>
      <c r="G201" s="6">
        <v>0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8494.7819707060007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58813.691503369999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71548.039630710002</v>
      </c>
      <c r="E204" s="6">
        <v>0</v>
      </c>
      <c r="F204" s="6">
        <v>100</v>
      </c>
      <c r="G204" s="6">
        <v>0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36754.231110519999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28011.194130069998</v>
      </c>
      <c r="E206" s="6">
        <v>0</v>
      </c>
      <c r="F206" s="6">
        <v>100</v>
      </c>
      <c r="G206" s="6">
        <v>0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5178.6796416119996</v>
      </c>
      <c r="E207" s="6">
        <v>0</v>
      </c>
      <c r="F207" s="6">
        <v>100</v>
      </c>
      <c r="G207" s="6">
        <v>0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4916.3702832810004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7593.567218741</v>
      </c>
      <c r="E209" s="6">
        <v>0</v>
      </c>
      <c r="F209" s="6">
        <v>100</v>
      </c>
      <c r="G209" s="6">
        <v>0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7075.7230021329997</v>
      </c>
      <c r="E210" s="6">
        <v>0</v>
      </c>
      <c r="F210" s="6">
        <v>100</v>
      </c>
      <c r="G210" s="6">
        <v>0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13721.229249114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14970.197612573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15099.737737468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12460.643987112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13171.070923036001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11470.686458145001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7759.7481756130001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17522.130285340001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15338.500213740001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14607.021168865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29937.761197799999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56563.607598230003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59204.671118830003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52772.35997456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33341.541614419999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17620.537514889998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23126.19021904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15017.003311570001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7426.2734004719996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28362.47630944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20285.04187755</v>
      </c>
      <c r="E231" s="6">
        <v>0</v>
      </c>
      <c r="F231" s="6">
        <v>100</v>
      </c>
      <c r="G231" s="6">
        <v>0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15442.045418006999</v>
      </c>
      <c r="E232" s="6">
        <v>0</v>
      </c>
      <c r="F232" s="6">
        <v>100</v>
      </c>
      <c r="G232" s="6">
        <v>0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5878.6833868419999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14665.761017659999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17033.312916179999</v>
      </c>
      <c r="E235" s="6">
        <v>51.62681714</v>
      </c>
      <c r="F235" s="6">
        <v>99.697822655825306</v>
      </c>
      <c r="G235" s="6">
        <v>0.30217734417473302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34937.870211939997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33667.747508740002</v>
      </c>
      <c r="E237" s="6">
        <v>0</v>
      </c>
      <c r="F237" s="6">
        <v>100</v>
      </c>
      <c r="G237" s="6">
        <v>0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580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492</v>
      </c>
      <c r="F247" s="5" t="s">
        <v>456</v>
      </c>
      <c r="G247" s="5" t="s">
        <v>493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96.638609600999999</v>
      </c>
      <c r="E248" s="6">
        <v>10.210644909999999</v>
      </c>
      <c r="F248" s="6">
        <v>90.443878193882199</v>
      </c>
      <c r="G248" s="6">
        <v>9.5561218061178206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254.714524079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209.692027341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42</v>
      </c>
      <c r="E251" s="6">
        <v>3</v>
      </c>
      <c r="F251" s="6">
        <v>93.3333333333333</v>
      </c>
      <c r="G251" s="6">
        <v>6.6666666666666696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2068.658837424</v>
      </c>
      <c r="E252" s="6">
        <v>1.943485739</v>
      </c>
      <c r="F252" s="6">
        <v>99.906139111443096</v>
      </c>
      <c r="G252" s="6">
        <v>9.3860888556870706E-2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930.59064424300004</v>
      </c>
      <c r="E253" s="6">
        <v>0</v>
      </c>
      <c r="F253" s="6">
        <v>100</v>
      </c>
      <c r="G253" s="6">
        <v>0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2084.0572524859999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926.31070664200001</v>
      </c>
      <c r="E255" s="6">
        <v>0</v>
      </c>
      <c r="F255" s="6">
        <v>100</v>
      </c>
      <c r="G255" s="6">
        <v>0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581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492</v>
      </c>
      <c r="F265" s="5" t="s">
        <v>456</v>
      </c>
      <c r="G265" s="5" t="s">
        <v>493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6612.6626018159996</v>
      </c>
      <c r="E266" s="6">
        <v>15.154130649000001</v>
      </c>
      <c r="F266" s="6">
        <v>99.771355617382</v>
      </c>
      <c r="G266" s="6">
        <v>0.22864438261804401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582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583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584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492</v>
      </c>
      <c r="F16" s="5" t="s">
        <v>456</v>
      </c>
      <c r="G16" s="5" t="s">
        <v>493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2455947.7995774602</v>
      </c>
      <c r="E17" s="6">
        <v>5627.9972449610004</v>
      </c>
      <c r="F17" s="6">
        <v>99.771366079719101</v>
      </c>
      <c r="G17" s="6">
        <v>0.22863392028090401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6255.3613423309998</v>
      </c>
      <c r="E18" s="6">
        <v>372.45539013400003</v>
      </c>
      <c r="F18" s="6">
        <v>94.380421107457494</v>
      </c>
      <c r="G18" s="6">
        <v>5.6195788925424504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2449692.4382351199</v>
      </c>
      <c r="E19" s="6">
        <v>5255.541854827</v>
      </c>
      <c r="F19" s="6">
        <v>99.785920439151795</v>
      </c>
      <c r="G19" s="6">
        <v>0.214079560848146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585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492</v>
      </c>
      <c r="F29" s="5" t="s">
        <v>456</v>
      </c>
      <c r="G29" s="5" t="s">
        <v>493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2455947.7995774602</v>
      </c>
      <c r="E30" s="6">
        <v>5627.9972449610004</v>
      </c>
      <c r="F30" s="6">
        <v>99.771366079719101</v>
      </c>
      <c r="G30" s="6">
        <v>0.22863392028090401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586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492</v>
      </c>
      <c r="F40" s="5" t="s">
        <v>456</v>
      </c>
      <c r="G40" s="5" t="s">
        <v>493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2449692.4382351199</v>
      </c>
      <c r="E41" s="6">
        <v>5255.541854827</v>
      </c>
      <c r="F41" s="6">
        <v>99.785920439151795</v>
      </c>
      <c r="G41" s="6">
        <v>0.214079560848146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2168.3194506220002</v>
      </c>
      <c r="E42" s="6">
        <v>9.4278755079999996</v>
      </c>
      <c r="F42" s="6">
        <v>99.567081295663698</v>
      </c>
      <c r="G42" s="6">
        <v>0.43291870433628099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16797.117416790999</v>
      </c>
      <c r="E43" s="6">
        <v>79.697518819999999</v>
      </c>
      <c r="F43" s="6">
        <v>99.527769196237202</v>
      </c>
      <c r="G43" s="6">
        <v>0.472230803762823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2369.8701148599998</v>
      </c>
      <c r="E44" s="6">
        <v>7.4212348190000004</v>
      </c>
      <c r="F44" s="6">
        <v>99.687828131793694</v>
      </c>
      <c r="G44" s="6">
        <v>0.31217186820631299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31915.8767998</v>
      </c>
      <c r="E45" s="6">
        <v>390.20296542</v>
      </c>
      <c r="F45" s="6">
        <v>98.792168631242902</v>
      </c>
      <c r="G45" s="6">
        <v>1.2078313687570501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2973.0603426779999</v>
      </c>
      <c r="E46" s="6">
        <v>0</v>
      </c>
      <c r="F46" s="6">
        <v>100</v>
      </c>
      <c r="G46" s="6">
        <v>0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2129.9904925569999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5966.3894833759996</v>
      </c>
      <c r="E48" s="6">
        <v>5.2841470780000002</v>
      </c>
      <c r="F48" s="6">
        <v>99.911513130070404</v>
      </c>
      <c r="G48" s="6">
        <v>8.8486869929599102E-2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5552.7258351720002</v>
      </c>
      <c r="E49" s="6">
        <v>31.168811175999998</v>
      </c>
      <c r="F49" s="6">
        <v>99.441808752670795</v>
      </c>
      <c r="G49" s="6">
        <v>0.55819124732922998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37035.877199839997</v>
      </c>
      <c r="E50" s="6">
        <v>263.77779318</v>
      </c>
      <c r="F50" s="6">
        <v>99.292814388687106</v>
      </c>
      <c r="G50" s="6">
        <v>0.70718561131292401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26149.605668619999</v>
      </c>
      <c r="E51" s="6">
        <v>50.04872392</v>
      </c>
      <c r="F51" s="6">
        <v>99.808971816306695</v>
      </c>
      <c r="G51" s="6">
        <v>0.19102818369333399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37062.256641619999</v>
      </c>
      <c r="E52" s="6">
        <v>0</v>
      </c>
      <c r="F52" s="6">
        <v>100</v>
      </c>
      <c r="G52" s="6">
        <v>0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3086.1649335440002</v>
      </c>
      <c r="E53" s="6">
        <v>23.193773405999998</v>
      </c>
      <c r="F53" s="6">
        <v>99.254065690325206</v>
      </c>
      <c r="G53" s="6">
        <v>0.74593430967477503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1191.596082066</v>
      </c>
      <c r="E54" s="6">
        <v>7.5513059699999996</v>
      </c>
      <c r="F54" s="6">
        <v>99.370277078085607</v>
      </c>
      <c r="G54" s="6">
        <v>0.62972292191435797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29868.350978099999</v>
      </c>
      <c r="E55" s="6">
        <v>232.80514631</v>
      </c>
      <c r="F55" s="6">
        <v>99.226590681939896</v>
      </c>
      <c r="G55" s="6">
        <v>0.77340931806008195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4551.2420227310004</v>
      </c>
      <c r="E56" s="6">
        <v>0</v>
      </c>
      <c r="F56" s="6">
        <v>100</v>
      </c>
      <c r="G56" s="6">
        <v>0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667</v>
      </c>
      <c r="E57" s="6">
        <v>0</v>
      </c>
      <c r="F57" s="6">
        <v>100</v>
      </c>
      <c r="G57" s="6">
        <v>0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4014.2405882039998</v>
      </c>
      <c r="E58" s="6">
        <v>0</v>
      </c>
      <c r="F58" s="6">
        <v>100</v>
      </c>
      <c r="G58" s="6">
        <v>0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6156.1467163790003</v>
      </c>
      <c r="E59" s="6">
        <v>12.431616569999999</v>
      </c>
      <c r="F59" s="6">
        <v>99.798468692476604</v>
      </c>
      <c r="G59" s="6">
        <v>0.201531307523444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30630.66507142</v>
      </c>
      <c r="E60" s="6">
        <v>34.149107280000003</v>
      </c>
      <c r="F60" s="6">
        <v>99.888637488292005</v>
      </c>
      <c r="G60" s="6">
        <v>0.11136251170802899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1213.4010237370001</v>
      </c>
      <c r="E61" s="6">
        <v>5.5204778149999996</v>
      </c>
      <c r="F61" s="6">
        <v>99.547101449275402</v>
      </c>
      <c r="G61" s="6">
        <v>0.45289855072463803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36225.365123639996</v>
      </c>
      <c r="E62" s="6">
        <v>18.297577189999998</v>
      </c>
      <c r="F62" s="6">
        <v>99.949515099119395</v>
      </c>
      <c r="G62" s="6">
        <v>5.04849008805641E-2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1781.9741088349999</v>
      </c>
      <c r="E63" s="6">
        <v>5.1905603290000002</v>
      </c>
      <c r="F63" s="6">
        <v>99.709564517553503</v>
      </c>
      <c r="G63" s="6">
        <v>0.29043548244650802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4081.0513498690002</v>
      </c>
      <c r="E64" s="6">
        <v>94.305794344999995</v>
      </c>
      <c r="F64" s="6">
        <v>97.7413717895801</v>
      </c>
      <c r="G64" s="6">
        <v>2.2586282104199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1065.000846704</v>
      </c>
      <c r="E65" s="6">
        <v>2.401354784</v>
      </c>
      <c r="F65" s="6">
        <v>99.775028121484794</v>
      </c>
      <c r="G65" s="6">
        <v>0.22497187851518599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1025.8428615119999</v>
      </c>
      <c r="E66" s="6">
        <v>2.1551320619999998</v>
      </c>
      <c r="F66" s="6">
        <v>99.790356394130001</v>
      </c>
      <c r="G66" s="6">
        <v>0.20964360587002101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6485.6403647899997</v>
      </c>
      <c r="E67" s="6">
        <v>6.3024165160000001</v>
      </c>
      <c r="F67" s="6">
        <v>99.902919407513096</v>
      </c>
      <c r="G67" s="6">
        <v>9.7080592486863002E-2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181834.55481808001</v>
      </c>
      <c r="E68" s="6">
        <v>3546.2075064199998</v>
      </c>
      <c r="F68" s="6">
        <v>98.087068225443701</v>
      </c>
      <c r="G68" s="6">
        <v>1.9129317745562699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5078.2388795890001</v>
      </c>
      <c r="E69" s="6">
        <v>31.109632181999999</v>
      </c>
      <c r="F69" s="6">
        <v>99.391123308376194</v>
      </c>
      <c r="G69" s="6">
        <v>0.608876691623778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2238.4199841280001</v>
      </c>
      <c r="E70" s="6">
        <v>0</v>
      </c>
      <c r="F70" s="6">
        <v>100</v>
      </c>
      <c r="G70" s="6">
        <v>0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563.50970590199995</v>
      </c>
      <c r="E71" s="6">
        <v>1.1114589859999999</v>
      </c>
      <c r="F71" s="6">
        <v>99.803149606299201</v>
      </c>
      <c r="G71" s="6">
        <v>0.196850393700787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1980.99096908</v>
      </c>
      <c r="E72" s="6">
        <v>0</v>
      </c>
      <c r="F72" s="6">
        <v>100</v>
      </c>
      <c r="G72" s="6">
        <v>0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361.17106763499999</v>
      </c>
      <c r="E73" s="6">
        <v>1.474167623</v>
      </c>
      <c r="F73" s="6">
        <v>99.593495934959293</v>
      </c>
      <c r="G73" s="6">
        <v>0.40650406504065001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2485.8435424190002</v>
      </c>
      <c r="E74" s="6">
        <v>0</v>
      </c>
      <c r="F74" s="6">
        <v>100</v>
      </c>
      <c r="G74" s="6">
        <v>0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4369.5004762460003</v>
      </c>
      <c r="E75" s="6">
        <v>0</v>
      </c>
      <c r="F75" s="6">
        <v>100</v>
      </c>
      <c r="G75" s="6">
        <v>0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9006.1271115359996</v>
      </c>
      <c r="E76" s="6">
        <v>29.378518769999999</v>
      </c>
      <c r="F76" s="6">
        <v>99.674854734510205</v>
      </c>
      <c r="G76" s="6">
        <v>0.32514526548975298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6328.9357707179997</v>
      </c>
      <c r="E77" s="6">
        <v>101.08275520700001</v>
      </c>
      <c r="F77" s="6">
        <v>98.427955459234695</v>
      </c>
      <c r="G77" s="6">
        <v>1.5720445407652801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30919.78929991</v>
      </c>
      <c r="E78" s="6">
        <v>31.78294125</v>
      </c>
      <c r="F78" s="6">
        <v>99.897313968407303</v>
      </c>
      <c r="G78" s="6">
        <v>0.102686031592716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587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492</v>
      </c>
      <c r="F88" s="5" t="s">
        <v>456</v>
      </c>
      <c r="G88" s="5" t="s">
        <v>493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208993.02352604701</v>
      </c>
      <c r="E89" s="6">
        <v>263.94021800399997</v>
      </c>
      <c r="F89" s="6">
        <v>99.873867892718394</v>
      </c>
      <c r="G89" s="6">
        <v>0.12613210728166399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73009.128920761999</v>
      </c>
      <c r="E90" s="6">
        <v>1029.8829656089999</v>
      </c>
      <c r="F90" s="6">
        <v>98.608999580937706</v>
      </c>
      <c r="G90" s="6">
        <v>1.39100041906229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40383.650581381997</v>
      </c>
      <c r="E91" s="6">
        <v>205.12499814700001</v>
      </c>
      <c r="F91" s="6">
        <v>99.494626297004004</v>
      </c>
      <c r="G91" s="6">
        <v>0.50537370299599504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118938.98342146</v>
      </c>
      <c r="E92" s="6">
        <v>132.11523650999999</v>
      </c>
      <c r="F92" s="6">
        <v>99.889045084828297</v>
      </c>
      <c r="G92" s="6">
        <v>0.110954915171732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103578.003754766</v>
      </c>
      <c r="E93" s="6">
        <v>406.07933465500003</v>
      </c>
      <c r="F93" s="6">
        <v>99.609479333191999</v>
      </c>
      <c r="G93" s="6">
        <v>0.39052066680800801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57160.727266403999</v>
      </c>
      <c r="E94" s="6">
        <v>121.04135623000001</v>
      </c>
      <c r="F94" s="6">
        <v>99.788691307652499</v>
      </c>
      <c r="G94" s="6">
        <v>0.21130869234748501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206108.88777977301</v>
      </c>
      <c r="E95" s="6">
        <v>73.665599889999996</v>
      </c>
      <c r="F95" s="6">
        <v>99.964271661844094</v>
      </c>
      <c r="G95" s="6">
        <v>3.5728338155921802E-2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322205.52981901501</v>
      </c>
      <c r="E96" s="6">
        <v>741.37814475000005</v>
      </c>
      <c r="F96" s="6">
        <v>99.770433428384706</v>
      </c>
      <c r="G96" s="6">
        <v>0.22956657161529001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122974.249683318</v>
      </c>
      <c r="E97" s="6">
        <v>104.69831034000001</v>
      </c>
      <c r="F97" s="6">
        <v>99.914934022392401</v>
      </c>
      <c r="G97" s="6">
        <v>8.5065977607636706E-2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255951.46029464001</v>
      </c>
      <c r="E98" s="6">
        <v>243.48794676</v>
      </c>
      <c r="F98" s="6">
        <v>99.904959895411196</v>
      </c>
      <c r="G98" s="6">
        <v>9.5040104588859101E-2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392685.22238334402</v>
      </c>
      <c r="E99" s="6">
        <v>839.57768577900003</v>
      </c>
      <c r="F99" s="6">
        <v>99.786651899541894</v>
      </c>
      <c r="G99" s="6">
        <v>0.21334810045809799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47925.832313268002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61794.337128248</v>
      </c>
      <c r="E101" s="6">
        <v>13.482541660000001</v>
      </c>
      <c r="F101" s="6">
        <v>99.978186349669002</v>
      </c>
      <c r="G101" s="6">
        <v>2.1813650330985802E-2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26221.520675676002</v>
      </c>
      <c r="E102" s="6">
        <v>134.62025394299999</v>
      </c>
      <c r="F102" s="6">
        <v>99.489226232692801</v>
      </c>
      <c r="G102" s="6">
        <v>0.51077376730716295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24641.99231437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81800.880624166995</v>
      </c>
      <c r="E104" s="6">
        <v>67.197210290000001</v>
      </c>
      <c r="F104" s="6">
        <v>99.917920131915295</v>
      </c>
      <c r="G104" s="6">
        <v>8.2079868084697805E-2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7553.9917779489997</v>
      </c>
      <c r="E105" s="6">
        <v>39.575440792000002</v>
      </c>
      <c r="F105" s="6">
        <v>99.478829387401404</v>
      </c>
      <c r="G105" s="6">
        <v>0.52117061259861397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116916.53035017</v>
      </c>
      <c r="E106" s="6">
        <v>287.25779377999999</v>
      </c>
      <c r="F106" s="6">
        <v>99.7549074152559</v>
      </c>
      <c r="G106" s="6">
        <v>0.24509258474409501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186346.20649871801</v>
      </c>
      <c r="E107" s="6">
        <v>756.20196515800001</v>
      </c>
      <c r="F107" s="6">
        <v>99.595835258687202</v>
      </c>
      <c r="G107" s="6">
        <v>0.40416474131277702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757.64046397799996</v>
      </c>
      <c r="E108" s="6">
        <v>168.670242664</v>
      </c>
      <c r="F108" s="6">
        <v>81.791180707016494</v>
      </c>
      <c r="G108" s="6">
        <v>18.208819292983499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588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492</v>
      </c>
      <c r="F118" s="5" t="s">
        <v>456</v>
      </c>
      <c r="G118" s="5" t="s">
        <v>493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208900.87311201001</v>
      </c>
      <c r="E119" s="6">
        <v>249.24137752999999</v>
      </c>
      <c r="F119" s="6">
        <v>99.880831345400694</v>
      </c>
      <c r="G119" s="6">
        <v>0.119168654599262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72785.204473876001</v>
      </c>
      <c r="E120" s="6">
        <v>999.09288841600005</v>
      </c>
      <c r="F120" s="6">
        <v>98.645927488459606</v>
      </c>
      <c r="G120" s="6">
        <v>1.35407251154037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40196.234878028001</v>
      </c>
      <c r="E121" s="6">
        <v>182.84867416</v>
      </c>
      <c r="F121" s="6">
        <v>99.547169826369</v>
      </c>
      <c r="G121" s="6">
        <v>0.45283017363105099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118902.98342146</v>
      </c>
      <c r="E122" s="6">
        <v>123.11523651</v>
      </c>
      <c r="F122" s="6">
        <v>99.896564503165195</v>
      </c>
      <c r="G122" s="6">
        <v>0.103435496834842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101577.97212084199</v>
      </c>
      <c r="E123" s="6">
        <v>335.50864541599998</v>
      </c>
      <c r="F123" s="6">
        <v>99.670790711009602</v>
      </c>
      <c r="G123" s="6">
        <v>0.329209288990433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57160.727266403999</v>
      </c>
      <c r="E124" s="6">
        <v>121.04135623000001</v>
      </c>
      <c r="F124" s="6">
        <v>99.788691307652499</v>
      </c>
      <c r="G124" s="6">
        <v>0.21130869234748501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206108.88777977301</v>
      </c>
      <c r="E125" s="6">
        <v>73.665599889999996</v>
      </c>
      <c r="F125" s="6">
        <v>99.964271661844094</v>
      </c>
      <c r="G125" s="6">
        <v>3.5728338155921802E-2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322205.52981901501</v>
      </c>
      <c r="E126" s="6">
        <v>741.37814475000005</v>
      </c>
      <c r="F126" s="6">
        <v>99.770433428384706</v>
      </c>
      <c r="G126" s="6">
        <v>0.22956657161529001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122974.249683318</v>
      </c>
      <c r="E127" s="6">
        <v>104.69831034000001</v>
      </c>
      <c r="F127" s="6">
        <v>99.914934022392401</v>
      </c>
      <c r="G127" s="6">
        <v>8.5065977607636706E-2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255951.46029464001</v>
      </c>
      <c r="E128" s="6">
        <v>243.48794676</v>
      </c>
      <c r="F128" s="6">
        <v>99.904959895411196</v>
      </c>
      <c r="G128" s="6">
        <v>9.5040104588859101E-2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391789.41332197998</v>
      </c>
      <c r="E129" s="6">
        <v>804.79610290000005</v>
      </c>
      <c r="F129" s="6">
        <v>99.795005610480402</v>
      </c>
      <c r="G129" s="6">
        <v>0.20499438951964299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47925.832313268002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61794.337128248</v>
      </c>
      <c r="E131" s="6">
        <v>13.482541660000001</v>
      </c>
      <c r="F131" s="6">
        <v>99.978186349669002</v>
      </c>
      <c r="G131" s="6">
        <v>2.1813650330985802E-2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26221.520675676002</v>
      </c>
      <c r="E132" s="6">
        <v>134.62025394299999</v>
      </c>
      <c r="F132" s="6">
        <v>99.489226232692801</v>
      </c>
      <c r="G132" s="6">
        <v>0.51077376730716295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24641.99231437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81800.880624166995</v>
      </c>
      <c r="E134" s="6">
        <v>67.197210290000001</v>
      </c>
      <c r="F134" s="6">
        <v>99.917920131915295</v>
      </c>
      <c r="G134" s="6">
        <v>8.2079868084697805E-2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7553.9917779489997</v>
      </c>
      <c r="E135" s="6">
        <v>39.575440792000002</v>
      </c>
      <c r="F135" s="6">
        <v>99.478829387401404</v>
      </c>
      <c r="G135" s="6">
        <v>0.52117061259861397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116916.53035017</v>
      </c>
      <c r="E136" s="6">
        <v>287.25779377999999</v>
      </c>
      <c r="F136" s="6">
        <v>99.7549074152559</v>
      </c>
      <c r="G136" s="6">
        <v>0.24509258474409501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184283.81687993</v>
      </c>
      <c r="E137" s="6">
        <v>734.53433145999998</v>
      </c>
      <c r="F137" s="6">
        <v>99.602993796750098</v>
      </c>
      <c r="G137" s="6">
        <v>0.39700620324995101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589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492</v>
      </c>
      <c r="F147" s="5" t="s">
        <v>456</v>
      </c>
      <c r="G147" s="5" t="s">
        <v>493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22525.566299760001</v>
      </c>
      <c r="E148" s="6">
        <v>184.79375580999999</v>
      </c>
      <c r="F148" s="6">
        <v>99.186301954888293</v>
      </c>
      <c r="G148" s="6">
        <v>0.81369804511169397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20733.669510930002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53664.606207930003</v>
      </c>
      <c r="E150" s="6">
        <v>64.447621720000001</v>
      </c>
      <c r="F150" s="6">
        <v>99.880050704178899</v>
      </c>
      <c r="G150" s="6">
        <v>0.119949295821091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30830.610975110001</v>
      </c>
      <c r="E151" s="6">
        <v>337.47965126999998</v>
      </c>
      <c r="F151" s="6">
        <v>98.917227059830296</v>
      </c>
      <c r="G151" s="6">
        <v>1.08277294016966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36418.776258700003</v>
      </c>
      <c r="E152" s="6">
        <v>0</v>
      </c>
      <c r="F152" s="6">
        <v>100</v>
      </c>
      <c r="G152" s="6">
        <v>0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9829.4444816550003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17460.949557039999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32383.716107939999</v>
      </c>
      <c r="E155" s="6">
        <v>44.804847610000003</v>
      </c>
      <c r="F155" s="6">
        <v>99.861835056642207</v>
      </c>
      <c r="G155" s="6">
        <v>0.13816494335777499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35225.842362800002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54936.083416560003</v>
      </c>
      <c r="E157" s="6">
        <v>74.932638960000006</v>
      </c>
      <c r="F157" s="6">
        <v>99.863786120793705</v>
      </c>
      <c r="G157" s="6">
        <v>0.13621387920625599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89272.893510180002</v>
      </c>
      <c r="E158" s="6">
        <v>225.13426948</v>
      </c>
      <c r="F158" s="6">
        <v>99.748447786990099</v>
      </c>
      <c r="G158" s="6">
        <v>0.251552213009956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32798.431573219998</v>
      </c>
      <c r="E159" s="6">
        <v>48.915594519999999</v>
      </c>
      <c r="F159" s="6">
        <v>99.851082054601804</v>
      </c>
      <c r="G159" s="6">
        <v>0.148917945398163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39953.414339449999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29413.751493889999</v>
      </c>
      <c r="E161" s="6">
        <v>65.354674709999998</v>
      </c>
      <c r="F161" s="6">
        <v>99.778301708551794</v>
      </c>
      <c r="G161" s="6">
        <v>0.22169829144824399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13631.243971350001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23330.68553825</v>
      </c>
      <c r="E163" s="6">
        <v>24.187841219999999</v>
      </c>
      <c r="F163" s="6">
        <v>99.896433430286706</v>
      </c>
      <c r="G163" s="6">
        <v>0.10356656971329301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7670.97140089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13185.070006583001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16971.020913479999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28012.221488200001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32493.505811030001</v>
      </c>
      <c r="E168" s="6">
        <v>36.33796984</v>
      </c>
      <c r="F168" s="6">
        <v>99.888293438834907</v>
      </c>
      <c r="G168" s="6">
        <v>0.111706561165134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17799.849202145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44547.906988969997</v>
      </c>
      <c r="E170" s="6">
        <v>102.61471503999999</v>
      </c>
      <c r="F170" s="6">
        <v>99.770182494797595</v>
      </c>
      <c r="G170" s="6">
        <v>0.22981750520237301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24112.111450969998</v>
      </c>
      <c r="E171" s="6">
        <v>0</v>
      </c>
      <c r="F171" s="6">
        <v>100</v>
      </c>
      <c r="G171" s="6">
        <v>0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25604.153722049999</v>
      </c>
      <c r="E172" s="6">
        <v>614.52753596000002</v>
      </c>
      <c r="F172" s="6">
        <v>97.656146280155596</v>
      </c>
      <c r="G172" s="6">
        <v>2.3438537198443501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29982.72582874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29481.57724545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46600.750044970002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11055.397004992999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29549.516384260001</v>
      </c>
      <c r="E177" s="6">
        <v>0</v>
      </c>
      <c r="F177" s="6">
        <v>100</v>
      </c>
      <c r="G177" s="6">
        <v>0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22977.786033709999</v>
      </c>
      <c r="E178" s="6">
        <v>33.572720580000002</v>
      </c>
      <c r="F178" s="6">
        <v>99.854103701834902</v>
      </c>
      <c r="G178" s="6">
        <v>0.145896298165101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5171.6772275450003</v>
      </c>
      <c r="E179" s="6">
        <v>77.265753856000003</v>
      </c>
      <c r="F179" s="6">
        <v>98.527974982205293</v>
      </c>
      <c r="G179" s="6">
        <v>1.4720250177946701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36062.880103689997</v>
      </c>
      <c r="E180" s="6">
        <v>71.816784960000007</v>
      </c>
      <c r="F180" s="6">
        <v>99.801252560160407</v>
      </c>
      <c r="G180" s="6">
        <v>0.19874743983962401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23004.67619953</v>
      </c>
      <c r="E181" s="6">
        <v>114.43236976999999</v>
      </c>
      <c r="F181" s="6">
        <v>99.5050312194046</v>
      </c>
      <c r="G181" s="6">
        <v>0.49496878059544003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35988.844780840001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24905.312931050001</v>
      </c>
      <c r="E183" s="6">
        <v>43.292777409999999</v>
      </c>
      <c r="F183" s="6">
        <v>99.826472156737296</v>
      </c>
      <c r="G183" s="6">
        <v>0.17352784326267801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12612.820277434001</v>
      </c>
      <c r="E184" s="6">
        <v>18.426641190000002</v>
      </c>
      <c r="F184" s="6">
        <v>99.854118589330795</v>
      </c>
      <c r="G184" s="6">
        <v>0.14588141066921201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26879.55539098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21407.906847900002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46035.342468989998</v>
      </c>
      <c r="E187" s="6">
        <v>247.68469911</v>
      </c>
      <c r="F187" s="6">
        <v>99.464847668216606</v>
      </c>
      <c r="G187" s="6">
        <v>0.53515233178333199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46267.760662449997</v>
      </c>
      <c r="E188" s="6">
        <v>118.64100897</v>
      </c>
      <c r="F188" s="6">
        <v>99.744233213409402</v>
      </c>
      <c r="G188" s="6">
        <v>0.25576678659060198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26976.52039967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79646.749062720002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28826.68135436</v>
      </c>
      <c r="E191" s="6">
        <v>194.57235223999999</v>
      </c>
      <c r="F191" s="6">
        <v>99.3295522164304</v>
      </c>
      <c r="G191" s="6">
        <v>0.67044778356956503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50156.414748030002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40628.199607340001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42495.524408010002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9888.6314328410008</v>
      </c>
      <c r="E195" s="6">
        <v>10.67609523</v>
      </c>
      <c r="F195" s="6">
        <v>99.892153110712798</v>
      </c>
      <c r="G195" s="6">
        <v>0.107846889287218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17337.781002790001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8737.0021822189992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36599.868002529998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16980.649854290001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19750.112149889999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43492.761270000003</v>
      </c>
      <c r="E201" s="6">
        <v>44.390558730000002</v>
      </c>
      <c r="F201" s="6">
        <v>99.898039819176404</v>
      </c>
      <c r="G201" s="6">
        <v>0.101960180823558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8469.9260826059999</v>
      </c>
      <c r="E202" s="6">
        <v>24.855888100000001</v>
      </c>
      <c r="F202" s="6">
        <v>99.707398162946205</v>
      </c>
      <c r="G202" s="6">
        <v>0.292601837053791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58813.691503369999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71474.374030820007</v>
      </c>
      <c r="E204" s="6">
        <v>73.665599889999996</v>
      </c>
      <c r="F204" s="6">
        <v>99.897040365787504</v>
      </c>
      <c r="G204" s="6">
        <v>0.102959634212509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36754.231110519999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28011.194130069998</v>
      </c>
      <c r="E206" s="6">
        <v>0</v>
      </c>
      <c r="F206" s="6">
        <v>100</v>
      </c>
      <c r="G206" s="6">
        <v>0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5146.9497323659998</v>
      </c>
      <c r="E207" s="6">
        <v>31.729909245999998</v>
      </c>
      <c r="F207" s="6">
        <v>99.3872973143378</v>
      </c>
      <c r="G207" s="6">
        <v>0.61270268566223296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4870.9925298750004</v>
      </c>
      <c r="E208" s="6">
        <v>45.377753405999997</v>
      </c>
      <c r="F208" s="6">
        <v>99.077007003310698</v>
      </c>
      <c r="G208" s="6">
        <v>0.92299299668934998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7553.9917779489997</v>
      </c>
      <c r="E209" s="6">
        <v>39.575440792000002</v>
      </c>
      <c r="F209" s="6">
        <v>99.478829387401404</v>
      </c>
      <c r="G209" s="6">
        <v>0.52117061259861397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7058.1824112289996</v>
      </c>
      <c r="E210" s="6">
        <v>17.540590903999998</v>
      </c>
      <c r="F210" s="6">
        <v>99.752101786648296</v>
      </c>
      <c r="G210" s="6">
        <v>0.24789821335165799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13639.680299244001</v>
      </c>
      <c r="E211" s="6">
        <v>81.548949870000001</v>
      </c>
      <c r="F211" s="6">
        <v>99.405673147868498</v>
      </c>
      <c r="G211" s="6">
        <v>0.59432685213145697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14970.197612573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15099.737737468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12460.643987112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13036.450669092999</v>
      </c>
      <c r="E215" s="6">
        <v>134.62025394299999</v>
      </c>
      <c r="F215" s="6">
        <v>98.977909581311593</v>
      </c>
      <c r="G215" s="6">
        <v>1.0220904186883599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11457.203916484999</v>
      </c>
      <c r="E216" s="6">
        <v>13.482541660000001</v>
      </c>
      <c r="F216" s="6">
        <v>99.882460899709898</v>
      </c>
      <c r="G216" s="6">
        <v>0.11753910029008301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7759.7481756130001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17499.69812497</v>
      </c>
      <c r="E218" s="6">
        <v>22.432160369999998</v>
      </c>
      <c r="F218" s="6">
        <v>99.871978121354502</v>
      </c>
      <c r="G218" s="6">
        <v>0.12802187864547501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15308.341699209999</v>
      </c>
      <c r="E219" s="6">
        <v>30.158514530000001</v>
      </c>
      <c r="F219" s="6">
        <v>99.803380290708105</v>
      </c>
      <c r="G219" s="6">
        <v>0.196619709291945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14565.589628655</v>
      </c>
      <c r="E220" s="6">
        <v>41.431540210000001</v>
      </c>
      <c r="F220" s="6">
        <v>99.716358730975799</v>
      </c>
      <c r="G220" s="6">
        <v>0.28364126902418502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29836.752558749999</v>
      </c>
      <c r="E221" s="6">
        <v>101.00863905</v>
      </c>
      <c r="F221" s="6">
        <v>99.662604566912606</v>
      </c>
      <c r="G221" s="6">
        <v>0.33739543308743702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56506.003436270003</v>
      </c>
      <c r="E222" s="6">
        <v>57.604161959999999</v>
      </c>
      <c r="F222" s="6">
        <v>99.898160381902898</v>
      </c>
      <c r="G222" s="6">
        <v>0.101839618097136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59204.671118830003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52772.35997456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33219.096918839998</v>
      </c>
      <c r="E225" s="6">
        <v>122.44469558</v>
      </c>
      <c r="F225" s="6">
        <v>99.632756346434107</v>
      </c>
      <c r="G225" s="6">
        <v>0.36724365356592698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17620.537514889998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23126.19021904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15017.003311570001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7395.414160022</v>
      </c>
      <c r="E229" s="6">
        <v>30.859240450000001</v>
      </c>
      <c r="F229" s="6">
        <v>99.584458600082797</v>
      </c>
      <c r="G229" s="6">
        <v>0.41554139991720002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28362.47630944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20245.325715719999</v>
      </c>
      <c r="E231" s="6">
        <v>39.716161829999997</v>
      </c>
      <c r="F231" s="6">
        <v>99.804209613814194</v>
      </c>
      <c r="G231" s="6">
        <v>0.195790386185768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15266.811465687</v>
      </c>
      <c r="E232" s="6">
        <v>175.23395231999999</v>
      </c>
      <c r="F232" s="6">
        <v>98.865215406531206</v>
      </c>
      <c r="G232" s="6">
        <v>1.1347845934688101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5878.6833868419999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14627.37963768</v>
      </c>
      <c r="E234" s="6">
        <v>38.381379979999998</v>
      </c>
      <c r="F234" s="6">
        <v>99.7382926127476</v>
      </c>
      <c r="G234" s="6">
        <v>0.261707387252407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16716.731109939999</v>
      </c>
      <c r="E235" s="6">
        <v>368.20862338000001</v>
      </c>
      <c r="F235" s="6">
        <v>97.844835105494099</v>
      </c>
      <c r="G235" s="6">
        <v>2.1551648945058801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34884.887511009998</v>
      </c>
      <c r="E236" s="6">
        <v>52.98270093</v>
      </c>
      <c r="F236" s="6">
        <v>99.848351657932795</v>
      </c>
      <c r="G236" s="6">
        <v>0.15164834206720801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32753.3672305</v>
      </c>
      <c r="E237" s="6">
        <v>914.38027824000005</v>
      </c>
      <c r="F237" s="6">
        <v>97.284106167177896</v>
      </c>
      <c r="G237" s="6">
        <v>2.71589383282214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590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492</v>
      </c>
      <c r="F247" s="5" t="s">
        <v>456</v>
      </c>
      <c r="G247" s="5" t="s">
        <v>493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92.150414037000004</v>
      </c>
      <c r="E248" s="6">
        <v>14.698840474000001</v>
      </c>
      <c r="F248" s="6">
        <v>86.243385093073599</v>
      </c>
      <c r="G248" s="6">
        <v>13.7566149069264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223.924446886</v>
      </c>
      <c r="E249" s="6">
        <v>30.790077192999998</v>
      </c>
      <c r="F249" s="6">
        <v>87.911927164604705</v>
      </c>
      <c r="G249" s="6">
        <v>12.0880728353953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187.41570335399999</v>
      </c>
      <c r="E250" s="6">
        <v>22.276323987000001</v>
      </c>
      <c r="F250" s="6">
        <v>89.376647138436795</v>
      </c>
      <c r="G250" s="6">
        <v>10.6233528615632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36</v>
      </c>
      <c r="E251" s="6">
        <v>9</v>
      </c>
      <c r="F251" s="6">
        <v>80</v>
      </c>
      <c r="G251" s="6">
        <v>20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2000.0316339240001</v>
      </c>
      <c r="E252" s="6">
        <v>70.570689239000004</v>
      </c>
      <c r="F252" s="6">
        <v>96.591779674467006</v>
      </c>
      <c r="G252" s="6">
        <v>3.4082203255330099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895.80906136399994</v>
      </c>
      <c r="E253" s="6">
        <v>34.781582878999998</v>
      </c>
      <c r="F253" s="6">
        <v>96.262418594666499</v>
      </c>
      <c r="G253" s="6">
        <v>3.7375814053335401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2062.389618788</v>
      </c>
      <c r="E254" s="6">
        <v>21.667633697999999</v>
      </c>
      <c r="F254" s="6">
        <v>98.960314853531301</v>
      </c>
      <c r="G254" s="6">
        <v>1.0396851464686701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757.64046397799996</v>
      </c>
      <c r="E255" s="6">
        <v>168.670242664</v>
      </c>
      <c r="F255" s="6">
        <v>81.791180707016494</v>
      </c>
      <c r="G255" s="6">
        <v>18.208819292983499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591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492</v>
      </c>
      <c r="F265" s="5" t="s">
        <v>456</v>
      </c>
      <c r="G265" s="5" t="s">
        <v>493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6255.3613423309998</v>
      </c>
      <c r="E266" s="6">
        <v>372.45539013400003</v>
      </c>
      <c r="F266" s="6">
        <v>94.380421107457494</v>
      </c>
      <c r="G266" s="6">
        <v>5.6195788925424504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592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593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594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492</v>
      </c>
      <c r="F16" s="5" t="s">
        <v>456</v>
      </c>
      <c r="G16" s="5" t="s">
        <v>493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2434538.0569516998</v>
      </c>
      <c r="E17" s="6">
        <v>27037.739870718</v>
      </c>
      <c r="F17" s="6">
        <v>98.9016084775606</v>
      </c>
      <c r="G17" s="6">
        <v>1.0983915224394201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6531.8642357340004</v>
      </c>
      <c r="E18" s="6">
        <v>95.952496730999997</v>
      </c>
      <c r="F18" s="6">
        <v>98.552275951430602</v>
      </c>
      <c r="G18" s="6">
        <v>1.4477240485693601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2428006.1927159601</v>
      </c>
      <c r="E19" s="6">
        <v>26941.787373987001</v>
      </c>
      <c r="F19" s="6">
        <v>98.902551598140207</v>
      </c>
      <c r="G19" s="6">
        <v>1.0974484018598201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595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492</v>
      </c>
      <c r="F29" s="5" t="s">
        <v>456</v>
      </c>
      <c r="G29" s="5" t="s">
        <v>493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2434538.0569516998</v>
      </c>
      <c r="E30" s="6">
        <v>27037.739870718</v>
      </c>
      <c r="F30" s="6">
        <v>98.9016084775606</v>
      </c>
      <c r="G30" s="6">
        <v>1.0983915224394201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596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492</v>
      </c>
      <c r="F40" s="5" t="s">
        <v>456</v>
      </c>
      <c r="G40" s="5" t="s">
        <v>493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2428006.1927159601</v>
      </c>
      <c r="E41" s="6">
        <v>26941.787373987001</v>
      </c>
      <c r="F41" s="6">
        <v>98.902551598140207</v>
      </c>
      <c r="G41" s="6">
        <v>1.0974484018598201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2150.4346224199999</v>
      </c>
      <c r="E42" s="6">
        <v>27.312703710000001</v>
      </c>
      <c r="F42" s="6">
        <v>98.745827700840906</v>
      </c>
      <c r="G42" s="6">
        <v>1.25417229915908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16381.940397570999</v>
      </c>
      <c r="E43" s="6">
        <v>494.87453804</v>
      </c>
      <c r="F43" s="6">
        <v>97.067725516170796</v>
      </c>
      <c r="G43" s="6">
        <v>2.9322744838292198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2375.4022568629998</v>
      </c>
      <c r="E44" s="6">
        <v>1.889092816</v>
      </c>
      <c r="F44" s="6">
        <v>99.920535915118094</v>
      </c>
      <c r="G44" s="6">
        <v>7.9464084881942607E-2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31881.300255130001</v>
      </c>
      <c r="E45" s="6">
        <v>424.77951008999997</v>
      </c>
      <c r="F45" s="6">
        <v>98.685140650994995</v>
      </c>
      <c r="G45" s="6">
        <v>1.31485934900498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2925.591682538</v>
      </c>
      <c r="E46" s="6">
        <v>47.468660139999997</v>
      </c>
      <c r="F46" s="6">
        <v>98.403373807837298</v>
      </c>
      <c r="G46" s="6">
        <v>1.5966261921627301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2127.6506408639998</v>
      </c>
      <c r="E47" s="6">
        <v>2.339851693</v>
      </c>
      <c r="F47" s="6">
        <v>99.890147317503207</v>
      </c>
      <c r="G47" s="6">
        <v>0.10985268249676899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5588.8870790150004</v>
      </c>
      <c r="E48" s="6">
        <v>382.78655143899999</v>
      </c>
      <c r="F48" s="6">
        <v>93.589961958287802</v>
      </c>
      <c r="G48" s="6">
        <v>6.41003804171224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5489.1450671599996</v>
      </c>
      <c r="E49" s="6">
        <v>94.749579187999998</v>
      </c>
      <c r="F49" s="6">
        <v>98.303163200796305</v>
      </c>
      <c r="G49" s="6">
        <v>1.6968367992037301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37101.60275749</v>
      </c>
      <c r="E50" s="6">
        <v>198.05223552999999</v>
      </c>
      <c r="F50" s="6">
        <v>99.4690239478969</v>
      </c>
      <c r="G50" s="6">
        <v>0.53097605210306098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25712.45453974</v>
      </c>
      <c r="E51" s="6">
        <v>487.19985279999997</v>
      </c>
      <c r="F51" s="6">
        <v>98.1404340473334</v>
      </c>
      <c r="G51" s="6">
        <v>1.8595659526666299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36905.39290757</v>
      </c>
      <c r="E52" s="6">
        <v>156.86373405000001</v>
      </c>
      <c r="F52" s="6">
        <v>99.576756117235902</v>
      </c>
      <c r="G52" s="6">
        <v>0.423243882764132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3071.6993458080001</v>
      </c>
      <c r="E53" s="6">
        <v>37.659361142000002</v>
      </c>
      <c r="F53" s="6">
        <v>98.788838320332005</v>
      </c>
      <c r="G53" s="6">
        <v>1.21116167966804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1196.1268656479999</v>
      </c>
      <c r="E54" s="6">
        <v>3.0205223879999998</v>
      </c>
      <c r="F54" s="6">
        <v>99.7481108312343</v>
      </c>
      <c r="G54" s="6">
        <v>0.25188916876574302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29896.100289180002</v>
      </c>
      <c r="E55" s="6">
        <v>205.05583523000001</v>
      </c>
      <c r="F55" s="6">
        <v>99.318777543352496</v>
      </c>
      <c r="G55" s="6">
        <v>0.68122245664748304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4551.2420227310004</v>
      </c>
      <c r="E56" s="6">
        <v>0</v>
      </c>
      <c r="F56" s="6">
        <v>100</v>
      </c>
      <c r="G56" s="6">
        <v>0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663</v>
      </c>
      <c r="E57" s="6">
        <v>4</v>
      </c>
      <c r="F57" s="6">
        <v>99.400299850075001</v>
      </c>
      <c r="G57" s="6">
        <v>0.59970014992503795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4005.1403491420001</v>
      </c>
      <c r="E58" s="6">
        <v>9.100239062</v>
      </c>
      <c r="F58" s="6">
        <v>99.773301104853005</v>
      </c>
      <c r="G58" s="6">
        <v>0.226698895146978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6104.9708548119997</v>
      </c>
      <c r="E59" s="6">
        <v>63.607478137000001</v>
      </c>
      <c r="F59" s="6">
        <v>98.968847038915797</v>
      </c>
      <c r="G59" s="6">
        <v>1.0311529610841701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30449.42992097</v>
      </c>
      <c r="E60" s="6">
        <v>215.38425773</v>
      </c>
      <c r="F60" s="6">
        <v>99.297617600175798</v>
      </c>
      <c r="G60" s="6">
        <v>0.70238239982424999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1206.7764503589999</v>
      </c>
      <c r="E61" s="6">
        <v>12.145051193</v>
      </c>
      <c r="F61" s="6">
        <v>99.003623188405797</v>
      </c>
      <c r="G61" s="6">
        <v>0.99637681159420299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36202.554730900003</v>
      </c>
      <c r="E62" s="6">
        <v>41.107969930000003</v>
      </c>
      <c r="F62" s="6">
        <v>99.886578875128293</v>
      </c>
      <c r="G62" s="6">
        <v>0.113421124871738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1776.3090207729999</v>
      </c>
      <c r="E63" s="6">
        <v>10.855648391000001</v>
      </c>
      <c r="F63" s="6">
        <v>99.3925770479741</v>
      </c>
      <c r="G63" s="6">
        <v>0.60742295202590701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4169.8269732099998</v>
      </c>
      <c r="E64" s="6">
        <v>5.5301710039999996</v>
      </c>
      <c r="F64" s="6">
        <v>99.867552144331796</v>
      </c>
      <c r="G64" s="6">
        <v>0.13244785566819001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1063.800169312</v>
      </c>
      <c r="E65" s="6">
        <v>3.6020321759999998</v>
      </c>
      <c r="F65" s="6">
        <v>99.662542182227199</v>
      </c>
      <c r="G65" s="6">
        <v>0.337457817772778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1020.4550313570001</v>
      </c>
      <c r="E66" s="6">
        <v>7.5429622170000004</v>
      </c>
      <c r="F66" s="6">
        <v>99.266247379454896</v>
      </c>
      <c r="G66" s="6">
        <v>0.73375262054507295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6410.4211995160003</v>
      </c>
      <c r="E67" s="6">
        <v>81.521581789999999</v>
      </c>
      <c r="F67" s="6">
        <v>98.744265244839397</v>
      </c>
      <c r="G67" s="6">
        <v>1.25573475516061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185050.55716950001</v>
      </c>
      <c r="E68" s="6">
        <v>330.20515499999999</v>
      </c>
      <c r="F68" s="6">
        <v>99.8218773345953</v>
      </c>
      <c r="G68" s="6">
        <v>0.17812266540472599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5100.0123911889996</v>
      </c>
      <c r="E69" s="6">
        <v>9.3361205819999995</v>
      </c>
      <c r="F69" s="6">
        <v>99.817273756908705</v>
      </c>
      <c r="G69" s="6">
        <v>0.18272624309129201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2225.518836151</v>
      </c>
      <c r="E70" s="6">
        <v>12.901147977000001</v>
      </c>
      <c r="F70" s="6">
        <v>99.423649356757096</v>
      </c>
      <c r="G70" s="6">
        <v>0.57635064324292895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561.28678792999995</v>
      </c>
      <c r="E71" s="6">
        <v>3.334376958</v>
      </c>
      <c r="F71" s="6">
        <v>99.409448818897602</v>
      </c>
      <c r="G71" s="6">
        <v>0.59055118110236204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1929.289677626</v>
      </c>
      <c r="E72" s="6">
        <v>51.701291454</v>
      </c>
      <c r="F72" s="6">
        <v>97.3901298763613</v>
      </c>
      <c r="G72" s="6">
        <v>2.6098701236387201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361.17106763499999</v>
      </c>
      <c r="E73" s="6">
        <v>1.474167623</v>
      </c>
      <c r="F73" s="6">
        <v>99.593495934959293</v>
      </c>
      <c r="G73" s="6">
        <v>0.40650406504065001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2485.8435424190002</v>
      </c>
      <c r="E74" s="6">
        <v>0</v>
      </c>
      <c r="F74" s="6">
        <v>100</v>
      </c>
      <c r="G74" s="6">
        <v>0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4354.63418267</v>
      </c>
      <c r="E75" s="6">
        <v>14.866293576</v>
      </c>
      <c r="F75" s="6">
        <v>99.659771324964495</v>
      </c>
      <c r="G75" s="6">
        <v>0.340228675035463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8904.2959057890002</v>
      </c>
      <c r="E76" s="6">
        <v>131.20972451700001</v>
      </c>
      <c r="F76" s="6">
        <v>98.547843032968601</v>
      </c>
      <c r="G76" s="6">
        <v>1.4521569670313701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6430.0185259250002</v>
      </c>
      <c r="E77" s="6">
        <v>0</v>
      </c>
      <c r="F77" s="6">
        <v>100</v>
      </c>
      <c r="G77" s="6">
        <v>0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30918.298124730001</v>
      </c>
      <c r="E78" s="6">
        <v>33.274116429999999</v>
      </c>
      <c r="F78" s="6">
        <v>99.8924961996414</v>
      </c>
      <c r="G78" s="6">
        <v>0.10750380035865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597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492</v>
      </c>
      <c r="F88" s="5" t="s">
        <v>456</v>
      </c>
      <c r="G88" s="5" t="s">
        <v>493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208864.368112061</v>
      </c>
      <c r="E89" s="6">
        <v>392.59563199000002</v>
      </c>
      <c r="F89" s="6">
        <v>99.812385870001293</v>
      </c>
      <c r="G89" s="6">
        <v>0.18761412999865401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73884.663448908002</v>
      </c>
      <c r="E90" s="6">
        <v>154.34843746300001</v>
      </c>
      <c r="F90" s="6">
        <v>99.791530932773796</v>
      </c>
      <c r="G90" s="6">
        <v>0.208469067226182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40241.581305615</v>
      </c>
      <c r="E91" s="6">
        <v>347.19427391400001</v>
      </c>
      <c r="F91" s="6">
        <v>99.144605204377996</v>
      </c>
      <c r="G91" s="6">
        <v>0.85539479562203902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114982.46220516499</v>
      </c>
      <c r="E92" s="6">
        <v>4088.6364528049999</v>
      </c>
      <c r="F92" s="6">
        <v>96.566222619185197</v>
      </c>
      <c r="G92" s="6">
        <v>3.4337773808147598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101379.924347526</v>
      </c>
      <c r="E93" s="6">
        <v>2604.1587418949998</v>
      </c>
      <c r="F93" s="6">
        <v>97.495617921008602</v>
      </c>
      <c r="G93" s="6">
        <v>2.50438207899141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54930.320867123999</v>
      </c>
      <c r="E94" s="6">
        <v>2351.4477555100002</v>
      </c>
      <c r="F94" s="6">
        <v>95.894945613496901</v>
      </c>
      <c r="G94" s="6">
        <v>4.1050543865031104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204971.71160077301</v>
      </c>
      <c r="E95" s="6">
        <v>1210.8417788899999</v>
      </c>
      <c r="F95" s="6">
        <v>99.412733153682296</v>
      </c>
      <c r="G95" s="6">
        <v>0.58726684631767301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321437.40375065501</v>
      </c>
      <c r="E96" s="6">
        <v>1509.5042131099999</v>
      </c>
      <c r="F96" s="6">
        <v>99.532584404468295</v>
      </c>
      <c r="G96" s="6">
        <v>0.46741559553168599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122871.504180206</v>
      </c>
      <c r="E97" s="6">
        <v>207.443813452</v>
      </c>
      <c r="F97" s="6">
        <v>99.831454674553498</v>
      </c>
      <c r="G97" s="6">
        <v>0.168545325446468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251805.38446807</v>
      </c>
      <c r="E98" s="6">
        <v>4389.56377333</v>
      </c>
      <c r="F98" s="6">
        <v>98.286631409611601</v>
      </c>
      <c r="G98" s="6">
        <v>1.7133685903884099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392041.61119551997</v>
      </c>
      <c r="E99" s="6">
        <v>1483.188873603</v>
      </c>
      <c r="F99" s="6">
        <v>99.623101549548494</v>
      </c>
      <c r="G99" s="6">
        <v>0.37689845045152798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46961.238869512999</v>
      </c>
      <c r="E100" s="6">
        <v>964.59344375499995</v>
      </c>
      <c r="F100" s="6">
        <v>97.987320413237896</v>
      </c>
      <c r="G100" s="6">
        <v>2.0126795867621401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61726.435869522997</v>
      </c>
      <c r="E101" s="6">
        <v>81.383800385000001</v>
      </c>
      <c r="F101" s="6">
        <v>99.868327663361001</v>
      </c>
      <c r="G101" s="6">
        <v>0.131672336639021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26241.684716049</v>
      </c>
      <c r="E102" s="6">
        <v>114.45621357</v>
      </c>
      <c r="F102" s="6">
        <v>99.565732275162603</v>
      </c>
      <c r="G102" s="6">
        <v>0.43426772483741799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24506.300341810002</v>
      </c>
      <c r="E103" s="6">
        <v>135.69197256000001</v>
      </c>
      <c r="F103" s="6">
        <v>99.449346583551701</v>
      </c>
      <c r="G103" s="6">
        <v>0.55065341644827603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81670.126921182004</v>
      </c>
      <c r="E104" s="6">
        <v>197.950913275</v>
      </c>
      <c r="F104" s="6">
        <v>99.758207449703093</v>
      </c>
      <c r="G104" s="6">
        <v>0.24179255029691901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7486.9651658060002</v>
      </c>
      <c r="E105" s="6">
        <v>106.602052935</v>
      </c>
      <c r="F105" s="6">
        <v>98.596153166697405</v>
      </c>
      <c r="G105" s="6">
        <v>1.4038468333026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112935.99889040001</v>
      </c>
      <c r="E106" s="6">
        <v>4267.7892535499996</v>
      </c>
      <c r="F106" s="6">
        <v>96.358659288121103</v>
      </c>
      <c r="G106" s="6">
        <v>3.6413407118789398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184690.88308317799</v>
      </c>
      <c r="E107" s="6">
        <v>2411.5253806979999</v>
      </c>
      <c r="F107" s="6">
        <v>98.711120075633005</v>
      </c>
      <c r="G107" s="6">
        <v>1.28887992436698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907.487612614</v>
      </c>
      <c r="E108" s="6">
        <v>18.823094028</v>
      </c>
      <c r="F108" s="6">
        <v>97.967950290001895</v>
      </c>
      <c r="G108" s="6">
        <v>2.0320497099980899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598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492</v>
      </c>
      <c r="F118" s="5" t="s">
        <v>456</v>
      </c>
      <c r="G118" s="5" t="s">
        <v>493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208757.51885754999</v>
      </c>
      <c r="E119" s="6">
        <v>392.59563199000002</v>
      </c>
      <c r="F119" s="6">
        <v>99.812290022911</v>
      </c>
      <c r="G119" s="6">
        <v>0.187709977089032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73629.948924829005</v>
      </c>
      <c r="E120" s="6">
        <v>154.34843746300001</v>
      </c>
      <c r="F120" s="6">
        <v>99.790811266108406</v>
      </c>
      <c r="G120" s="6">
        <v>0.209188733891611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40031.889278274</v>
      </c>
      <c r="E121" s="6">
        <v>347.19427391400001</v>
      </c>
      <c r="F121" s="6">
        <v>99.140163066194205</v>
      </c>
      <c r="G121" s="6">
        <v>0.85983693380576198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114937.46220516499</v>
      </c>
      <c r="E122" s="6">
        <v>4088.6364528049999</v>
      </c>
      <c r="F122" s="6">
        <v>96.564924416657604</v>
      </c>
      <c r="G122" s="6">
        <v>3.4350755833424298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99316.767004005</v>
      </c>
      <c r="E123" s="6">
        <v>2596.7137622529999</v>
      </c>
      <c r="F123" s="6">
        <v>97.452040944211603</v>
      </c>
      <c r="G123" s="6">
        <v>2.5479590557883598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54930.320867123999</v>
      </c>
      <c r="E124" s="6">
        <v>2351.4477555100002</v>
      </c>
      <c r="F124" s="6">
        <v>95.894945613496901</v>
      </c>
      <c r="G124" s="6">
        <v>4.1050543865031104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204971.71160077301</v>
      </c>
      <c r="E125" s="6">
        <v>1210.8417788899999</v>
      </c>
      <c r="F125" s="6">
        <v>99.412733153682296</v>
      </c>
      <c r="G125" s="6">
        <v>0.58726684631767301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321437.40375065501</v>
      </c>
      <c r="E126" s="6">
        <v>1509.5042131099999</v>
      </c>
      <c r="F126" s="6">
        <v>99.532584404468295</v>
      </c>
      <c r="G126" s="6">
        <v>0.46741559553168599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122871.504180206</v>
      </c>
      <c r="E127" s="6">
        <v>207.443813452</v>
      </c>
      <c r="F127" s="6">
        <v>99.831454674553498</v>
      </c>
      <c r="G127" s="6">
        <v>0.168545325446468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251805.38446807</v>
      </c>
      <c r="E128" s="6">
        <v>4389.56377333</v>
      </c>
      <c r="F128" s="6">
        <v>98.286631409611601</v>
      </c>
      <c r="G128" s="6">
        <v>1.7133685903884099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391130.75501104002</v>
      </c>
      <c r="E129" s="6">
        <v>1463.4544138399999</v>
      </c>
      <c r="F129" s="6">
        <v>99.627234844858293</v>
      </c>
      <c r="G129" s="6">
        <v>0.372765155141704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46961.238869512999</v>
      </c>
      <c r="E130" s="6">
        <v>964.59344375499995</v>
      </c>
      <c r="F130" s="6">
        <v>97.987320413237896</v>
      </c>
      <c r="G130" s="6">
        <v>2.0126795867621401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61726.435869522997</v>
      </c>
      <c r="E131" s="6">
        <v>81.383800385000001</v>
      </c>
      <c r="F131" s="6">
        <v>99.868327663361001</v>
      </c>
      <c r="G131" s="6">
        <v>0.131672336639021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26241.684716049</v>
      </c>
      <c r="E132" s="6">
        <v>114.45621357</v>
      </c>
      <c r="F132" s="6">
        <v>99.565732275162603</v>
      </c>
      <c r="G132" s="6">
        <v>0.43426772483741799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24506.300341810002</v>
      </c>
      <c r="E133" s="6">
        <v>135.69197256000001</v>
      </c>
      <c r="F133" s="6">
        <v>99.449346583551701</v>
      </c>
      <c r="G133" s="6">
        <v>0.55065341644827603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81670.126921182004</v>
      </c>
      <c r="E134" s="6">
        <v>197.950913275</v>
      </c>
      <c r="F134" s="6">
        <v>99.758207449703093</v>
      </c>
      <c r="G134" s="6">
        <v>0.24179255029691901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7486.9651658060002</v>
      </c>
      <c r="E135" s="6">
        <v>106.602052935</v>
      </c>
      <c r="F135" s="6">
        <v>98.596153166697405</v>
      </c>
      <c r="G135" s="6">
        <v>1.4038468333026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112935.99889040001</v>
      </c>
      <c r="E136" s="6">
        <v>4267.7892535499996</v>
      </c>
      <c r="F136" s="6">
        <v>96.358659288121103</v>
      </c>
      <c r="G136" s="6">
        <v>3.6413407118789398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182656.77579399</v>
      </c>
      <c r="E137" s="6">
        <v>2361.5754173999999</v>
      </c>
      <c r="F137" s="6">
        <v>98.723599360853797</v>
      </c>
      <c r="G137" s="6">
        <v>1.2764006391462299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599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492</v>
      </c>
      <c r="F147" s="5" t="s">
        <v>456</v>
      </c>
      <c r="G147" s="5" t="s">
        <v>493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22679.59531389</v>
      </c>
      <c r="E148" s="6">
        <v>30.76474168</v>
      </c>
      <c r="F148" s="6">
        <v>99.864534328805306</v>
      </c>
      <c r="G148" s="6">
        <v>0.135465671194652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20733.669510930002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53640.354355429998</v>
      </c>
      <c r="E150" s="6">
        <v>88.699474219999999</v>
      </c>
      <c r="F150" s="6">
        <v>99.834913388757599</v>
      </c>
      <c r="G150" s="6">
        <v>0.165086611242448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31168.090626379999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36232.533215310003</v>
      </c>
      <c r="E152" s="6">
        <v>186.24304339</v>
      </c>
      <c r="F152" s="6">
        <v>99.488607079856195</v>
      </c>
      <c r="G152" s="6">
        <v>0.51139292014379201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9644.7956956599992</v>
      </c>
      <c r="E153" s="6">
        <v>184.648785995</v>
      </c>
      <c r="F153" s="6">
        <v>98.121472822399895</v>
      </c>
      <c r="G153" s="6">
        <v>1.87852717760008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17447.770175590002</v>
      </c>
      <c r="E154" s="6">
        <v>13.179381449999999</v>
      </c>
      <c r="F154" s="6">
        <v>99.924520820549006</v>
      </c>
      <c r="G154" s="6">
        <v>7.5479179450960998E-2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32428.520955550001</v>
      </c>
      <c r="E155" s="6">
        <v>0</v>
      </c>
      <c r="F155" s="6">
        <v>100</v>
      </c>
      <c r="G155" s="6">
        <v>0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34542.132786249997</v>
      </c>
      <c r="E156" s="6">
        <v>683.70957654999995</v>
      </c>
      <c r="F156" s="6">
        <v>98.059068199112801</v>
      </c>
      <c r="G156" s="6">
        <v>1.94093180088726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54850.965692320002</v>
      </c>
      <c r="E157" s="6">
        <v>160.05036319999999</v>
      </c>
      <c r="F157" s="6">
        <v>99.709057613045204</v>
      </c>
      <c r="G157" s="6">
        <v>0.29094238695476698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89154.296156960001</v>
      </c>
      <c r="E158" s="6">
        <v>343.7316227</v>
      </c>
      <c r="F158" s="6">
        <v>99.615933857731207</v>
      </c>
      <c r="G158" s="6">
        <v>0.38406614226880098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32656.597452080001</v>
      </c>
      <c r="E159" s="6">
        <v>190.74971565999999</v>
      </c>
      <c r="F159" s="6">
        <v>99.419284258524996</v>
      </c>
      <c r="G159" s="6">
        <v>0.58071574147497296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39291.358653089999</v>
      </c>
      <c r="E160" s="6">
        <v>662.05568635999998</v>
      </c>
      <c r="F160" s="6">
        <v>98.342930892626399</v>
      </c>
      <c r="G160" s="6">
        <v>1.6570691073735999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26466.388957610001</v>
      </c>
      <c r="E161" s="6">
        <v>3012.7172109899998</v>
      </c>
      <c r="F161" s="6">
        <v>89.780160925642207</v>
      </c>
      <c r="G161" s="6">
        <v>10.2198390743578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13294.905933415001</v>
      </c>
      <c r="E162" s="6">
        <v>336.33803793499999</v>
      </c>
      <c r="F162" s="6">
        <v>97.532594687308702</v>
      </c>
      <c r="G162" s="6">
        <v>2.4674053126912798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23296.433518000002</v>
      </c>
      <c r="E163" s="6">
        <v>58.439861469999997</v>
      </c>
      <c r="F163" s="6">
        <v>99.7497744452712</v>
      </c>
      <c r="G163" s="6">
        <v>0.25022555472885299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7574.90719197</v>
      </c>
      <c r="E164" s="6">
        <v>96.064208919999999</v>
      </c>
      <c r="F164" s="6">
        <v>98.747691734206498</v>
      </c>
      <c r="G164" s="6">
        <v>1.2523082657934901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13163.149664922999</v>
      </c>
      <c r="E165" s="6">
        <v>21.920341659999998</v>
      </c>
      <c r="F165" s="6">
        <v>99.833748765466893</v>
      </c>
      <c r="G165" s="6">
        <v>0.16625123453311699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16931.393149840002</v>
      </c>
      <c r="E166" s="6">
        <v>39.627763639999998</v>
      </c>
      <c r="F166" s="6">
        <v>99.766497467406197</v>
      </c>
      <c r="G166" s="6">
        <v>0.23350253259380399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26978.590002829998</v>
      </c>
      <c r="E167" s="6">
        <v>1033.6314853700001</v>
      </c>
      <c r="F167" s="6">
        <v>96.310069568008302</v>
      </c>
      <c r="G167" s="6">
        <v>3.6899304319916602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32447.814452499999</v>
      </c>
      <c r="E168" s="6">
        <v>82.029328370000002</v>
      </c>
      <c r="F168" s="6">
        <v>99.747833623418003</v>
      </c>
      <c r="G168" s="6">
        <v>0.25216637658198499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17799.849202145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42389.91894697</v>
      </c>
      <c r="E170" s="6">
        <v>2260.6027570400001</v>
      </c>
      <c r="F170" s="6">
        <v>94.937119050868802</v>
      </c>
      <c r="G170" s="6">
        <v>5.0628809491311699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24060.936851179998</v>
      </c>
      <c r="E171" s="6">
        <v>51.174599790000002</v>
      </c>
      <c r="F171" s="6">
        <v>99.787763921487894</v>
      </c>
      <c r="G171" s="6">
        <v>0.21223607851207599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26032.266451979998</v>
      </c>
      <c r="E172" s="6">
        <v>186.41480602999999</v>
      </c>
      <c r="F172" s="6">
        <v>99.289000067564203</v>
      </c>
      <c r="G172" s="6">
        <v>0.71099993243576598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29860.669878969999</v>
      </c>
      <c r="E173" s="6">
        <v>122.05594977</v>
      </c>
      <c r="F173" s="6">
        <v>99.592912430753699</v>
      </c>
      <c r="G173" s="6">
        <v>0.40708756924629902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29443.68844251</v>
      </c>
      <c r="E174" s="6">
        <v>37.888802939999998</v>
      </c>
      <c r="F174" s="6">
        <v>99.8714831210537</v>
      </c>
      <c r="G174" s="6">
        <v>0.128516878946317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46015.241637890002</v>
      </c>
      <c r="E175" s="6">
        <v>585.50840707999998</v>
      </c>
      <c r="F175" s="6">
        <v>98.743564413630693</v>
      </c>
      <c r="G175" s="6">
        <v>1.25643558636928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11055.397004992999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29474.304385880001</v>
      </c>
      <c r="E177" s="6">
        <v>75.211998379999997</v>
      </c>
      <c r="F177" s="6">
        <v>99.745471305174803</v>
      </c>
      <c r="G177" s="6">
        <v>0.25452869482514701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22405.42941026</v>
      </c>
      <c r="E178" s="6">
        <v>605.92934403000004</v>
      </c>
      <c r="F178" s="6">
        <v>97.366825008031995</v>
      </c>
      <c r="G178" s="6">
        <v>2.6331749919679899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5205.8103277780001</v>
      </c>
      <c r="E179" s="6">
        <v>43.132653623000003</v>
      </c>
      <c r="F179" s="6">
        <v>99.178260198751701</v>
      </c>
      <c r="G179" s="6">
        <v>0.82173980124827795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34917.653589740003</v>
      </c>
      <c r="E180" s="6">
        <v>1217.04329891</v>
      </c>
      <c r="F180" s="6">
        <v>96.631926088489493</v>
      </c>
      <c r="G180" s="6">
        <v>3.3680739115104501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21471.243537139999</v>
      </c>
      <c r="E181" s="6">
        <v>1647.8650321600001</v>
      </c>
      <c r="F181" s="6">
        <v>92.8722812680234</v>
      </c>
      <c r="G181" s="6">
        <v>7.1277187319765902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35943.274242730004</v>
      </c>
      <c r="E182" s="6">
        <v>45.570538110000001</v>
      </c>
      <c r="F182" s="6">
        <v>99.873375935272406</v>
      </c>
      <c r="G182" s="6">
        <v>0.126624064727582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23210.218585800001</v>
      </c>
      <c r="E183" s="6">
        <v>1738.3871226599999</v>
      </c>
      <c r="F183" s="6">
        <v>93.032127153821193</v>
      </c>
      <c r="G183" s="6">
        <v>6.9678728461788104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12540.401920154</v>
      </c>
      <c r="E184" s="6">
        <v>90.844998469999993</v>
      </c>
      <c r="F184" s="6">
        <v>99.280791523946405</v>
      </c>
      <c r="G184" s="6">
        <v>0.71920847605357596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26488.155815829999</v>
      </c>
      <c r="E185" s="6">
        <v>391.39957514999998</v>
      </c>
      <c r="F185" s="6">
        <v>98.543876305032398</v>
      </c>
      <c r="G185" s="6">
        <v>1.4561236949676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21174.13839702</v>
      </c>
      <c r="E186" s="6">
        <v>233.76845087999999</v>
      </c>
      <c r="F186" s="6">
        <v>98.908027522069801</v>
      </c>
      <c r="G186" s="6">
        <v>1.09197247793019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44821.533284079997</v>
      </c>
      <c r="E187" s="6">
        <v>1461.49388402</v>
      </c>
      <c r="F187" s="6">
        <v>96.842268162988006</v>
      </c>
      <c r="G187" s="6">
        <v>3.1577318370119798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46309.04413319</v>
      </c>
      <c r="E188" s="6">
        <v>77.357538230000003</v>
      </c>
      <c r="F188" s="6">
        <v>99.833232293425198</v>
      </c>
      <c r="G188" s="6">
        <v>0.166767706574796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26849.06218167</v>
      </c>
      <c r="E189" s="6">
        <v>127.458218</v>
      </c>
      <c r="F189" s="6">
        <v>99.527521651748799</v>
      </c>
      <c r="G189" s="6">
        <v>0.47247834825116702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79079.720672120005</v>
      </c>
      <c r="E190" s="6">
        <v>567.02839059999997</v>
      </c>
      <c r="F190" s="6">
        <v>99.288070891439006</v>
      </c>
      <c r="G190" s="6">
        <v>0.71192910856095104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29021.2537066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49635.907577359998</v>
      </c>
      <c r="E192" s="6">
        <v>520.50717067000005</v>
      </c>
      <c r="F192" s="6">
        <v>98.9622321027433</v>
      </c>
      <c r="G192" s="6">
        <v>1.0377678972567399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38436.219116449996</v>
      </c>
      <c r="E193" s="6">
        <v>2191.9804908900001</v>
      </c>
      <c r="F193" s="6">
        <v>94.604780639863804</v>
      </c>
      <c r="G193" s="6">
        <v>5.3952193601362302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42344.103757080004</v>
      </c>
      <c r="E194" s="6">
        <v>151.42065092999999</v>
      </c>
      <c r="F194" s="6">
        <v>99.643678591947307</v>
      </c>
      <c r="G194" s="6">
        <v>0.35632140805270002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9866.1584645729999</v>
      </c>
      <c r="E195" s="6">
        <v>33.149063497999997</v>
      </c>
      <c r="F195" s="6">
        <v>99.665137552258102</v>
      </c>
      <c r="G195" s="6">
        <v>0.33486244774193302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17337.781002790001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8706.1150641389995</v>
      </c>
      <c r="E197" s="6">
        <v>30.88711808</v>
      </c>
      <c r="F197" s="6">
        <v>99.646479222096801</v>
      </c>
      <c r="G197" s="6">
        <v>0.35352077790319802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36364.37439433</v>
      </c>
      <c r="E198" s="6">
        <v>235.49360820000001</v>
      </c>
      <c r="F198" s="6">
        <v>99.356572520469996</v>
      </c>
      <c r="G198" s="6">
        <v>0.64342747953003898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16909.82396786</v>
      </c>
      <c r="E199" s="6">
        <v>70.825886429999997</v>
      </c>
      <c r="F199" s="6">
        <v>99.582902379839695</v>
      </c>
      <c r="G199" s="6">
        <v>0.41709762016031698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19674.325096820001</v>
      </c>
      <c r="E200" s="6">
        <v>75.787053069999999</v>
      </c>
      <c r="F200" s="6">
        <v>99.616270264721393</v>
      </c>
      <c r="G200" s="6">
        <v>0.38372973527860199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43478.941949319997</v>
      </c>
      <c r="E201" s="6">
        <v>58.209879409999999</v>
      </c>
      <c r="F201" s="6">
        <v>99.8662983751464</v>
      </c>
      <c r="G201" s="6">
        <v>0.133701624853621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8494.7819707060007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58767.558975699998</v>
      </c>
      <c r="E203" s="6">
        <v>46.132527670000002</v>
      </c>
      <c r="F203" s="6">
        <v>99.921561584571904</v>
      </c>
      <c r="G203" s="6">
        <v>7.8438415428075295E-2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70887.881179760006</v>
      </c>
      <c r="E204" s="6">
        <v>660.15845094999997</v>
      </c>
      <c r="F204" s="6">
        <v>99.077321399220196</v>
      </c>
      <c r="G204" s="6">
        <v>0.92267860077978303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36249.680310249998</v>
      </c>
      <c r="E205" s="6">
        <v>504.55080027000002</v>
      </c>
      <c r="F205" s="6">
        <v>98.627230702356897</v>
      </c>
      <c r="G205" s="6">
        <v>1.3727692976430801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28011.194130069998</v>
      </c>
      <c r="E206" s="6">
        <v>0</v>
      </c>
      <c r="F206" s="6">
        <v>100</v>
      </c>
      <c r="G206" s="6">
        <v>0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5169.7518819489997</v>
      </c>
      <c r="E207" s="6">
        <v>8.9277596629999998</v>
      </c>
      <c r="F207" s="6">
        <v>99.827605484779099</v>
      </c>
      <c r="G207" s="6">
        <v>0.172394515220891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4916.3702832810004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7486.9651658060002</v>
      </c>
      <c r="E209" s="6">
        <v>106.602052935</v>
      </c>
      <c r="F209" s="6">
        <v>98.596153166697405</v>
      </c>
      <c r="G209" s="6">
        <v>1.4038468333026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7044.7246728689997</v>
      </c>
      <c r="E210" s="6">
        <v>30.998329263999999</v>
      </c>
      <c r="F210" s="6">
        <v>99.561905839803799</v>
      </c>
      <c r="G210" s="6">
        <v>0.438094160196145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13541.014349564</v>
      </c>
      <c r="E211" s="6">
        <v>180.21489955000001</v>
      </c>
      <c r="F211" s="6">
        <v>98.686597998778893</v>
      </c>
      <c r="G211" s="6">
        <v>1.3134020012211101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14460.404251452999</v>
      </c>
      <c r="E212" s="6">
        <v>509.79336111999999</v>
      </c>
      <c r="F212" s="6">
        <v>96.594611679061302</v>
      </c>
      <c r="G212" s="6">
        <v>3.4053883209386702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15099.737737468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12412.450513622</v>
      </c>
      <c r="E214" s="6">
        <v>48.193473490000002</v>
      </c>
      <c r="F214" s="6">
        <v>99.613234488202593</v>
      </c>
      <c r="G214" s="6">
        <v>0.38676551179735402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13078.535051126</v>
      </c>
      <c r="E215" s="6">
        <v>92.535871909999997</v>
      </c>
      <c r="F215" s="6">
        <v>99.297430919241705</v>
      </c>
      <c r="G215" s="6">
        <v>0.70256908075831703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11463.725588380001</v>
      </c>
      <c r="E216" s="6">
        <v>6.960869765</v>
      </c>
      <c r="F216" s="6">
        <v>99.9393160139945</v>
      </c>
      <c r="G216" s="6">
        <v>6.06839860055393E-2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7759.7481756130001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17522.130285340001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15338.500213740001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14584.147069840999</v>
      </c>
      <c r="E220" s="6">
        <v>22.874099024</v>
      </c>
      <c r="F220" s="6">
        <v>99.843403396492903</v>
      </c>
      <c r="G220" s="6">
        <v>0.15659660350706101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29568.511760689998</v>
      </c>
      <c r="E221" s="6">
        <v>369.24943710999997</v>
      </c>
      <c r="F221" s="6">
        <v>98.766609718507794</v>
      </c>
      <c r="G221" s="6">
        <v>1.23339028149217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56457.174896130004</v>
      </c>
      <c r="E222" s="6">
        <v>106.4327021</v>
      </c>
      <c r="F222" s="6">
        <v>99.811835371506007</v>
      </c>
      <c r="G222" s="6">
        <v>0.188164628493976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59115.732636239998</v>
      </c>
      <c r="E223" s="6">
        <v>88.938482590000007</v>
      </c>
      <c r="F223" s="6">
        <v>99.849777929833493</v>
      </c>
      <c r="G223" s="6">
        <v>0.15022207016654299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52588.167041059998</v>
      </c>
      <c r="E224" s="6">
        <v>184.19293350000001</v>
      </c>
      <c r="F224" s="6">
        <v>99.650967033521397</v>
      </c>
      <c r="G224" s="6">
        <v>0.34903296647865301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33341.541614419999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17427.315902390001</v>
      </c>
      <c r="E226" s="6">
        <v>193.22161249999999</v>
      </c>
      <c r="F226" s="6">
        <v>98.903429521734395</v>
      </c>
      <c r="G226" s="6">
        <v>1.09657047826561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22856.038922399999</v>
      </c>
      <c r="E227" s="6">
        <v>270.15129664</v>
      </c>
      <c r="F227" s="6">
        <v>98.831838300726304</v>
      </c>
      <c r="G227" s="6">
        <v>1.1681616992736701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14990.77385444</v>
      </c>
      <c r="E228" s="6">
        <v>26.22945713</v>
      </c>
      <c r="F228" s="6">
        <v>99.825334944757003</v>
      </c>
      <c r="G228" s="6">
        <v>0.17466505524302101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7361.5264153569997</v>
      </c>
      <c r="E229" s="6">
        <v>64.746985115000001</v>
      </c>
      <c r="F229" s="6">
        <v>99.128136258612798</v>
      </c>
      <c r="G229" s="6">
        <v>0.87186374138723199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28221.91517624</v>
      </c>
      <c r="E230" s="6">
        <v>140.5611332</v>
      </c>
      <c r="F230" s="6">
        <v>99.504411632939096</v>
      </c>
      <c r="G230" s="6">
        <v>0.495588367060941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19537.81876672</v>
      </c>
      <c r="E231" s="6">
        <v>747.22311083</v>
      </c>
      <c r="F231" s="6">
        <v>96.316383691290397</v>
      </c>
      <c r="G231" s="6">
        <v>3.6836163087095799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15419.645080976999</v>
      </c>
      <c r="E232" s="6">
        <v>22.400337029999999</v>
      </c>
      <c r="F232" s="6">
        <v>99.854939313908005</v>
      </c>
      <c r="G232" s="6">
        <v>0.14506068609200501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5878.6833868419999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14529.77997256</v>
      </c>
      <c r="E234" s="6">
        <v>135.98104509999999</v>
      </c>
      <c r="F234" s="6">
        <v>99.072799257152397</v>
      </c>
      <c r="G234" s="6">
        <v>0.927200742847619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17014.8419822</v>
      </c>
      <c r="E235" s="6">
        <v>70.097751119999998</v>
      </c>
      <c r="F235" s="6">
        <v>99.5897102816038</v>
      </c>
      <c r="G235" s="6">
        <v>0.41028971839620498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34792.449534140003</v>
      </c>
      <c r="E236" s="6">
        <v>145.42067779999999</v>
      </c>
      <c r="F236" s="6">
        <v>99.583773490147394</v>
      </c>
      <c r="G236" s="6">
        <v>0.41622650985263099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33667.747508740002</v>
      </c>
      <c r="E237" s="6">
        <v>0</v>
      </c>
      <c r="F237" s="6">
        <v>100</v>
      </c>
      <c r="G237" s="6">
        <v>0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600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492</v>
      </c>
      <c r="F247" s="5" t="s">
        <v>456</v>
      </c>
      <c r="G247" s="5" t="s">
        <v>493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106.849254511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254.714524079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209.692027341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45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2063.1573435209998</v>
      </c>
      <c r="E252" s="6">
        <v>7.4449796419999998</v>
      </c>
      <c r="F252" s="6">
        <v>99.640443770456699</v>
      </c>
      <c r="G252" s="6">
        <v>0.359556229543259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910.85618448000002</v>
      </c>
      <c r="E253" s="6">
        <v>19.734459763</v>
      </c>
      <c r="F253" s="6">
        <v>97.879361899339401</v>
      </c>
      <c r="G253" s="6">
        <v>2.1206381006605999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2034.1072891880001</v>
      </c>
      <c r="E254" s="6">
        <v>49.949963298</v>
      </c>
      <c r="F254" s="6">
        <v>97.603234592599804</v>
      </c>
      <c r="G254" s="6">
        <v>2.39676540740022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907.487612614</v>
      </c>
      <c r="E255" s="6">
        <v>18.823094028</v>
      </c>
      <c r="F255" s="6">
        <v>97.967950290001895</v>
      </c>
      <c r="G255" s="6">
        <v>2.0320497099980899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601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492</v>
      </c>
      <c r="F265" s="5" t="s">
        <v>456</v>
      </c>
      <c r="G265" s="5" t="s">
        <v>493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6531.8642357340004</v>
      </c>
      <c r="E266" s="6">
        <v>95.952496730999997</v>
      </c>
      <c r="F266" s="6">
        <v>98.552275951430602</v>
      </c>
      <c r="G266" s="6">
        <v>1.4477240485693601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602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603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604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492</v>
      </c>
      <c r="F16" s="5" t="s">
        <v>456</v>
      </c>
      <c r="G16" s="5" t="s">
        <v>493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2455343.9817862399</v>
      </c>
      <c r="E17" s="6">
        <v>6231.815036172</v>
      </c>
      <c r="F17" s="6">
        <v>99.746836354004799</v>
      </c>
      <c r="G17" s="6">
        <v>0.25316364599523999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6617.4000265799996</v>
      </c>
      <c r="E18" s="6">
        <v>10.416705885000001</v>
      </c>
      <c r="F18" s="6">
        <v>99.842833525646896</v>
      </c>
      <c r="G18" s="6">
        <v>0.15716647435309899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2448726.58175966</v>
      </c>
      <c r="E19" s="6">
        <v>6221.3983302870001</v>
      </c>
      <c r="F19" s="6">
        <v>99.746577182867298</v>
      </c>
      <c r="G19" s="6">
        <v>0.25342281713273002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605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492</v>
      </c>
      <c r="F29" s="5" t="s">
        <v>456</v>
      </c>
      <c r="G29" s="5" t="s">
        <v>493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2455343.9817862399</v>
      </c>
      <c r="E30" s="6">
        <v>6231.815036172</v>
      </c>
      <c r="F30" s="6">
        <v>99.746836354004799</v>
      </c>
      <c r="G30" s="6">
        <v>0.25316364599523999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606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492</v>
      </c>
      <c r="F40" s="5" t="s">
        <v>456</v>
      </c>
      <c r="G40" s="5" t="s">
        <v>493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2448726.58175966</v>
      </c>
      <c r="E41" s="6">
        <v>6221.3983302870001</v>
      </c>
      <c r="F41" s="6">
        <v>99.746577182867298</v>
      </c>
      <c r="G41" s="6">
        <v>0.25342281713273002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2170.5217673460002</v>
      </c>
      <c r="E42" s="6">
        <v>7.2255587840000004</v>
      </c>
      <c r="F42" s="6">
        <v>99.668209498076195</v>
      </c>
      <c r="G42" s="6">
        <v>0.33179050192385201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16832.848014471001</v>
      </c>
      <c r="E43" s="6">
        <v>43.966921139999997</v>
      </c>
      <c r="F43" s="6">
        <v>99.739483301157605</v>
      </c>
      <c r="G43" s="6">
        <v>0.26051669884243001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2366.2745414649999</v>
      </c>
      <c r="E44" s="6">
        <v>11.016808213999999</v>
      </c>
      <c r="F44" s="6">
        <v>99.536581487351697</v>
      </c>
      <c r="G44" s="6">
        <v>0.463418512648337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32274.92302744</v>
      </c>
      <c r="E45" s="6">
        <v>31.15673778</v>
      </c>
      <c r="F45" s="6">
        <v>99.903557664667403</v>
      </c>
      <c r="G45" s="6">
        <v>9.6442335332628804E-2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2957.8943144479999</v>
      </c>
      <c r="E46" s="6">
        <v>15.16602823</v>
      </c>
      <c r="F46" s="6">
        <v>99.489884950793197</v>
      </c>
      <c r="G46" s="6">
        <v>0.51011504920680895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2129.9904925569999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5945.0425658880004</v>
      </c>
      <c r="E48" s="6">
        <v>26.631064565999999</v>
      </c>
      <c r="F48" s="6">
        <v>99.5540435359664</v>
      </c>
      <c r="G48" s="6">
        <v>0.445956464033607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5539.9002675649999</v>
      </c>
      <c r="E49" s="6">
        <v>43.994378783000002</v>
      </c>
      <c r="F49" s="6">
        <v>99.212120185473495</v>
      </c>
      <c r="G49" s="6">
        <v>0.78787981452646805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37177.108389629997</v>
      </c>
      <c r="E50" s="6">
        <v>122.54660339</v>
      </c>
      <c r="F50" s="6">
        <v>99.6714537884789</v>
      </c>
      <c r="G50" s="6">
        <v>0.32854621152107799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26015.30687086</v>
      </c>
      <c r="E51" s="6">
        <v>184.34752168</v>
      </c>
      <c r="F51" s="6">
        <v>99.296374223423001</v>
      </c>
      <c r="G51" s="6">
        <v>0.70362577657700098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37023.292210129999</v>
      </c>
      <c r="E52" s="6">
        <v>38.964431490000003</v>
      </c>
      <c r="F52" s="6">
        <v>99.8948676226956</v>
      </c>
      <c r="G52" s="6">
        <v>0.105132377304419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3100.7324325979998</v>
      </c>
      <c r="E53" s="6">
        <v>8.6262743519999994</v>
      </c>
      <c r="F53" s="6">
        <v>99.722570627418506</v>
      </c>
      <c r="G53" s="6">
        <v>0.27742937258151201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1196.1268656479999</v>
      </c>
      <c r="E54" s="6">
        <v>3.0205223879999998</v>
      </c>
      <c r="F54" s="6">
        <v>99.7481108312343</v>
      </c>
      <c r="G54" s="6">
        <v>0.25188916876574302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29846.633255479999</v>
      </c>
      <c r="E55" s="6">
        <v>254.52286892999999</v>
      </c>
      <c r="F55" s="6">
        <v>99.154441550756204</v>
      </c>
      <c r="G55" s="6">
        <v>0.84555844924374601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4531.0542369470004</v>
      </c>
      <c r="E56" s="6">
        <v>20.187785783999999</v>
      </c>
      <c r="F56" s="6">
        <v>99.556433481604103</v>
      </c>
      <c r="G56" s="6">
        <v>0.44356651839592098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664</v>
      </c>
      <c r="E57" s="6">
        <v>3</v>
      </c>
      <c r="F57" s="6">
        <v>99.550224887556197</v>
      </c>
      <c r="G57" s="6">
        <v>0.44977511244377799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4009.0576902329999</v>
      </c>
      <c r="E58" s="6">
        <v>5.182897971</v>
      </c>
      <c r="F58" s="6">
        <v>99.870887211239193</v>
      </c>
      <c r="G58" s="6">
        <v>0.129112788760847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6157.4119854589999</v>
      </c>
      <c r="E59" s="6">
        <v>11.16634749</v>
      </c>
      <c r="F59" s="6">
        <v>99.818980210880099</v>
      </c>
      <c r="G59" s="6">
        <v>0.18101978911989799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30664.814178699999</v>
      </c>
      <c r="E60" s="6">
        <v>0</v>
      </c>
      <c r="F60" s="6">
        <v>100</v>
      </c>
      <c r="G60" s="6">
        <v>0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1205.672354796</v>
      </c>
      <c r="E61" s="6">
        <v>13.249146756</v>
      </c>
      <c r="F61" s="6">
        <v>98.913043478260903</v>
      </c>
      <c r="G61" s="6">
        <v>1.0869565217391299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36092.668073339999</v>
      </c>
      <c r="E62" s="6">
        <v>150.99462749</v>
      </c>
      <c r="F62" s="6">
        <v>99.583390264012806</v>
      </c>
      <c r="G62" s="6">
        <v>0.41660973598714701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1778.121073433</v>
      </c>
      <c r="E63" s="6">
        <v>9.0435957309999999</v>
      </c>
      <c r="F63" s="6">
        <v>99.493969644373607</v>
      </c>
      <c r="G63" s="6">
        <v>0.50603035562640197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4156.4529067000003</v>
      </c>
      <c r="E64" s="6">
        <v>18.904237513999998</v>
      </c>
      <c r="F64" s="6">
        <v>99.547242622341997</v>
      </c>
      <c r="G64" s="6">
        <v>0.45275737765801799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1060.198137136</v>
      </c>
      <c r="E65" s="6">
        <v>7.2040643519999996</v>
      </c>
      <c r="F65" s="6">
        <v>99.325084364454497</v>
      </c>
      <c r="G65" s="6">
        <v>0.674915635545557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1027.997993574</v>
      </c>
      <c r="E66" s="6">
        <v>0</v>
      </c>
      <c r="F66" s="6">
        <v>100</v>
      </c>
      <c r="G66" s="6">
        <v>0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6478.887093073</v>
      </c>
      <c r="E67" s="6">
        <v>13.055688233</v>
      </c>
      <c r="F67" s="6">
        <v>99.798893972531701</v>
      </c>
      <c r="G67" s="6">
        <v>0.201106027468307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184250.47812670001</v>
      </c>
      <c r="E68" s="6">
        <v>1130.2841977999999</v>
      </c>
      <c r="F68" s="6">
        <v>99.390290457527897</v>
      </c>
      <c r="G68" s="6">
        <v>0.60970954247209996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5094.6175551220003</v>
      </c>
      <c r="E69" s="6">
        <v>14.730956648999999</v>
      </c>
      <c r="F69" s="6">
        <v>99.711686203924799</v>
      </c>
      <c r="G69" s="6">
        <v>0.288313796075225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2234.6718361409999</v>
      </c>
      <c r="E70" s="6">
        <v>3.7481479869999998</v>
      </c>
      <c r="F70" s="6">
        <v>99.832553854344695</v>
      </c>
      <c r="G70" s="6">
        <v>0.16744614565528601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561.28678792999995</v>
      </c>
      <c r="E71" s="6">
        <v>3.334376958</v>
      </c>
      <c r="F71" s="6">
        <v>99.409448818897602</v>
      </c>
      <c r="G71" s="6">
        <v>0.59055118110236204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1977.3040456680001</v>
      </c>
      <c r="E72" s="6">
        <v>3.6869234120000001</v>
      </c>
      <c r="F72" s="6">
        <v>99.813884895512103</v>
      </c>
      <c r="G72" s="6">
        <v>0.18611510448794499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358.22273238899999</v>
      </c>
      <c r="E73" s="6">
        <v>4.4225028689999997</v>
      </c>
      <c r="F73" s="6">
        <v>98.780487804878007</v>
      </c>
      <c r="G73" s="6">
        <v>1.2195121951219501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2485.8435424190002</v>
      </c>
      <c r="E74" s="6">
        <v>0</v>
      </c>
      <c r="F74" s="6">
        <v>100</v>
      </c>
      <c r="G74" s="6">
        <v>0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4332.8660796390004</v>
      </c>
      <c r="E75" s="6">
        <v>36.634396606999999</v>
      </c>
      <c r="F75" s="6">
        <v>99.161588451445297</v>
      </c>
      <c r="G75" s="6">
        <v>0.838411548554721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9000.640951546</v>
      </c>
      <c r="E76" s="6">
        <v>34.864678759999997</v>
      </c>
      <c r="F76" s="6">
        <v>99.614136937250507</v>
      </c>
      <c r="G76" s="6">
        <v>0.38586306274947502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6400.6716815789996</v>
      </c>
      <c r="E77" s="6">
        <v>29.346844346000001</v>
      </c>
      <c r="F77" s="6">
        <v>99.543596270715597</v>
      </c>
      <c r="G77" s="6">
        <v>0.45640372928440798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30844.146702670001</v>
      </c>
      <c r="E78" s="6">
        <v>107.42553848999999</v>
      </c>
      <c r="F78" s="6">
        <v>99.652923807382095</v>
      </c>
      <c r="G78" s="6">
        <v>0.34707619261791001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607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492</v>
      </c>
      <c r="F88" s="5" t="s">
        <v>456</v>
      </c>
      <c r="G88" s="5" t="s">
        <v>493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209016.52146614101</v>
      </c>
      <c r="E89" s="6">
        <v>240.44227791</v>
      </c>
      <c r="F89" s="6">
        <v>99.885097120015502</v>
      </c>
      <c r="G89" s="6">
        <v>0.11490287998448299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74002.745889170998</v>
      </c>
      <c r="E90" s="6">
        <v>36.265997200000001</v>
      </c>
      <c r="F90" s="6">
        <v>99.951017718529698</v>
      </c>
      <c r="G90" s="6">
        <v>4.8982281470285001E-2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40283.025158477998</v>
      </c>
      <c r="E91" s="6">
        <v>305.75042105099999</v>
      </c>
      <c r="F91" s="6">
        <v>99.246711888482807</v>
      </c>
      <c r="G91" s="6">
        <v>0.75328811151722797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118303.1350462</v>
      </c>
      <c r="E92" s="6">
        <v>767.96361176999994</v>
      </c>
      <c r="F92" s="6">
        <v>99.355037771192499</v>
      </c>
      <c r="G92" s="6">
        <v>0.644962228807483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103633.949416146</v>
      </c>
      <c r="E93" s="6">
        <v>350.13367327499998</v>
      </c>
      <c r="F93" s="6">
        <v>99.663281472632804</v>
      </c>
      <c r="G93" s="6">
        <v>0.33671852736721503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57077.506687214001</v>
      </c>
      <c r="E94" s="6">
        <v>204.26193541999999</v>
      </c>
      <c r="F94" s="6">
        <v>99.643408469515606</v>
      </c>
      <c r="G94" s="6">
        <v>0.35659153048442899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205808.181206913</v>
      </c>
      <c r="E95" s="6">
        <v>374.37217275</v>
      </c>
      <c r="F95" s="6">
        <v>99.818426842323206</v>
      </c>
      <c r="G95" s="6">
        <v>0.181573157676748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322310.08006170503</v>
      </c>
      <c r="E96" s="6">
        <v>636.82790206000004</v>
      </c>
      <c r="F96" s="6">
        <v>99.802807245910699</v>
      </c>
      <c r="G96" s="6">
        <v>0.19719275408930501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122955.736706604</v>
      </c>
      <c r="E97" s="6">
        <v>123.211287054</v>
      </c>
      <c r="F97" s="6">
        <v>99.899892476282503</v>
      </c>
      <c r="G97" s="6">
        <v>0.10010752371749899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255751.79656871001</v>
      </c>
      <c r="E98" s="6">
        <v>443.15167269</v>
      </c>
      <c r="F98" s="6">
        <v>99.827025600726401</v>
      </c>
      <c r="G98" s="6">
        <v>0.17297439927364999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392851.34005691903</v>
      </c>
      <c r="E99" s="6">
        <v>673.46001220400001</v>
      </c>
      <c r="F99" s="6">
        <v>99.828864658063296</v>
      </c>
      <c r="G99" s="6">
        <v>0.17113534193669799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47845.944468337999</v>
      </c>
      <c r="E100" s="6">
        <v>79.88784493</v>
      </c>
      <c r="F100" s="6">
        <v>99.833309426098594</v>
      </c>
      <c r="G100" s="6">
        <v>0.16669057390138101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61773.112321877998</v>
      </c>
      <c r="E101" s="6">
        <v>34.707348029999999</v>
      </c>
      <c r="F101" s="6">
        <v>99.943846347896795</v>
      </c>
      <c r="G101" s="6">
        <v>5.6153652103178402E-2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26334.076206809001</v>
      </c>
      <c r="E102" s="6">
        <v>22.064722809999999</v>
      </c>
      <c r="F102" s="6">
        <v>99.916282422115898</v>
      </c>
      <c r="G102" s="6">
        <v>8.3717577884111605E-2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24603.834009890001</v>
      </c>
      <c r="E103" s="6">
        <v>38.158304479999998</v>
      </c>
      <c r="F103" s="6">
        <v>99.845149272050804</v>
      </c>
      <c r="G103" s="6">
        <v>0.15485072794924901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81825.928627988993</v>
      </c>
      <c r="E104" s="6">
        <v>42.149206468000003</v>
      </c>
      <c r="F104" s="6">
        <v>99.948515700401302</v>
      </c>
      <c r="G104" s="6">
        <v>5.1484299598713701E-2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7555.4905060720002</v>
      </c>
      <c r="E105" s="6">
        <v>38.076712669000003</v>
      </c>
      <c r="F105" s="6">
        <v>99.498566199887904</v>
      </c>
      <c r="G105" s="6">
        <v>0.50143380011210403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116753.67121715</v>
      </c>
      <c r="E106" s="6">
        <v>450.11692679999999</v>
      </c>
      <c r="F106" s="6">
        <v>99.615953601903101</v>
      </c>
      <c r="G106" s="6">
        <v>0.38404639809693297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185731.59545727499</v>
      </c>
      <c r="E107" s="6">
        <v>1370.8130066010001</v>
      </c>
      <c r="F107" s="6">
        <v>99.267346145966002</v>
      </c>
      <c r="G107" s="6">
        <v>0.73265385403398697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926.31070664200001</v>
      </c>
      <c r="E108" s="6">
        <v>0</v>
      </c>
      <c r="F108" s="6">
        <v>100</v>
      </c>
      <c r="G108" s="6">
        <v>0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608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492</v>
      </c>
      <c r="F118" s="5" t="s">
        <v>456</v>
      </c>
      <c r="G118" s="5" t="s">
        <v>493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208909.67221163001</v>
      </c>
      <c r="E119" s="6">
        <v>240.44227791</v>
      </c>
      <c r="F119" s="6">
        <v>99.885038419177107</v>
      </c>
      <c r="G119" s="6">
        <v>0.11496158082286199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73748.031365092</v>
      </c>
      <c r="E120" s="6">
        <v>36.265997200000001</v>
      </c>
      <c r="F120" s="6">
        <v>99.950848624305607</v>
      </c>
      <c r="G120" s="6">
        <v>4.9151375694381799E-2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40073.333131136998</v>
      </c>
      <c r="E121" s="6">
        <v>305.75042105099999</v>
      </c>
      <c r="F121" s="6">
        <v>99.242799999024697</v>
      </c>
      <c r="G121" s="6">
        <v>0.75720000097533802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118258.1350462</v>
      </c>
      <c r="E122" s="6">
        <v>767.96361176999994</v>
      </c>
      <c r="F122" s="6">
        <v>99.354793931390802</v>
      </c>
      <c r="G122" s="6">
        <v>0.64520606860920304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101563.34709298299</v>
      </c>
      <c r="E123" s="6">
        <v>350.13367327499998</v>
      </c>
      <c r="F123" s="6">
        <v>99.656440275964997</v>
      </c>
      <c r="G123" s="6">
        <v>0.34355972403498197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57077.506687214001</v>
      </c>
      <c r="E124" s="6">
        <v>204.26193541999999</v>
      </c>
      <c r="F124" s="6">
        <v>99.643408469515606</v>
      </c>
      <c r="G124" s="6">
        <v>0.35659153048442899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205808.181206913</v>
      </c>
      <c r="E125" s="6">
        <v>374.37217275</v>
      </c>
      <c r="F125" s="6">
        <v>99.818426842323206</v>
      </c>
      <c r="G125" s="6">
        <v>0.181573157676748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322310.08006170503</v>
      </c>
      <c r="E126" s="6">
        <v>636.82790206000004</v>
      </c>
      <c r="F126" s="6">
        <v>99.802807245910699</v>
      </c>
      <c r="G126" s="6">
        <v>0.19719275408930501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122955.736706604</v>
      </c>
      <c r="E127" s="6">
        <v>123.211287054</v>
      </c>
      <c r="F127" s="6">
        <v>99.899892476282503</v>
      </c>
      <c r="G127" s="6">
        <v>0.10010752371749899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255751.79656871001</v>
      </c>
      <c r="E128" s="6">
        <v>443.15167269</v>
      </c>
      <c r="F128" s="6">
        <v>99.827025600726401</v>
      </c>
      <c r="G128" s="6">
        <v>0.17297439927364999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391923.33469411999</v>
      </c>
      <c r="E129" s="6">
        <v>670.87473076000003</v>
      </c>
      <c r="F129" s="6">
        <v>99.829117517616297</v>
      </c>
      <c r="G129" s="6">
        <v>0.170882482383726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47845.944468337999</v>
      </c>
      <c r="E130" s="6">
        <v>79.88784493</v>
      </c>
      <c r="F130" s="6">
        <v>99.833309426098594</v>
      </c>
      <c r="G130" s="6">
        <v>0.16669057390138101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61773.112321877998</v>
      </c>
      <c r="E131" s="6">
        <v>34.707348029999999</v>
      </c>
      <c r="F131" s="6">
        <v>99.943846347896795</v>
      </c>
      <c r="G131" s="6">
        <v>5.6153652103178402E-2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26334.076206809001</v>
      </c>
      <c r="E132" s="6">
        <v>22.064722809999999</v>
      </c>
      <c r="F132" s="6">
        <v>99.916282422115898</v>
      </c>
      <c r="G132" s="6">
        <v>8.3717577884111605E-2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24603.834009890001</v>
      </c>
      <c r="E133" s="6">
        <v>38.158304479999998</v>
      </c>
      <c r="F133" s="6">
        <v>99.845149272050804</v>
      </c>
      <c r="G133" s="6">
        <v>0.15485072794924901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81825.928627988993</v>
      </c>
      <c r="E134" s="6">
        <v>42.149206468000003</v>
      </c>
      <c r="F134" s="6">
        <v>99.948515700401302</v>
      </c>
      <c r="G134" s="6">
        <v>5.1484299598713701E-2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7555.4905060720002</v>
      </c>
      <c r="E135" s="6">
        <v>38.076712669000003</v>
      </c>
      <c r="F135" s="6">
        <v>99.498566199887904</v>
      </c>
      <c r="G135" s="6">
        <v>0.50143380011210403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116753.67121715</v>
      </c>
      <c r="E136" s="6">
        <v>450.11692679999999</v>
      </c>
      <c r="F136" s="6">
        <v>99.615953601903101</v>
      </c>
      <c r="G136" s="6">
        <v>0.38404639809693297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183655.36962923</v>
      </c>
      <c r="E137" s="6">
        <v>1362.98158216</v>
      </c>
      <c r="F137" s="6">
        <v>99.263326273725795</v>
      </c>
      <c r="G137" s="6">
        <v>0.73667372627418204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609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492</v>
      </c>
      <c r="F147" s="5" t="s">
        <v>456</v>
      </c>
      <c r="G147" s="5" t="s">
        <v>493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22673.29191697</v>
      </c>
      <c r="E148" s="6">
        <v>37.068138599999997</v>
      </c>
      <c r="F148" s="6">
        <v>99.836778727817205</v>
      </c>
      <c r="G148" s="6">
        <v>0.16322127218281801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20688.570750250001</v>
      </c>
      <c r="E149" s="6">
        <v>45.098760679999998</v>
      </c>
      <c r="F149" s="6">
        <v>99.782485388530802</v>
      </c>
      <c r="G149" s="6">
        <v>0.21751461146916401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53729.053829650002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31168.090626379999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36418.776258700003</v>
      </c>
      <c r="E152" s="6">
        <v>0</v>
      </c>
      <c r="F152" s="6">
        <v>100</v>
      </c>
      <c r="G152" s="6">
        <v>0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9829.4444816550003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17460.949557039999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32428.520955550001</v>
      </c>
      <c r="E155" s="6">
        <v>0</v>
      </c>
      <c r="F155" s="6">
        <v>100</v>
      </c>
      <c r="G155" s="6">
        <v>0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35148.415422979997</v>
      </c>
      <c r="E156" s="6">
        <v>77.426939820000001</v>
      </c>
      <c r="F156" s="6">
        <v>99.780198471841899</v>
      </c>
      <c r="G156" s="6">
        <v>0.219801528158106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55011.016055519998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89205.131793559995</v>
      </c>
      <c r="E158" s="6">
        <v>292.89598610000002</v>
      </c>
      <c r="F158" s="6">
        <v>99.672734703360007</v>
      </c>
      <c r="G158" s="6">
        <v>0.32726529663993997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32700.647220750001</v>
      </c>
      <c r="E159" s="6">
        <v>146.69994699</v>
      </c>
      <c r="F159" s="6">
        <v>99.553388752398007</v>
      </c>
      <c r="G159" s="6">
        <v>0.446611247601988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39800.972206730003</v>
      </c>
      <c r="E160" s="6">
        <v>152.44213271999999</v>
      </c>
      <c r="F160" s="6">
        <v>99.618450299579294</v>
      </c>
      <c r="G160" s="6">
        <v>0.38154970042066899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29411.082262529999</v>
      </c>
      <c r="E161" s="6">
        <v>68.023906069999995</v>
      </c>
      <c r="F161" s="6">
        <v>99.769247053553997</v>
      </c>
      <c r="G161" s="6">
        <v>0.230752946446037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13631.243971350001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23131.402447289998</v>
      </c>
      <c r="E163" s="6">
        <v>223.47093218000001</v>
      </c>
      <c r="F163" s="6">
        <v>99.0431507439623</v>
      </c>
      <c r="G163" s="6">
        <v>0.95684925603767601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7659.3522883899996</v>
      </c>
      <c r="E164" s="6">
        <v>11.6191125</v>
      </c>
      <c r="F164" s="6">
        <v>99.848531406352905</v>
      </c>
      <c r="G164" s="6">
        <v>0.15146859364710899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13185.070006583001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16944.4817215</v>
      </c>
      <c r="E166" s="6">
        <v>26.539191979999998</v>
      </c>
      <c r="F166" s="6">
        <v>99.843620533406295</v>
      </c>
      <c r="G166" s="6">
        <v>0.156379466593669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27940.439980269999</v>
      </c>
      <c r="E167" s="6">
        <v>71.781507930000004</v>
      </c>
      <c r="F167" s="6">
        <v>99.743749320416299</v>
      </c>
      <c r="G167" s="6">
        <v>0.25625067958368702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32529.84378087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17799.849202145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44546.510816659997</v>
      </c>
      <c r="E170" s="6">
        <v>104.01088735</v>
      </c>
      <c r="F170" s="6">
        <v>99.767055605666798</v>
      </c>
      <c r="G170" s="6">
        <v>0.232944394333155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24112.111450969998</v>
      </c>
      <c r="E171" s="6">
        <v>0</v>
      </c>
      <c r="F171" s="6">
        <v>100</v>
      </c>
      <c r="G171" s="6">
        <v>0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26218.681258010001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29889.059382349998</v>
      </c>
      <c r="E173" s="6">
        <v>93.666446390000004</v>
      </c>
      <c r="F173" s="6">
        <v>99.687598629540801</v>
      </c>
      <c r="G173" s="6">
        <v>0.31240137045917199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29444.980551199998</v>
      </c>
      <c r="E174" s="6">
        <v>36.596694249999999</v>
      </c>
      <c r="F174" s="6">
        <v>99.875865887549693</v>
      </c>
      <c r="G174" s="6">
        <v>0.12413411245033699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46534.612022050002</v>
      </c>
      <c r="E175" s="6">
        <v>66.138022919999997</v>
      </c>
      <c r="F175" s="6">
        <v>99.858075196523302</v>
      </c>
      <c r="G175" s="6">
        <v>0.14192480347671699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11017.129886773</v>
      </c>
      <c r="E176" s="6">
        <v>38.26711822</v>
      </c>
      <c r="F176" s="6">
        <v>99.653860298253306</v>
      </c>
      <c r="G176" s="6">
        <v>0.34613970174673298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29256.30974207</v>
      </c>
      <c r="E177" s="6">
        <v>293.20664219000003</v>
      </c>
      <c r="F177" s="6">
        <v>99.007744700870404</v>
      </c>
      <c r="G177" s="6">
        <v>0.99225529912963695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22828.096622960002</v>
      </c>
      <c r="E178" s="6">
        <v>183.26213132999999</v>
      </c>
      <c r="F178" s="6">
        <v>99.203601433158099</v>
      </c>
      <c r="G178" s="6">
        <v>0.79639856684184096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5204.2929384560002</v>
      </c>
      <c r="E179" s="6">
        <v>44.650042945000003</v>
      </c>
      <c r="F179" s="6">
        <v>99.149351724657507</v>
      </c>
      <c r="G179" s="6">
        <v>0.85064827534252296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36036.169100990002</v>
      </c>
      <c r="E180" s="6">
        <v>98.527787660000001</v>
      </c>
      <c r="F180" s="6">
        <v>99.727331910480302</v>
      </c>
      <c r="G180" s="6">
        <v>0.27266808951965399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23085.016000389998</v>
      </c>
      <c r="E181" s="6">
        <v>34.092568909999997</v>
      </c>
      <c r="F181" s="6">
        <v>99.852535106153397</v>
      </c>
      <c r="G181" s="6">
        <v>0.14746489384660699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35988.844780840001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24855.6178033</v>
      </c>
      <c r="E183" s="6">
        <v>92.987905159999997</v>
      </c>
      <c r="F183" s="6">
        <v>99.627282156579696</v>
      </c>
      <c r="G183" s="6">
        <v>0.37271784342027597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12530.995870553999</v>
      </c>
      <c r="E184" s="6">
        <v>100.25104807</v>
      </c>
      <c r="F184" s="6">
        <v>99.206325007215398</v>
      </c>
      <c r="G184" s="6">
        <v>0.79367499278464704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26824.661646510001</v>
      </c>
      <c r="E185" s="6">
        <v>54.893744470000001</v>
      </c>
      <c r="F185" s="6">
        <v>99.795778822709195</v>
      </c>
      <c r="G185" s="6">
        <v>0.20422117729083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21188.492043499999</v>
      </c>
      <c r="E186" s="6">
        <v>219.41480440000001</v>
      </c>
      <c r="F186" s="6">
        <v>98.975075863516693</v>
      </c>
      <c r="G186" s="6">
        <v>1.0249241364833499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45795.741099680003</v>
      </c>
      <c r="E187" s="6">
        <v>487.28606841999999</v>
      </c>
      <c r="F187" s="6">
        <v>98.947160334499799</v>
      </c>
      <c r="G187" s="6">
        <v>1.0528396655002199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46111.588684900002</v>
      </c>
      <c r="E188" s="6">
        <v>274.81298651999998</v>
      </c>
      <c r="F188" s="6">
        <v>99.407557006756704</v>
      </c>
      <c r="G188" s="6">
        <v>0.592442993243255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26735.711156869998</v>
      </c>
      <c r="E189" s="6">
        <v>240.80924279999999</v>
      </c>
      <c r="F189" s="6">
        <v>99.1073376431345</v>
      </c>
      <c r="G189" s="6">
        <v>0.89266235686551298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79375.531645120005</v>
      </c>
      <c r="E190" s="6">
        <v>271.21741759999998</v>
      </c>
      <c r="F190" s="6">
        <v>99.659474591503496</v>
      </c>
      <c r="G190" s="6">
        <v>0.34052540849648799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29021.2537066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50156.414748030002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40561.616954179997</v>
      </c>
      <c r="E193" s="6">
        <v>66.582653160000007</v>
      </c>
      <c r="F193" s="6">
        <v>99.836117145717694</v>
      </c>
      <c r="G193" s="6">
        <v>0.16388285428225299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42403.012377489998</v>
      </c>
      <c r="E194" s="6">
        <v>92.512030519999996</v>
      </c>
      <c r="F194" s="6">
        <v>99.782301708688706</v>
      </c>
      <c r="G194" s="6">
        <v>0.217698291311267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9876.0731801109996</v>
      </c>
      <c r="E195" s="6">
        <v>23.234347960000001</v>
      </c>
      <c r="F195" s="6">
        <v>99.765293199609005</v>
      </c>
      <c r="G195" s="6">
        <v>0.23470680039099201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17337.781002790001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8717.5692657389991</v>
      </c>
      <c r="E197" s="6">
        <v>19.432916479999999</v>
      </c>
      <c r="F197" s="6">
        <v>99.777579127546204</v>
      </c>
      <c r="G197" s="6">
        <v>0.22242087245381101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36539.94234899</v>
      </c>
      <c r="E198" s="6">
        <v>59.925653539999999</v>
      </c>
      <c r="F198" s="6">
        <v>99.836268115677697</v>
      </c>
      <c r="G198" s="6">
        <v>0.163731884322254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16845.12331866</v>
      </c>
      <c r="E199" s="6">
        <v>135.52653563000001</v>
      </c>
      <c r="F199" s="6">
        <v>99.201876625494606</v>
      </c>
      <c r="G199" s="6">
        <v>0.79812337450536697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19676.028994429998</v>
      </c>
      <c r="E200" s="6">
        <v>74.08315546</v>
      </c>
      <c r="F200" s="6">
        <v>99.624897545402504</v>
      </c>
      <c r="G200" s="6">
        <v>0.37510245459751801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43385.69335134</v>
      </c>
      <c r="E201" s="6">
        <v>151.45847739000001</v>
      </c>
      <c r="F201" s="6">
        <v>99.652116707161198</v>
      </c>
      <c r="G201" s="6">
        <v>0.34788329283876801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8494.7819707060007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58698.317726939997</v>
      </c>
      <c r="E203" s="6">
        <v>115.37377643000001</v>
      </c>
      <c r="F203" s="6">
        <v>99.803831772023003</v>
      </c>
      <c r="G203" s="6">
        <v>0.19616822797696501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71393.248441019998</v>
      </c>
      <c r="E204" s="6">
        <v>154.79118969000001</v>
      </c>
      <c r="F204" s="6">
        <v>99.7836541846724</v>
      </c>
      <c r="G204" s="6">
        <v>0.216345815327636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36688.291022110003</v>
      </c>
      <c r="E205" s="6">
        <v>65.940088410000001</v>
      </c>
      <c r="F205" s="6">
        <v>99.820591843666307</v>
      </c>
      <c r="G205" s="6">
        <v>0.17940815633366999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28011.194130069998</v>
      </c>
      <c r="E206" s="6">
        <v>0</v>
      </c>
      <c r="F206" s="6">
        <v>100</v>
      </c>
      <c r="G206" s="6">
        <v>0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5142.4136444120004</v>
      </c>
      <c r="E207" s="6">
        <v>36.265997200000001</v>
      </c>
      <c r="F207" s="6">
        <v>99.299705722118901</v>
      </c>
      <c r="G207" s="6">
        <v>0.70029427788105603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4891.0833800740002</v>
      </c>
      <c r="E208" s="6">
        <v>25.286903207000002</v>
      </c>
      <c r="F208" s="6">
        <v>99.485659099092004</v>
      </c>
      <c r="G208" s="6">
        <v>0.51434090090798601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7555.4905060720002</v>
      </c>
      <c r="E209" s="6">
        <v>38.076712669000003</v>
      </c>
      <c r="F209" s="6">
        <v>99.498566199887904</v>
      </c>
      <c r="G209" s="6">
        <v>0.50143380011210403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7012.8933607389999</v>
      </c>
      <c r="E210" s="6">
        <v>62.829641393999999</v>
      </c>
      <c r="F210" s="6">
        <v>99.112039273229598</v>
      </c>
      <c r="G210" s="6">
        <v>0.88796072677039195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13548.957951634</v>
      </c>
      <c r="E211" s="6">
        <v>172.27129747999999</v>
      </c>
      <c r="F211" s="6">
        <v>98.744490786121602</v>
      </c>
      <c r="G211" s="6">
        <v>1.2555092138783699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14970.197612573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15065.030389437999</v>
      </c>
      <c r="E213" s="6">
        <v>34.707348029999999</v>
      </c>
      <c r="F213" s="6">
        <v>99.770146020855194</v>
      </c>
      <c r="G213" s="6">
        <v>0.22985397914480499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12460.643987112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13149.006200226</v>
      </c>
      <c r="E215" s="6">
        <v>22.064722809999999</v>
      </c>
      <c r="F215" s="6">
        <v>99.832475863664101</v>
      </c>
      <c r="G215" s="6">
        <v>0.16752413633586299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11470.686458145001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7759.7481756130001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17522.130285340001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15338.500213740001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14607.021168865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29692.046135500001</v>
      </c>
      <c r="E221" s="6">
        <v>245.7150623</v>
      </c>
      <c r="F221" s="6">
        <v>99.179247036287904</v>
      </c>
      <c r="G221" s="6">
        <v>0.82075296371211803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56563.607598230003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59204.671118830003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52614.084595929999</v>
      </c>
      <c r="E224" s="6">
        <v>158.27537863000001</v>
      </c>
      <c r="F224" s="6">
        <v>99.700079021089294</v>
      </c>
      <c r="G224" s="6">
        <v>0.29992097891073999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33341.541614419999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17513.776187830001</v>
      </c>
      <c r="E226" s="6">
        <v>106.76132706</v>
      </c>
      <c r="F226" s="6">
        <v>99.3941085680855</v>
      </c>
      <c r="G226" s="6">
        <v>0.60589143191450701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23046.302374110001</v>
      </c>
      <c r="E227" s="6">
        <v>79.88784493</v>
      </c>
      <c r="F227" s="6">
        <v>99.654556828542297</v>
      </c>
      <c r="G227" s="6">
        <v>0.34544317145773401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15017.003311570001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7384.1241940039999</v>
      </c>
      <c r="E229" s="6">
        <v>42.149206468000003</v>
      </c>
      <c r="F229" s="6">
        <v>99.432431258653594</v>
      </c>
      <c r="G229" s="6">
        <v>0.56756874134638102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28362.47630944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20236.017232530001</v>
      </c>
      <c r="E231" s="6">
        <v>49.024645020000001</v>
      </c>
      <c r="F231" s="6">
        <v>99.758321203791795</v>
      </c>
      <c r="G231" s="6">
        <v>0.24167879620823901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15278.574337857001</v>
      </c>
      <c r="E232" s="6">
        <v>163.47108015000001</v>
      </c>
      <c r="F232" s="6">
        <v>98.941389720565297</v>
      </c>
      <c r="G232" s="6">
        <v>1.0586102794347201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5871.2184782679997</v>
      </c>
      <c r="E233" s="6">
        <v>7.4649085739999999</v>
      </c>
      <c r="F233" s="6">
        <v>99.873017339380596</v>
      </c>
      <c r="G233" s="6">
        <v>0.12698266061935501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14620.398438689999</v>
      </c>
      <c r="E234" s="6">
        <v>45.362578970000001</v>
      </c>
      <c r="F234" s="6">
        <v>99.690690589357203</v>
      </c>
      <c r="G234" s="6">
        <v>0.30930941064276202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16999.174997769998</v>
      </c>
      <c r="E235" s="6">
        <v>85.764735549999997</v>
      </c>
      <c r="F235" s="6">
        <v>99.4980097273464</v>
      </c>
      <c r="G235" s="6">
        <v>0.50199027265362195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34937.870211939997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33667.747508740002</v>
      </c>
      <c r="E237" s="6">
        <v>0</v>
      </c>
      <c r="F237" s="6">
        <v>100</v>
      </c>
      <c r="G237" s="6">
        <v>0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610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492</v>
      </c>
      <c r="F247" s="5" t="s">
        <v>456</v>
      </c>
      <c r="G247" s="5" t="s">
        <v>493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106.849254511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254.714524079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209.692027341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45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2070.6023231630002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928.00536279899995</v>
      </c>
      <c r="E253" s="6">
        <v>2.585281444</v>
      </c>
      <c r="F253" s="6">
        <v>99.722189185976305</v>
      </c>
      <c r="G253" s="6">
        <v>0.27781081402371399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2076.2258280450001</v>
      </c>
      <c r="E254" s="6">
        <v>7.8314244410000002</v>
      </c>
      <c r="F254" s="6">
        <v>99.624222202549504</v>
      </c>
      <c r="G254" s="6">
        <v>0.37577779745053402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926.31070664200001</v>
      </c>
      <c r="E255" s="6">
        <v>0</v>
      </c>
      <c r="F255" s="6">
        <v>100</v>
      </c>
      <c r="G255" s="6">
        <v>0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611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492</v>
      </c>
      <c r="F265" s="5" t="s">
        <v>456</v>
      </c>
      <c r="G265" s="5" t="s">
        <v>493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6617.4000265799996</v>
      </c>
      <c r="E266" s="6">
        <v>10.416705885000001</v>
      </c>
      <c r="F266" s="6">
        <v>99.842833525646896</v>
      </c>
      <c r="G266" s="6">
        <v>0.15716647435309899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612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613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614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492</v>
      </c>
      <c r="F16" s="5" t="s">
        <v>456</v>
      </c>
      <c r="G16" s="5" t="s">
        <v>493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2305295.3087058701</v>
      </c>
      <c r="E17" s="6">
        <v>156280.48811655</v>
      </c>
      <c r="F17" s="6">
        <v>93.651201465407297</v>
      </c>
      <c r="G17" s="6">
        <v>6.3487985345927003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5454.4612635539997</v>
      </c>
      <c r="E18" s="6">
        <v>1173.3554689109999</v>
      </c>
      <c r="F18" s="6">
        <v>82.296501000645407</v>
      </c>
      <c r="G18" s="6">
        <v>17.703498999354601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2299840.8474423098</v>
      </c>
      <c r="E19" s="6">
        <v>155107.13264763899</v>
      </c>
      <c r="F19" s="6">
        <v>93.681856646023306</v>
      </c>
      <c r="G19" s="6">
        <v>6.31814335397672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615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492</v>
      </c>
      <c r="F29" s="5" t="s">
        <v>456</v>
      </c>
      <c r="G29" s="5" t="s">
        <v>493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2305295.3087058701</v>
      </c>
      <c r="E30" s="6">
        <v>156280.48811655</v>
      </c>
      <c r="F30" s="6">
        <v>93.651201465407297</v>
      </c>
      <c r="G30" s="6">
        <v>6.3487985345927003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616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492</v>
      </c>
      <c r="F40" s="5" t="s">
        <v>456</v>
      </c>
      <c r="G40" s="5" t="s">
        <v>493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2299840.8474423098</v>
      </c>
      <c r="E41" s="6">
        <v>155107.13264763899</v>
      </c>
      <c r="F41" s="6">
        <v>93.681856646023306</v>
      </c>
      <c r="G41" s="6">
        <v>6.31814335397672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1898.6451116569999</v>
      </c>
      <c r="E42" s="6">
        <v>279.102214473</v>
      </c>
      <c r="F42" s="6">
        <v>87.183902782285401</v>
      </c>
      <c r="G42" s="6">
        <v>12.816097217714599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15670.535299101</v>
      </c>
      <c r="E43" s="6">
        <v>1206.27963651</v>
      </c>
      <c r="F43" s="6">
        <v>92.852444960069505</v>
      </c>
      <c r="G43" s="6">
        <v>7.1475550399304604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2113.3205402540002</v>
      </c>
      <c r="E44" s="6">
        <v>263.97080942500003</v>
      </c>
      <c r="F44" s="6">
        <v>88.896152360094902</v>
      </c>
      <c r="G44" s="6">
        <v>11.1038476399051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30362.016982739999</v>
      </c>
      <c r="E45" s="6">
        <v>1944.0627824799999</v>
      </c>
      <c r="F45" s="6">
        <v>93.982362463634701</v>
      </c>
      <c r="G45" s="6">
        <v>6.0176375363653198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2621.9084084320002</v>
      </c>
      <c r="E46" s="6">
        <v>351.151934246</v>
      </c>
      <c r="F46" s="6">
        <v>88.188872953392604</v>
      </c>
      <c r="G46" s="6">
        <v>11.8111270466074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1944.3003749889999</v>
      </c>
      <c r="E47" s="6">
        <v>185.69011756800001</v>
      </c>
      <c r="F47" s="6">
        <v>91.282115191740402</v>
      </c>
      <c r="G47" s="6">
        <v>8.7178848082595692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5593.1067635270001</v>
      </c>
      <c r="E48" s="6">
        <v>378.56686692699998</v>
      </c>
      <c r="F48" s="6">
        <v>93.660623631599606</v>
      </c>
      <c r="G48" s="6">
        <v>6.3393763684004103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4711.6324275549996</v>
      </c>
      <c r="E49" s="6">
        <v>872.26221879299999</v>
      </c>
      <c r="F49" s="6">
        <v>84.378963536436302</v>
      </c>
      <c r="G49" s="6">
        <v>15.6210364635637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34377.628916399997</v>
      </c>
      <c r="E50" s="6">
        <v>2922.0260766199999</v>
      </c>
      <c r="F50" s="6">
        <v>92.166077468633901</v>
      </c>
      <c r="G50" s="6">
        <v>7.8339225313660599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23637.12463301</v>
      </c>
      <c r="E51" s="6">
        <v>2562.5297595299999</v>
      </c>
      <c r="F51" s="6">
        <v>90.219223043416804</v>
      </c>
      <c r="G51" s="6">
        <v>9.7807769565832405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34916.971060199998</v>
      </c>
      <c r="E52" s="6">
        <v>2145.2855814200002</v>
      </c>
      <c r="F52" s="6">
        <v>94.211670373544095</v>
      </c>
      <c r="G52" s="6">
        <v>5.7883296264558703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2710.0010951999998</v>
      </c>
      <c r="E53" s="6">
        <v>399.35761174999999</v>
      </c>
      <c r="F53" s="6">
        <v>87.156270813741699</v>
      </c>
      <c r="G53" s="6">
        <v>12.843729186258299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1134.2061566939999</v>
      </c>
      <c r="E54" s="6">
        <v>64.941231341999995</v>
      </c>
      <c r="F54" s="6">
        <v>94.584382871536505</v>
      </c>
      <c r="G54" s="6">
        <v>5.41561712846348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26746.989947900001</v>
      </c>
      <c r="E55" s="6">
        <v>3354.1661765099998</v>
      </c>
      <c r="F55" s="6">
        <v>88.857018771481705</v>
      </c>
      <c r="G55" s="6">
        <v>11.1429812285183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4199.1601311459999</v>
      </c>
      <c r="E56" s="6">
        <v>352.08189158499999</v>
      </c>
      <c r="F56" s="6">
        <v>92.264048147153204</v>
      </c>
      <c r="G56" s="6">
        <v>7.7359518528467799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610</v>
      </c>
      <c r="E57" s="6">
        <v>57</v>
      </c>
      <c r="F57" s="6">
        <v>91.454272863568207</v>
      </c>
      <c r="G57" s="6">
        <v>8.5457271364317808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3769.5206117560001</v>
      </c>
      <c r="E58" s="6">
        <v>244.71997644800001</v>
      </c>
      <c r="F58" s="6">
        <v>93.903704297965604</v>
      </c>
      <c r="G58" s="6">
        <v>6.0962957020343804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5745.111772839</v>
      </c>
      <c r="E59" s="6">
        <v>423.46656010999999</v>
      </c>
      <c r="F59" s="6">
        <v>93.135102818617298</v>
      </c>
      <c r="G59" s="6">
        <v>6.8648971813827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27702.49376583</v>
      </c>
      <c r="E60" s="6">
        <v>2962.3204128699999</v>
      </c>
      <c r="F60" s="6">
        <v>90.339675969966805</v>
      </c>
      <c r="G60" s="6">
        <v>9.6603240300332498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1021.288395775</v>
      </c>
      <c r="E61" s="6">
        <v>197.633105777</v>
      </c>
      <c r="F61" s="6">
        <v>83.786231884057997</v>
      </c>
      <c r="G61" s="6">
        <v>16.213768115941999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32413.18290005</v>
      </c>
      <c r="E62" s="6">
        <v>3830.47980078</v>
      </c>
      <c r="F62" s="6">
        <v>89.431311530519594</v>
      </c>
      <c r="G62" s="6">
        <v>10.568688469480399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1527.376816727</v>
      </c>
      <c r="E63" s="6">
        <v>259.78785243700003</v>
      </c>
      <c r="F63" s="6">
        <v>85.463686871197893</v>
      </c>
      <c r="G63" s="6">
        <v>14.536313128802099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3729.2513077150002</v>
      </c>
      <c r="E64" s="6">
        <v>446.10583649900002</v>
      </c>
      <c r="F64" s="6">
        <v>89.315744232390003</v>
      </c>
      <c r="G64" s="6">
        <v>10.684255767610001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960.54191360000004</v>
      </c>
      <c r="E65" s="6">
        <v>106.860287888</v>
      </c>
      <c r="F65" s="6">
        <v>89.988751406074201</v>
      </c>
      <c r="G65" s="6">
        <v>10.011248593925799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927.78435269099998</v>
      </c>
      <c r="E66" s="6">
        <v>100.213640883</v>
      </c>
      <c r="F66" s="6">
        <v>90.251572327044002</v>
      </c>
      <c r="G66" s="6">
        <v>9.7484276729559696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5843.5965900740002</v>
      </c>
      <c r="E67" s="6">
        <v>648.34619123200002</v>
      </c>
      <c r="F67" s="6">
        <v>90.013063684126195</v>
      </c>
      <c r="G67" s="6">
        <v>9.9869363158738498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170853.2779901</v>
      </c>
      <c r="E68" s="6">
        <v>14527.4843344</v>
      </c>
      <c r="F68" s="6">
        <v>92.163434785660002</v>
      </c>
      <c r="G68" s="6">
        <v>7.8365652143399602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4633.1365047520003</v>
      </c>
      <c r="E69" s="6">
        <v>476.212007019</v>
      </c>
      <c r="F69" s="6">
        <v>90.679594356856001</v>
      </c>
      <c r="G69" s="6">
        <v>9.3204056431440296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2066.0426771010002</v>
      </c>
      <c r="E70" s="6">
        <v>172.377307027</v>
      </c>
      <c r="F70" s="6">
        <v>92.299152605441407</v>
      </c>
      <c r="G70" s="6">
        <v>7.7008473945585996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497.93362572799998</v>
      </c>
      <c r="E71" s="6">
        <v>66.68753916</v>
      </c>
      <c r="F71" s="6">
        <v>88.188976377952798</v>
      </c>
      <c r="G71" s="6">
        <v>11.8110236220472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1942.656394868</v>
      </c>
      <c r="E72" s="6">
        <v>38.334574212</v>
      </c>
      <c r="F72" s="6">
        <v>98.064878900997599</v>
      </c>
      <c r="G72" s="6">
        <v>1.9351210990024399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281.56601599300001</v>
      </c>
      <c r="E73" s="6">
        <v>81.079219265000006</v>
      </c>
      <c r="F73" s="6">
        <v>77.642276422764198</v>
      </c>
      <c r="G73" s="6">
        <v>22.357723577235799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2347.0010345269998</v>
      </c>
      <c r="E74" s="6">
        <v>138.84250789199999</v>
      </c>
      <c r="F74" s="6">
        <v>94.414672302469597</v>
      </c>
      <c r="G74" s="6">
        <v>5.5853276975304302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3860.3872376109998</v>
      </c>
      <c r="E75" s="6">
        <v>509.11323863500002</v>
      </c>
      <c r="F75" s="6">
        <v>88.348479616773105</v>
      </c>
      <c r="G75" s="6">
        <v>11.651520383226901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8376.9106375629999</v>
      </c>
      <c r="E76" s="6">
        <v>658.59499274300003</v>
      </c>
      <c r="F76" s="6">
        <v>92.711033342351001</v>
      </c>
      <c r="G76" s="6">
        <v>7.2889666576489702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5916.9766555309998</v>
      </c>
      <c r="E77" s="6">
        <v>513.04187039399994</v>
      </c>
      <c r="F77" s="6">
        <v>92.021144755252493</v>
      </c>
      <c r="G77" s="6">
        <v>7.9788552447474599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28753.24263561</v>
      </c>
      <c r="E78" s="6">
        <v>2198.32960555</v>
      </c>
      <c r="F78" s="6">
        <v>92.897518780559295</v>
      </c>
      <c r="G78" s="6">
        <v>7.1024812194406701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617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492</v>
      </c>
      <c r="F88" s="5" t="s">
        <v>456</v>
      </c>
      <c r="G88" s="5" t="s">
        <v>493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202788.410516373</v>
      </c>
      <c r="E89" s="6">
        <v>6468.5532276780004</v>
      </c>
      <c r="F89" s="6">
        <v>96.908799061239407</v>
      </c>
      <c r="G89" s="6">
        <v>3.0912009387605801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72487.36643183</v>
      </c>
      <c r="E90" s="6">
        <v>1551.6454545409999</v>
      </c>
      <c r="F90" s="6">
        <v>97.904286652390297</v>
      </c>
      <c r="G90" s="6">
        <v>2.0957133476096899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37325.390182076</v>
      </c>
      <c r="E91" s="6">
        <v>3263.3853974530002</v>
      </c>
      <c r="F91" s="6">
        <v>91.959882132786205</v>
      </c>
      <c r="G91" s="6">
        <v>8.0401178672137394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105393.03411949</v>
      </c>
      <c r="E92" s="6">
        <v>13678.064538479999</v>
      </c>
      <c r="F92" s="6">
        <v>88.512691414925101</v>
      </c>
      <c r="G92" s="6">
        <v>11.487308585074899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92708.430476944006</v>
      </c>
      <c r="E93" s="6">
        <v>11275.652612477001</v>
      </c>
      <c r="F93" s="6">
        <v>89.156366746263899</v>
      </c>
      <c r="G93" s="6">
        <v>10.843633253736099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52509.900069335999</v>
      </c>
      <c r="E94" s="6">
        <v>4771.8685532979998</v>
      </c>
      <c r="F94" s="6">
        <v>91.669481114079204</v>
      </c>
      <c r="G94" s="6">
        <v>8.3305188859208297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188782.719147517</v>
      </c>
      <c r="E95" s="6">
        <v>17399.834232146</v>
      </c>
      <c r="F95" s="6">
        <v>91.560957051440695</v>
      </c>
      <c r="G95" s="6">
        <v>8.4390429485593206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305717.481290925</v>
      </c>
      <c r="E96" s="6">
        <v>17229.42667284</v>
      </c>
      <c r="F96" s="6">
        <v>94.664935242305205</v>
      </c>
      <c r="G96" s="6">
        <v>5.3350647576948296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117144.92022857</v>
      </c>
      <c r="E97" s="6">
        <v>5934.0277650879998</v>
      </c>
      <c r="F97" s="6">
        <v>95.178681763355797</v>
      </c>
      <c r="G97" s="6">
        <v>4.8213182366441503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244874.72227897</v>
      </c>
      <c r="E98" s="6">
        <v>11320.22596243</v>
      </c>
      <c r="F98" s="6">
        <v>95.581401569337899</v>
      </c>
      <c r="G98" s="6">
        <v>4.4185984306620698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371555.16107706301</v>
      </c>
      <c r="E99" s="6">
        <v>21969.638992060001</v>
      </c>
      <c r="F99" s="6">
        <v>94.4172161479528</v>
      </c>
      <c r="G99" s="6">
        <v>5.5827838520471902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46020.956558003003</v>
      </c>
      <c r="E100" s="6">
        <v>1904.875755265</v>
      </c>
      <c r="F100" s="6">
        <v>96.025367399331202</v>
      </c>
      <c r="G100" s="6">
        <v>3.97463260066877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61030.536920685001</v>
      </c>
      <c r="E101" s="6">
        <v>777.282749223</v>
      </c>
      <c r="F101" s="6">
        <v>98.742420047537394</v>
      </c>
      <c r="G101" s="6">
        <v>1.2575799524625999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25148.030898674999</v>
      </c>
      <c r="E102" s="6">
        <v>1208.1100309440001</v>
      </c>
      <c r="F102" s="6">
        <v>95.416210460514193</v>
      </c>
      <c r="G102" s="6">
        <v>4.5837895394857604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23418.394350192</v>
      </c>
      <c r="E103" s="6">
        <v>1223.597964178</v>
      </c>
      <c r="F103" s="6">
        <v>95.034500666309896</v>
      </c>
      <c r="G103" s="6">
        <v>4.9654993336900697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78655.057766370999</v>
      </c>
      <c r="E104" s="6">
        <v>3213.0200680859998</v>
      </c>
      <c r="F104" s="6">
        <v>96.075368870168205</v>
      </c>
      <c r="G104" s="6">
        <v>3.92463112983177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7152.1563955210004</v>
      </c>
      <c r="E105" s="6">
        <v>441.41082322</v>
      </c>
      <c r="F105" s="6">
        <v>94.187042657229796</v>
      </c>
      <c r="G105" s="6">
        <v>5.8129573427702601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107277.45118983</v>
      </c>
      <c r="E106" s="6">
        <v>9926.3369541200009</v>
      </c>
      <c r="F106" s="6">
        <v>91.530702965054004</v>
      </c>
      <c r="G106" s="6">
        <v>8.4692970349460506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164543.19647802299</v>
      </c>
      <c r="E107" s="6">
        <v>22559.211985852999</v>
      </c>
      <c r="F107" s="6">
        <v>87.9428532368633</v>
      </c>
      <c r="G107" s="6">
        <v>12.0571467631367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761.99232947200005</v>
      </c>
      <c r="E108" s="6">
        <v>164.31837716999999</v>
      </c>
      <c r="F108" s="6">
        <v>82.260986946196894</v>
      </c>
      <c r="G108" s="6">
        <v>17.739013053803099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618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492</v>
      </c>
      <c r="F118" s="5" t="s">
        <v>456</v>
      </c>
      <c r="G118" s="5" t="s">
        <v>493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202717.37901385999</v>
      </c>
      <c r="E119" s="6">
        <v>6432.7354756799996</v>
      </c>
      <c r="F119" s="6">
        <v>96.924345228602903</v>
      </c>
      <c r="G119" s="6">
        <v>3.0756547713970801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72260.381185139995</v>
      </c>
      <c r="E120" s="6">
        <v>1523.916177152</v>
      </c>
      <c r="F120" s="6">
        <v>97.934633476728294</v>
      </c>
      <c r="G120" s="6">
        <v>2.06536652327167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37170.097996185003</v>
      </c>
      <c r="E121" s="6">
        <v>3208.9855560030001</v>
      </c>
      <c r="F121" s="6">
        <v>92.052851937920906</v>
      </c>
      <c r="G121" s="6">
        <v>7.94714806207908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105357.03411949</v>
      </c>
      <c r="E122" s="6">
        <v>13669.064538479999</v>
      </c>
      <c r="F122" s="6">
        <v>88.515909794070396</v>
      </c>
      <c r="G122" s="6">
        <v>11.484090205929601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91034.929261562007</v>
      </c>
      <c r="E123" s="6">
        <v>10878.551504696001</v>
      </c>
      <c r="F123" s="6">
        <v>89.325699188268999</v>
      </c>
      <c r="G123" s="6">
        <v>10.674300811730999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52509.900069335999</v>
      </c>
      <c r="E124" s="6">
        <v>4771.8685532979998</v>
      </c>
      <c r="F124" s="6">
        <v>91.669481114079204</v>
      </c>
      <c r="G124" s="6">
        <v>8.3305188859208297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188782.719147517</v>
      </c>
      <c r="E125" s="6">
        <v>17399.834232146</v>
      </c>
      <c r="F125" s="6">
        <v>91.560957051440695</v>
      </c>
      <c r="G125" s="6">
        <v>8.4390429485593206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305717.481290925</v>
      </c>
      <c r="E126" s="6">
        <v>17229.42667284</v>
      </c>
      <c r="F126" s="6">
        <v>94.664935242305205</v>
      </c>
      <c r="G126" s="6">
        <v>5.3350647576948296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117144.92022857</v>
      </c>
      <c r="E127" s="6">
        <v>5934.0277650879998</v>
      </c>
      <c r="F127" s="6">
        <v>95.178681763355797</v>
      </c>
      <c r="G127" s="6">
        <v>4.8213182366441503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244874.72227897</v>
      </c>
      <c r="E128" s="6">
        <v>11320.22596243</v>
      </c>
      <c r="F128" s="6">
        <v>95.581401569337899</v>
      </c>
      <c r="G128" s="6">
        <v>4.4185984306620698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370722.98494470998</v>
      </c>
      <c r="E129" s="6">
        <v>21871.22448017</v>
      </c>
      <c r="F129" s="6">
        <v>94.429050669848195</v>
      </c>
      <c r="G129" s="6">
        <v>5.5709493301517696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46020.956558003003</v>
      </c>
      <c r="E130" s="6">
        <v>1904.875755265</v>
      </c>
      <c r="F130" s="6">
        <v>96.025367399331202</v>
      </c>
      <c r="G130" s="6">
        <v>3.97463260066877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61030.536920685001</v>
      </c>
      <c r="E131" s="6">
        <v>777.282749223</v>
      </c>
      <c r="F131" s="6">
        <v>98.742420047537394</v>
      </c>
      <c r="G131" s="6">
        <v>1.2575799524625999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25148.030898674999</v>
      </c>
      <c r="E132" s="6">
        <v>1208.1100309440001</v>
      </c>
      <c r="F132" s="6">
        <v>95.416210460514193</v>
      </c>
      <c r="G132" s="6">
        <v>4.5837895394857604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23418.394350192</v>
      </c>
      <c r="E133" s="6">
        <v>1223.597964178</v>
      </c>
      <c r="F133" s="6">
        <v>95.034500666309896</v>
      </c>
      <c r="G133" s="6">
        <v>4.9654993336900697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78655.057766370999</v>
      </c>
      <c r="E134" s="6">
        <v>3213.0200680859998</v>
      </c>
      <c r="F134" s="6">
        <v>96.075368870168205</v>
      </c>
      <c r="G134" s="6">
        <v>3.92463112983177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7152.1563955210004</v>
      </c>
      <c r="E135" s="6">
        <v>441.41082322</v>
      </c>
      <c r="F135" s="6">
        <v>94.187042657229796</v>
      </c>
      <c r="G135" s="6">
        <v>5.8129573427702601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107277.45118983</v>
      </c>
      <c r="E136" s="6">
        <v>9926.3369541200009</v>
      </c>
      <c r="F136" s="6">
        <v>91.530702965054004</v>
      </c>
      <c r="G136" s="6">
        <v>8.4692970349460506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162845.71382676999</v>
      </c>
      <c r="E137" s="6">
        <v>22172.63738462</v>
      </c>
      <c r="F137" s="6">
        <v>88.015979366669995</v>
      </c>
      <c r="G137" s="6">
        <v>11.984020633329999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619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492</v>
      </c>
      <c r="F147" s="5" t="s">
        <v>456</v>
      </c>
      <c r="G147" s="5" t="s">
        <v>493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20726.963735699999</v>
      </c>
      <c r="E148" s="6">
        <v>1983.3963198700001</v>
      </c>
      <c r="F148" s="6">
        <v>91.266557135083602</v>
      </c>
      <c r="G148" s="6">
        <v>8.7334428649163893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20242.029503199999</v>
      </c>
      <c r="E149" s="6">
        <v>491.64000772999998</v>
      </c>
      <c r="F149" s="6">
        <v>97.628784391152607</v>
      </c>
      <c r="G149" s="6">
        <v>2.3712156088473701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53126.359812520001</v>
      </c>
      <c r="E150" s="6">
        <v>602.69401713000002</v>
      </c>
      <c r="F150" s="6">
        <v>98.878271672081098</v>
      </c>
      <c r="G150" s="6">
        <v>1.1217283279189401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30747.134204279999</v>
      </c>
      <c r="E151" s="6">
        <v>420.9564221</v>
      </c>
      <c r="F151" s="6">
        <v>98.649399390081001</v>
      </c>
      <c r="G151" s="6">
        <v>1.35060060991902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35695.247822609999</v>
      </c>
      <c r="E152" s="6">
        <v>723.52843609000001</v>
      </c>
      <c r="F152" s="6">
        <v>98.013309313441994</v>
      </c>
      <c r="G152" s="6">
        <v>1.9866906865580301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9615.0397090499991</v>
      </c>
      <c r="E153" s="6">
        <v>214.40477260500001</v>
      </c>
      <c r="F153" s="6">
        <v>97.818749848934502</v>
      </c>
      <c r="G153" s="6">
        <v>2.1812501510655098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17217.848817400001</v>
      </c>
      <c r="E154" s="6">
        <v>243.10073964</v>
      </c>
      <c r="F154" s="6">
        <v>98.607746166118503</v>
      </c>
      <c r="G154" s="6">
        <v>1.3922538338814801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31978.915046300001</v>
      </c>
      <c r="E155" s="6">
        <v>449.60590925000002</v>
      </c>
      <c r="F155" s="6">
        <v>98.613547901656403</v>
      </c>
      <c r="G155" s="6">
        <v>1.38645209834355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33400.412080800001</v>
      </c>
      <c r="E156" s="6">
        <v>1825.430282</v>
      </c>
      <c r="F156" s="6">
        <v>94.817922980522596</v>
      </c>
      <c r="G156" s="6">
        <v>5.1820770194774202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52187.183285419997</v>
      </c>
      <c r="E157" s="6">
        <v>2823.8327700999998</v>
      </c>
      <c r="F157" s="6">
        <v>94.866786740950104</v>
      </c>
      <c r="G157" s="6">
        <v>5.1332132590498603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82228.528506520001</v>
      </c>
      <c r="E158" s="6">
        <v>7269.4992731399998</v>
      </c>
      <c r="F158" s="6">
        <v>91.877475455618793</v>
      </c>
      <c r="G158" s="6">
        <v>8.1225245443812106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30862.084869269998</v>
      </c>
      <c r="E159" s="6">
        <v>1985.2622984699999</v>
      </c>
      <c r="F159" s="6">
        <v>93.956095485178906</v>
      </c>
      <c r="G159" s="6">
        <v>6.0439045148210999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37703.336432479999</v>
      </c>
      <c r="E160" s="6">
        <v>2250.0779069700002</v>
      </c>
      <c r="F160" s="6">
        <v>94.368246258372295</v>
      </c>
      <c r="G160" s="6">
        <v>5.6317537416277199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26277.20701392</v>
      </c>
      <c r="E161" s="6">
        <v>3201.8991546799998</v>
      </c>
      <c r="F161" s="6">
        <v>89.138411672432099</v>
      </c>
      <c r="G161" s="6">
        <v>10.861588327567899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13102.01717074</v>
      </c>
      <c r="E162" s="6">
        <v>529.22680061000005</v>
      </c>
      <c r="F162" s="6">
        <v>96.117545825440999</v>
      </c>
      <c r="G162" s="6">
        <v>3.8824541745590002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20709.792842940002</v>
      </c>
      <c r="E163" s="6">
        <v>2645.0805365299998</v>
      </c>
      <c r="F163" s="6">
        <v>88.674395730806495</v>
      </c>
      <c r="G163" s="6">
        <v>11.3256042691935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7242.8190450319998</v>
      </c>
      <c r="E164" s="6">
        <v>428.15235585800002</v>
      </c>
      <c r="F164" s="6">
        <v>94.418537972800607</v>
      </c>
      <c r="G164" s="6">
        <v>5.5814620271993798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12837.608699679</v>
      </c>
      <c r="E165" s="6">
        <v>347.46130690400003</v>
      </c>
      <c r="F165" s="6">
        <v>97.364736730783207</v>
      </c>
      <c r="G165" s="6">
        <v>2.6352632692167801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16175.57530516</v>
      </c>
      <c r="E166" s="6">
        <v>795.44560832000002</v>
      </c>
      <c r="F166" s="6">
        <v>95.312918342536605</v>
      </c>
      <c r="G166" s="6">
        <v>4.68708165746341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25666.175196669999</v>
      </c>
      <c r="E167" s="6">
        <v>2346.04629153</v>
      </c>
      <c r="F167" s="6">
        <v>91.624918814388707</v>
      </c>
      <c r="G167" s="6">
        <v>8.3750811856112897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31665.666388779999</v>
      </c>
      <c r="E168" s="6">
        <v>864.17739209000001</v>
      </c>
      <c r="F168" s="6">
        <v>97.343432086820499</v>
      </c>
      <c r="G168" s="6">
        <v>2.6565679131794702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16937.202568835</v>
      </c>
      <c r="E169" s="6">
        <v>862.64663330999997</v>
      </c>
      <c r="F169" s="6">
        <v>95.153629541951105</v>
      </c>
      <c r="G169" s="6">
        <v>4.8463704580488498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41708.260771330002</v>
      </c>
      <c r="E170" s="6">
        <v>2942.2609326800002</v>
      </c>
      <c r="F170" s="6">
        <v>93.4104668425055</v>
      </c>
      <c r="G170" s="6">
        <v>6.5895331574944596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22836.57950969</v>
      </c>
      <c r="E171" s="6">
        <v>1275.53194128</v>
      </c>
      <c r="F171" s="6">
        <v>94.709994834447897</v>
      </c>
      <c r="G171" s="6">
        <v>5.2900051655521301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25487.49203315</v>
      </c>
      <c r="E172" s="6">
        <v>731.18922485999997</v>
      </c>
      <c r="F172" s="6">
        <v>97.211189923457297</v>
      </c>
      <c r="G172" s="6">
        <v>2.78881007654272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28294.780235089998</v>
      </c>
      <c r="E173" s="6">
        <v>1687.9455936500001</v>
      </c>
      <c r="F173" s="6">
        <v>94.370273058922393</v>
      </c>
      <c r="G173" s="6">
        <v>5.6297269410775703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28034.359742780001</v>
      </c>
      <c r="E174" s="6">
        <v>1447.2175026699999</v>
      </c>
      <c r="F174" s="6">
        <v>95.091112355960007</v>
      </c>
      <c r="G174" s="6">
        <v>4.9088876440399902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44496.498314110002</v>
      </c>
      <c r="E175" s="6">
        <v>2104.25173086</v>
      </c>
      <c r="F175" s="6">
        <v>95.484511024330303</v>
      </c>
      <c r="G175" s="6">
        <v>4.5154889756696699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10425.363843646999</v>
      </c>
      <c r="E176" s="6">
        <v>630.03316134600004</v>
      </c>
      <c r="F176" s="6">
        <v>94.301125856796901</v>
      </c>
      <c r="G176" s="6">
        <v>5.69887414320314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24475.681513619998</v>
      </c>
      <c r="E177" s="6">
        <v>5073.8348706400002</v>
      </c>
      <c r="F177" s="6">
        <v>82.829381013684994</v>
      </c>
      <c r="G177" s="6">
        <v>17.170618986314999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20792.335578269998</v>
      </c>
      <c r="E178" s="6">
        <v>2219.0231760199999</v>
      </c>
      <c r="F178" s="6">
        <v>90.356835510174704</v>
      </c>
      <c r="G178" s="6">
        <v>9.6431644898253008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4421.852936192</v>
      </c>
      <c r="E179" s="6">
        <v>827.09004520899998</v>
      </c>
      <c r="F179" s="6">
        <v>84.242731381542995</v>
      </c>
      <c r="G179" s="6">
        <v>15.757268618456999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33967.622366429998</v>
      </c>
      <c r="E180" s="6">
        <v>2167.0745222199998</v>
      </c>
      <c r="F180" s="6">
        <v>94.002787600798499</v>
      </c>
      <c r="G180" s="6">
        <v>5.9972123992015103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20605.72280313</v>
      </c>
      <c r="E181" s="6">
        <v>2513.3857661699999</v>
      </c>
      <c r="F181" s="6">
        <v>89.128535130859106</v>
      </c>
      <c r="G181" s="6">
        <v>10.871464869140899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32386.821653030001</v>
      </c>
      <c r="E182" s="6">
        <v>3602.02312781</v>
      </c>
      <c r="F182" s="6">
        <v>89.991278826133197</v>
      </c>
      <c r="G182" s="6">
        <v>10.0087211738668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22623.080150260001</v>
      </c>
      <c r="E183" s="6">
        <v>2325.5255582</v>
      </c>
      <c r="F183" s="6">
        <v>90.6787353755347</v>
      </c>
      <c r="G183" s="6">
        <v>9.3212646244652504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10801.639298006001</v>
      </c>
      <c r="E184" s="6">
        <v>1829.6076206180001</v>
      </c>
      <c r="F184" s="6">
        <v>85.515225595658706</v>
      </c>
      <c r="G184" s="6">
        <v>14.4847744043413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25593.729767839999</v>
      </c>
      <c r="E185" s="6">
        <v>1285.8256231400001</v>
      </c>
      <c r="F185" s="6">
        <v>95.2163434088218</v>
      </c>
      <c r="G185" s="6">
        <v>4.7836565911781603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19187.94238113</v>
      </c>
      <c r="E186" s="6">
        <v>2219.9644667699999</v>
      </c>
      <c r="F186" s="6">
        <v>89.630165702128096</v>
      </c>
      <c r="G186" s="6">
        <v>10.3698342978719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39860.36679018</v>
      </c>
      <c r="E187" s="6">
        <v>6422.6603779200004</v>
      </c>
      <c r="F187" s="6">
        <v>86.1230762746073</v>
      </c>
      <c r="G187" s="6">
        <v>13.8769237253927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41824.386031659997</v>
      </c>
      <c r="E188" s="6">
        <v>4562.0156397600003</v>
      </c>
      <c r="F188" s="6">
        <v>90.165187478702904</v>
      </c>
      <c r="G188" s="6">
        <v>9.83481252129714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21799.95658767</v>
      </c>
      <c r="E189" s="6">
        <v>5176.5638120000003</v>
      </c>
      <c r="F189" s="6">
        <v>80.810854271393296</v>
      </c>
      <c r="G189" s="6">
        <v>19.1891457286067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70517.468370849994</v>
      </c>
      <c r="E190" s="6">
        <v>9129.2806918700007</v>
      </c>
      <c r="F190" s="6">
        <v>88.537786162896793</v>
      </c>
      <c r="G190" s="6">
        <v>11.462213837103301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28602.865299370002</v>
      </c>
      <c r="E191" s="6">
        <v>418.38840722999998</v>
      </c>
      <c r="F191" s="6">
        <v>98.558337928954302</v>
      </c>
      <c r="G191" s="6">
        <v>1.44166207104571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48997.805922239997</v>
      </c>
      <c r="E192" s="6">
        <v>1158.6088257900001</v>
      </c>
      <c r="F192" s="6">
        <v>97.690008682617204</v>
      </c>
      <c r="G192" s="6">
        <v>2.3099913173828002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37549.449956960001</v>
      </c>
      <c r="E193" s="6">
        <v>3078.7496503799998</v>
      </c>
      <c r="F193" s="6">
        <v>92.422136151404104</v>
      </c>
      <c r="G193" s="6">
        <v>7.5778638485959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39588.636931610003</v>
      </c>
      <c r="E194" s="6">
        <v>2906.8874764000002</v>
      </c>
      <c r="F194" s="6">
        <v>93.159544406393806</v>
      </c>
      <c r="G194" s="6">
        <v>6.8404555936061797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8588.4636138820006</v>
      </c>
      <c r="E195" s="6">
        <v>1310.8439141890001</v>
      </c>
      <c r="F195" s="6">
        <v>86.758226164083695</v>
      </c>
      <c r="G195" s="6">
        <v>13.2417738359163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16256.797194799999</v>
      </c>
      <c r="E196" s="6">
        <v>1080.9838079900001</v>
      </c>
      <c r="F196" s="6">
        <v>93.765154792207596</v>
      </c>
      <c r="G196" s="6">
        <v>6.2348452077924401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8390.6844765490005</v>
      </c>
      <c r="E197" s="6">
        <v>346.31770567000001</v>
      </c>
      <c r="F197" s="6">
        <v>96.036195271018599</v>
      </c>
      <c r="G197" s="6">
        <v>3.9638047289813398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35100.631179459997</v>
      </c>
      <c r="E198" s="6">
        <v>1499.2368230699999</v>
      </c>
      <c r="F198" s="6">
        <v>95.903709753908501</v>
      </c>
      <c r="G198" s="6">
        <v>4.0962902460914998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15418.86860376</v>
      </c>
      <c r="E199" s="6">
        <v>1561.7812505300001</v>
      </c>
      <c r="F199" s="6">
        <v>90.802582563496898</v>
      </c>
      <c r="G199" s="6">
        <v>9.1974174365030592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18207.917083460001</v>
      </c>
      <c r="E200" s="6">
        <v>1542.19506643</v>
      </c>
      <c r="F200" s="6">
        <v>92.191461725757406</v>
      </c>
      <c r="G200" s="6">
        <v>7.8085382742426104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38963.986690290003</v>
      </c>
      <c r="E201" s="6">
        <v>4573.1651384400002</v>
      </c>
      <c r="F201" s="6">
        <v>89.495947836849098</v>
      </c>
      <c r="G201" s="6">
        <v>10.504052163150901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8359.6135044460007</v>
      </c>
      <c r="E202" s="6">
        <v>135.16846626</v>
      </c>
      <c r="F202" s="6">
        <v>98.408805938444004</v>
      </c>
      <c r="G202" s="6">
        <v>1.5911940615559601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53156.37401521</v>
      </c>
      <c r="E203" s="6">
        <v>5657.3174881599998</v>
      </c>
      <c r="F203" s="6">
        <v>90.380951537728507</v>
      </c>
      <c r="G203" s="6">
        <v>9.6190484622714703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66457.952869839995</v>
      </c>
      <c r="E204" s="6">
        <v>5090.08676087</v>
      </c>
      <c r="F204" s="6">
        <v>92.885777462049106</v>
      </c>
      <c r="G204" s="6">
        <v>7.1142225379508801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32320.076850279998</v>
      </c>
      <c r="E205" s="6">
        <v>4434.1542602400004</v>
      </c>
      <c r="F205" s="6">
        <v>87.935663116155297</v>
      </c>
      <c r="G205" s="6">
        <v>12.0643368838447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26422.95156854</v>
      </c>
      <c r="E206" s="6">
        <v>1588.2425615300001</v>
      </c>
      <c r="F206" s="6">
        <v>94.329971959942199</v>
      </c>
      <c r="G206" s="6">
        <v>5.6700280400578196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4655.7862831900002</v>
      </c>
      <c r="E207" s="6">
        <v>522.89335842200001</v>
      </c>
      <c r="F207" s="6">
        <v>89.902959931708807</v>
      </c>
      <c r="G207" s="6">
        <v>10.097040068291101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4691.1554120780002</v>
      </c>
      <c r="E208" s="6">
        <v>225.214871203</v>
      </c>
      <c r="F208" s="6">
        <v>95.4190824078308</v>
      </c>
      <c r="G208" s="6">
        <v>4.5809175921692402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7152.1563955210004</v>
      </c>
      <c r="E209" s="6">
        <v>441.41082322</v>
      </c>
      <c r="F209" s="6">
        <v>94.187042657229796</v>
      </c>
      <c r="G209" s="6">
        <v>5.8129573427702601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6487.3675322030003</v>
      </c>
      <c r="E210" s="6">
        <v>588.35546993000003</v>
      </c>
      <c r="F210" s="6">
        <v>91.684871358691694</v>
      </c>
      <c r="G210" s="6">
        <v>8.3151286413082897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11686.973272914</v>
      </c>
      <c r="E211" s="6">
        <v>2034.2559762000001</v>
      </c>
      <c r="F211" s="6">
        <v>85.174389704687997</v>
      </c>
      <c r="G211" s="6">
        <v>14.825610295312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14657.770396483</v>
      </c>
      <c r="E212" s="6">
        <v>312.42721609</v>
      </c>
      <c r="F212" s="6">
        <v>97.913005397954095</v>
      </c>
      <c r="G212" s="6">
        <v>2.0869946020458801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14715.167110107999</v>
      </c>
      <c r="E213" s="6">
        <v>384.57062736</v>
      </c>
      <c r="F213" s="6">
        <v>97.453130418247298</v>
      </c>
      <c r="G213" s="6">
        <v>2.5468695817526599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12352.962107703001</v>
      </c>
      <c r="E214" s="6">
        <v>107.681879409</v>
      </c>
      <c r="F214" s="6">
        <v>99.135824123372998</v>
      </c>
      <c r="G214" s="6">
        <v>0.86417587662704298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12310.422198996001</v>
      </c>
      <c r="E215" s="6">
        <v>860.64872404000005</v>
      </c>
      <c r="F215" s="6">
        <v>93.465613167910803</v>
      </c>
      <c r="G215" s="6">
        <v>6.5343868320892504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11432.816287465001</v>
      </c>
      <c r="E216" s="6">
        <v>37.870170680000001</v>
      </c>
      <c r="F216" s="6">
        <v>99.669852621129706</v>
      </c>
      <c r="G216" s="6">
        <v>0.33014737887033302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7665.3008339589996</v>
      </c>
      <c r="E217" s="6">
        <v>94.447341653999999</v>
      </c>
      <c r="F217" s="6">
        <v>98.782855583499199</v>
      </c>
      <c r="G217" s="6">
        <v>1.21714441650085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17291.439215599999</v>
      </c>
      <c r="E218" s="6">
        <v>230.69106973999999</v>
      </c>
      <c r="F218" s="6">
        <v>98.683430233748396</v>
      </c>
      <c r="G218" s="6">
        <v>1.3165697662515901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15181.18381945</v>
      </c>
      <c r="E219" s="6">
        <v>157.31639429000001</v>
      </c>
      <c r="F219" s="6">
        <v>98.974369122809804</v>
      </c>
      <c r="G219" s="6">
        <v>1.0256308771901901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14522.71390415</v>
      </c>
      <c r="E220" s="6">
        <v>84.307264715000002</v>
      </c>
      <c r="F220" s="6">
        <v>99.4228305433369</v>
      </c>
      <c r="G220" s="6">
        <v>0.57716945666308594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27037.9308236</v>
      </c>
      <c r="E221" s="6">
        <v>2899.8303741999998</v>
      </c>
      <c r="F221" s="6">
        <v>90.313803510420499</v>
      </c>
      <c r="G221" s="6">
        <v>9.6861964895795101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54962.649427830002</v>
      </c>
      <c r="E222" s="6">
        <v>1600.9581704</v>
      </c>
      <c r="F222" s="6">
        <v>97.169632139145804</v>
      </c>
      <c r="G222" s="6">
        <v>2.8303678608542202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58512.507242580003</v>
      </c>
      <c r="E223" s="6">
        <v>692.16387625000004</v>
      </c>
      <c r="F223" s="6">
        <v>98.830896510073103</v>
      </c>
      <c r="G223" s="6">
        <v>1.1691034899269299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50109.518719860003</v>
      </c>
      <c r="E224" s="6">
        <v>2662.8412546999998</v>
      </c>
      <c r="F224" s="6">
        <v>94.954098592551702</v>
      </c>
      <c r="G224" s="6">
        <v>5.04590140744829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33043.718890420001</v>
      </c>
      <c r="E225" s="6">
        <v>297.82272399999999</v>
      </c>
      <c r="F225" s="6">
        <v>99.106751788971906</v>
      </c>
      <c r="G225" s="6">
        <v>0.89324821102811203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17106.940000909999</v>
      </c>
      <c r="E226" s="6">
        <v>513.59751398000003</v>
      </c>
      <c r="F226" s="6">
        <v>97.085233560293005</v>
      </c>
      <c r="G226" s="6">
        <v>2.9147664397070301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21748.146452469999</v>
      </c>
      <c r="E227" s="6">
        <v>1378.0437665699999</v>
      </c>
      <c r="F227" s="6">
        <v>94.041198513383094</v>
      </c>
      <c r="G227" s="6">
        <v>5.9588014866168697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14864.290581450001</v>
      </c>
      <c r="E228" s="6">
        <v>152.71273012</v>
      </c>
      <c r="F228" s="6">
        <v>98.983067880112003</v>
      </c>
      <c r="G228" s="6">
        <v>1.0169321198879999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7215.6092990659999</v>
      </c>
      <c r="E229" s="6">
        <v>210.66410140599999</v>
      </c>
      <c r="F229" s="6">
        <v>97.163259550980001</v>
      </c>
      <c r="G229" s="6">
        <v>2.8367404490199699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27758.767717850002</v>
      </c>
      <c r="E230" s="6">
        <v>603.70859158999997</v>
      </c>
      <c r="F230" s="6">
        <v>97.871453165783507</v>
      </c>
      <c r="G230" s="6">
        <v>2.1285468342165399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18194.40310159</v>
      </c>
      <c r="E231" s="6">
        <v>2090.6387759600002</v>
      </c>
      <c r="F231" s="6">
        <v>89.693692581064994</v>
      </c>
      <c r="G231" s="6">
        <v>10.306307418935001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13408.77142049</v>
      </c>
      <c r="E232" s="6">
        <v>2033.273997517</v>
      </c>
      <c r="F232" s="6">
        <v>86.832871277881395</v>
      </c>
      <c r="G232" s="6">
        <v>13.1671287221186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5715.6855490779999</v>
      </c>
      <c r="E233" s="6">
        <v>162.997837764</v>
      </c>
      <c r="F233" s="6">
        <v>97.227307084970207</v>
      </c>
      <c r="G233" s="6">
        <v>2.7726929150297699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14304.60177899</v>
      </c>
      <c r="E234" s="6">
        <v>361.15923866999998</v>
      </c>
      <c r="F234" s="6">
        <v>97.537398582759494</v>
      </c>
      <c r="G234" s="6">
        <v>2.4626014172405002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14579.33226829</v>
      </c>
      <c r="E235" s="6">
        <v>2505.6074650300002</v>
      </c>
      <c r="F235" s="6">
        <v>85.334408525050705</v>
      </c>
      <c r="G235" s="6">
        <v>14.6655914749493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34361.295533589997</v>
      </c>
      <c r="E236" s="6">
        <v>576.57467835</v>
      </c>
      <c r="F236" s="6">
        <v>98.349714293251495</v>
      </c>
      <c r="G236" s="6">
        <v>1.6502857067485399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33243.29936836</v>
      </c>
      <c r="E237" s="6">
        <v>424.44814037999998</v>
      </c>
      <c r="F237" s="6">
        <v>98.739303423046593</v>
      </c>
      <c r="G237" s="6">
        <v>1.2606965769534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620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492</v>
      </c>
      <c r="F247" s="5" t="s">
        <v>456</v>
      </c>
      <c r="G247" s="5" t="s">
        <v>493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71.031502513000007</v>
      </c>
      <c r="E248" s="6">
        <v>35.817751997999999</v>
      </c>
      <c r="F248" s="6">
        <v>66.478238746801395</v>
      </c>
      <c r="G248" s="6">
        <v>33.521761253198598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226.98524669</v>
      </c>
      <c r="E249" s="6">
        <v>27.729277389</v>
      </c>
      <c r="F249" s="6">
        <v>89.113586086516307</v>
      </c>
      <c r="G249" s="6">
        <v>10.8864139134837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155.292185891</v>
      </c>
      <c r="E250" s="6">
        <v>54.399841449999997</v>
      </c>
      <c r="F250" s="6">
        <v>74.057267632052003</v>
      </c>
      <c r="G250" s="6">
        <v>25.942732367948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36</v>
      </c>
      <c r="E251" s="6">
        <v>9</v>
      </c>
      <c r="F251" s="6">
        <v>80</v>
      </c>
      <c r="G251" s="6">
        <v>20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1673.5012153820001</v>
      </c>
      <c r="E252" s="6">
        <v>397.101107781</v>
      </c>
      <c r="F252" s="6">
        <v>80.821951982822199</v>
      </c>
      <c r="G252" s="6">
        <v>19.178048017177801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832.17613235299996</v>
      </c>
      <c r="E253" s="6">
        <v>98.41451189</v>
      </c>
      <c r="F253" s="6">
        <v>89.424510927674703</v>
      </c>
      <c r="G253" s="6">
        <v>10.575489072325301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1697.4826512530001</v>
      </c>
      <c r="E254" s="6">
        <v>386.57460123300001</v>
      </c>
      <c r="F254" s="6">
        <v>81.4508646165134</v>
      </c>
      <c r="G254" s="6">
        <v>18.5491353834866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761.99232947200005</v>
      </c>
      <c r="E255" s="6">
        <v>164.31837716999999</v>
      </c>
      <c r="F255" s="6">
        <v>82.260986946196894</v>
      </c>
      <c r="G255" s="6">
        <v>17.739013053803099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621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492</v>
      </c>
      <c r="F265" s="5" t="s">
        <v>456</v>
      </c>
      <c r="G265" s="5" t="s">
        <v>493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5454.4612635539997</v>
      </c>
      <c r="E266" s="6">
        <v>1173.3554689109999</v>
      </c>
      <c r="F266" s="6">
        <v>82.296501000645407</v>
      </c>
      <c r="G266" s="6">
        <v>17.703498999354601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622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623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624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492</v>
      </c>
      <c r="F16" s="5" t="s">
        <v>456</v>
      </c>
      <c r="G16" s="5" t="s">
        <v>493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2459276.4819951099</v>
      </c>
      <c r="E17" s="6">
        <v>2299.3148273050001</v>
      </c>
      <c r="F17" s="6">
        <v>99.906591751906504</v>
      </c>
      <c r="G17" s="6">
        <v>9.3408248093482499E-2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6409.3657320189996</v>
      </c>
      <c r="E18" s="6">
        <v>218.45100044599999</v>
      </c>
      <c r="F18" s="6">
        <v>96.7040277475392</v>
      </c>
      <c r="G18" s="6">
        <v>3.29597225246079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2452867.1162630902</v>
      </c>
      <c r="E19" s="6">
        <v>2080.8638268589998</v>
      </c>
      <c r="F19" s="6">
        <v>99.915237966599094</v>
      </c>
      <c r="G19" s="6">
        <v>8.4762033400917702E-2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625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492</v>
      </c>
      <c r="F29" s="5" t="s">
        <v>456</v>
      </c>
      <c r="G29" s="5" t="s">
        <v>493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2459276.4819951099</v>
      </c>
      <c r="E30" s="6">
        <v>2299.3148273050001</v>
      </c>
      <c r="F30" s="6">
        <v>99.906591751906504</v>
      </c>
      <c r="G30" s="6">
        <v>9.3408248093482499E-2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626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492</v>
      </c>
      <c r="F40" s="5" t="s">
        <v>456</v>
      </c>
      <c r="G40" s="5" t="s">
        <v>493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2452867.1162630902</v>
      </c>
      <c r="E41" s="6">
        <v>2080.8638268589998</v>
      </c>
      <c r="F41" s="6">
        <v>99.915237966599094</v>
      </c>
      <c r="G41" s="6">
        <v>8.4762033400917702E-2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2173.5343311840002</v>
      </c>
      <c r="E42" s="6">
        <v>4.2129949460000002</v>
      </c>
      <c r="F42" s="6">
        <v>99.806543445355203</v>
      </c>
      <c r="G42" s="6">
        <v>0.19345655464478401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16876.814935611001</v>
      </c>
      <c r="E43" s="6">
        <v>0</v>
      </c>
      <c r="F43" s="6">
        <v>100</v>
      </c>
      <c r="G43" s="6">
        <v>0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2356.7710595230001</v>
      </c>
      <c r="E44" s="6">
        <v>20.520290156000002</v>
      </c>
      <c r="F44" s="6">
        <v>99.136820560139995</v>
      </c>
      <c r="G44" s="6">
        <v>0.86317943986002399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32306.079765220002</v>
      </c>
      <c r="E45" s="6">
        <v>0</v>
      </c>
      <c r="F45" s="6">
        <v>100</v>
      </c>
      <c r="G45" s="6">
        <v>0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2973.0603426779999</v>
      </c>
      <c r="E46" s="6">
        <v>0</v>
      </c>
      <c r="F46" s="6">
        <v>100</v>
      </c>
      <c r="G46" s="6">
        <v>0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2129.9904925569999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5965.4192272700002</v>
      </c>
      <c r="E48" s="6">
        <v>6.2544031840000001</v>
      </c>
      <c r="F48" s="6">
        <v>99.8952654888555</v>
      </c>
      <c r="G48" s="6">
        <v>0.104734511144483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5583.8946463479997</v>
      </c>
      <c r="E49" s="6">
        <v>0</v>
      </c>
      <c r="F49" s="6">
        <v>100</v>
      </c>
      <c r="G49" s="6">
        <v>0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37201.410110470002</v>
      </c>
      <c r="E50" s="6">
        <v>98.24488255</v>
      </c>
      <c r="F50" s="6">
        <v>99.736606457704795</v>
      </c>
      <c r="G50" s="6">
        <v>0.26339354229519002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26186.10369625</v>
      </c>
      <c r="E51" s="6">
        <v>13.550696289999999</v>
      </c>
      <c r="F51" s="6">
        <v>99.948279102895896</v>
      </c>
      <c r="G51" s="6">
        <v>5.1720897104117397E-2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37062.256641619999</v>
      </c>
      <c r="E52" s="6">
        <v>0</v>
      </c>
      <c r="F52" s="6">
        <v>100</v>
      </c>
      <c r="G52" s="6">
        <v>0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3109.3587069499999</v>
      </c>
      <c r="E53" s="6">
        <v>0</v>
      </c>
      <c r="F53" s="6">
        <v>100</v>
      </c>
      <c r="G53" s="6">
        <v>0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1197.637126842</v>
      </c>
      <c r="E54" s="6">
        <v>1.5102611939999999</v>
      </c>
      <c r="F54" s="6">
        <v>99.874055415617093</v>
      </c>
      <c r="G54" s="6">
        <v>0.12594458438287201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30004.050200630001</v>
      </c>
      <c r="E55" s="6">
        <v>97.105923779999998</v>
      </c>
      <c r="F55" s="6">
        <v>99.677401348377899</v>
      </c>
      <c r="G55" s="6">
        <v>0.32259865162206702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4543.9005126640004</v>
      </c>
      <c r="E56" s="6">
        <v>7.3415100669999998</v>
      </c>
      <c r="F56" s="6">
        <v>99.838692162923195</v>
      </c>
      <c r="G56" s="6">
        <v>0.16130783707684901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667</v>
      </c>
      <c r="E57" s="6">
        <v>0</v>
      </c>
      <c r="F57" s="6">
        <v>100</v>
      </c>
      <c r="G57" s="6">
        <v>0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4014.2405882039998</v>
      </c>
      <c r="E58" s="6">
        <v>0</v>
      </c>
      <c r="F58" s="6">
        <v>100</v>
      </c>
      <c r="G58" s="6">
        <v>0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6168.5783329489996</v>
      </c>
      <c r="E59" s="6">
        <v>0</v>
      </c>
      <c r="F59" s="6">
        <v>100</v>
      </c>
      <c r="G59" s="6">
        <v>0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30664.814178699999</v>
      </c>
      <c r="E60" s="6">
        <v>0</v>
      </c>
      <c r="F60" s="6">
        <v>100</v>
      </c>
      <c r="G60" s="6">
        <v>0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1216.7133104259999</v>
      </c>
      <c r="E61" s="6">
        <v>2.208191126</v>
      </c>
      <c r="F61" s="6">
        <v>99.818840579710198</v>
      </c>
      <c r="G61" s="6">
        <v>0.18115942028985499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36200.212635210002</v>
      </c>
      <c r="E62" s="6">
        <v>43.450065619999997</v>
      </c>
      <c r="F62" s="6">
        <v>99.880116791785994</v>
      </c>
      <c r="G62" s="6">
        <v>0.119883208213956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1787.1646691640001</v>
      </c>
      <c r="E63" s="6">
        <v>0</v>
      </c>
      <c r="F63" s="6">
        <v>100</v>
      </c>
      <c r="G63" s="6">
        <v>0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4165.5566724970004</v>
      </c>
      <c r="E64" s="6">
        <v>9.8004717170000006</v>
      </c>
      <c r="F64" s="6">
        <v>99.765278241393503</v>
      </c>
      <c r="G64" s="6">
        <v>0.23472175860646999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1062.59949192</v>
      </c>
      <c r="E65" s="6">
        <v>4.802709568</v>
      </c>
      <c r="F65" s="6">
        <v>99.550056242969603</v>
      </c>
      <c r="G65" s="6">
        <v>0.44994375703037098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1027.997993574</v>
      </c>
      <c r="E66" s="6">
        <v>0</v>
      </c>
      <c r="F66" s="6">
        <v>100</v>
      </c>
      <c r="G66" s="6">
        <v>0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6491.9427813060001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184593.37488171001</v>
      </c>
      <c r="E68" s="6">
        <v>787.38744279000002</v>
      </c>
      <c r="F68" s="6">
        <v>99.575259356517407</v>
      </c>
      <c r="G68" s="6">
        <v>0.424740643482584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5109.3485117709997</v>
      </c>
      <c r="E69" s="6">
        <v>0</v>
      </c>
      <c r="F69" s="6">
        <v>100</v>
      </c>
      <c r="G69" s="6">
        <v>0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2238.4199841280001</v>
      </c>
      <c r="E70" s="6">
        <v>0</v>
      </c>
      <c r="F70" s="6">
        <v>100</v>
      </c>
      <c r="G70" s="6">
        <v>0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563.50970590199995</v>
      </c>
      <c r="E71" s="6">
        <v>1.1114589859999999</v>
      </c>
      <c r="F71" s="6">
        <v>99.803149606299201</v>
      </c>
      <c r="G71" s="6">
        <v>0.196850393700787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1980.99096908</v>
      </c>
      <c r="E72" s="6">
        <v>0</v>
      </c>
      <c r="F72" s="6">
        <v>100</v>
      </c>
      <c r="G72" s="6">
        <v>0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362.64523525800001</v>
      </c>
      <c r="E73" s="6">
        <v>0</v>
      </c>
      <c r="F73" s="6">
        <v>100</v>
      </c>
      <c r="G73" s="6">
        <v>0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2485.8435424190002</v>
      </c>
      <c r="E74" s="6">
        <v>0</v>
      </c>
      <c r="F74" s="6">
        <v>100</v>
      </c>
      <c r="G74" s="6">
        <v>0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4369.5004762460003</v>
      </c>
      <c r="E75" s="6">
        <v>0</v>
      </c>
      <c r="F75" s="6">
        <v>100</v>
      </c>
      <c r="G75" s="6">
        <v>0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9035.5056303059991</v>
      </c>
      <c r="E76" s="6">
        <v>0</v>
      </c>
      <c r="F76" s="6">
        <v>100</v>
      </c>
      <c r="G76" s="6">
        <v>0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6389.4624006949998</v>
      </c>
      <c r="E77" s="6">
        <v>40.556125229999999</v>
      </c>
      <c r="F77" s="6">
        <v>99.369268920976097</v>
      </c>
      <c r="G77" s="6">
        <v>0.63073107902384695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30951.57224116</v>
      </c>
      <c r="E78" s="6">
        <v>0</v>
      </c>
      <c r="F78" s="6">
        <v>100</v>
      </c>
      <c r="G78" s="6">
        <v>0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627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492</v>
      </c>
      <c r="F88" s="5" t="s">
        <v>456</v>
      </c>
      <c r="G88" s="5" t="s">
        <v>493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209229.48085264899</v>
      </c>
      <c r="E89" s="6">
        <v>27.482891402</v>
      </c>
      <c r="F89" s="6">
        <v>99.986866438798401</v>
      </c>
      <c r="G89" s="6">
        <v>1.3133561201631099E-2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74037.217889962994</v>
      </c>
      <c r="E90" s="6">
        <v>1.7939964079999999</v>
      </c>
      <c r="F90" s="6">
        <v>99.997576957927606</v>
      </c>
      <c r="G90" s="6">
        <v>2.4230420724053901E-3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40588.775579529</v>
      </c>
      <c r="E91" s="6">
        <v>0</v>
      </c>
      <c r="F91" s="6">
        <v>100</v>
      </c>
      <c r="G91" s="6">
        <v>0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119066.09865797</v>
      </c>
      <c r="E92" s="6">
        <v>5</v>
      </c>
      <c r="F92" s="6">
        <v>99.995800828197304</v>
      </c>
      <c r="G92" s="6">
        <v>4.19917180269112E-3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103306.116815709</v>
      </c>
      <c r="E93" s="6">
        <v>677.96627371199997</v>
      </c>
      <c r="F93" s="6">
        <v>99.348009566878602</v>
      </c>
      <c r="G93" s="6">
        <v>0.65199043312136895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57281.768622634001</v>
      </c>
      <c r="E94" s="6">
        <v>0</v>
      </c>
      <c r="F94" s="6">
        <v>100</v>
      </c>
      <c r="G94" s="6">
        <v>0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206133.766761573</v>
      </c>
      <c r="E95" s="6">
        <v>48.786618089999997</v>
      </c>
      <c r="F95" s="6">
        <v>99.976338144382098</v>
      </c>
      <c r="G95" s="6">
        <v>2.3661855617902201E-2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322946.90796376503</v>
      </c>
      <c r="E96" s="6">
        <v>0</v>
      </c>
      <c r="F96" s="6">
        <v>100</v>
      </c>
      <c r="G96" s="6">
        <v>0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123078.947993658</v>
      </c>
      <c r="E97" s="6">
        <v>0</v>
      </c>
      <c r="F97" s="6">
        <v>100</v>
      </c>
      <c r="G97" s="6">
        <v>0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256194.94824140001</v>
      </c>
      <c r="E98" s="6">
        <v>0</v>
      </c>
      <c r="F98" s="6">
        <v>100</v>
      </c>
      <c r="G98" s="6">
        <v>0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393523.31892748398</v>
      </c>
      <c r="E99" s="6">
        <v>1.4811416390000001</v>
      </c>
      <c r="F99" s="6">
        <v>99.999623621779705</v>
      </c>
      <c r="G99" s="6">
        <v>3.76378220315425E-4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47925.832313268002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61807.819669908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26356.140929619</v>
      </c>
      <c r="E102" s="6">
        <v>0</v>
      </c>
      <c r="F102" s="6">
        <v>100</v>
      </c>
      <c r="G102" s="6">
        <v>0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24641.99231437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81843.313651887001</v>
      </c>
      <c r="E104" s="6">
        <v>24.764182569999999</v>
      </c>
      <c r="F104" s="6">
        <v>99.969751112735196</v>
      </c>
      <c r="G104" s="6">
        <v>3.0248887264795601E-2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7593.567218741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117148.21626541999</v>
      </c>
      <c r="E106" s="6">
        <v>55.571878529999999</v>
      </c>
      <c r="F106" s="6">
        <v>99.952585253932497</v>
      </c>
      <c r="G106" s="6">
        <v>4.7414746067547302E-2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185665.898600021</v>
      </c>
      <c r="E107" s="6">
        <v>1436.509863855</v>
      </c>
      <c r="F107" s="6">
        <v>99.232233365861603</v>
      </c>
      <c r="G107" s="6">
        <v>0.76776663413840995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906.35272554300002</v>
      </c>
      <c r="E108" s="6">
        <v>19.957981099000001</v>
      </c>
      <c r="F108" s="6">
        <v>97.845433399841596</v>
      </c>
      <c r="G108" s="6">
        <v>2.1545666001584198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628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492</v>
      </c>
      <c r="F118" s="5" t="s">
        <v>456</v>
      </c>
      <c r="G118" s="5" t="s">
        <v>493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209124.87569592</v>
      </c>
      <c r="E119" s="6">
        <v>25.238793619999999</v>
      </c>
      <c r="F119" s="6">
        <v>99.987932689550902</v>
      </c>
      <c r="G119" s="6">
        <v>1.20673104490518E-2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73784.297362291996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40379.083552188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119026.09865797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101392.565530199</v>
      </c>
      <c r="E123" s="6">
        <v>520.91523605899999</v>
      </c>
      <c r="F123" s="6">
        <v>99.488865229464807</v>
      </c>
      <c r="G123" s="6">
        <v>0.51113477053515299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57281.768622634001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206133.766761573</v>
      </c>
      <c r="E125" s="6">
        <v>48.786618089999997</v>
      </c>
      <c r="F125" s="6">
        <v>99.976338144382098</v>
      </c>
      <c r="G125" s="6">
        <v>2.3661855617902201E-2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322946.90796376503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123078.947993658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256194.94824140001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392594.20942487998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47925.832313268002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61807.819669908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26356.140929619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24641.99231437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81843.313651887001</v>
      </c>
      <c r="E134" s="6">
        <v>24.764182569999999</v>
      </c>
      <c r="F134" s="6">
        <v>99.969751112735196</v>
      </c>
      <c r="G134" s="6">
        <v>3.0248887264795601E-2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7593.567218741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117148.21626541999</v>
      </c>
      <c r="E136" s="6">
        <v>55.571878529999999</v>
      </c>
      <c r="F136" s="6">
        <v>99.952585253932497</v>
      </c>
      <c r="G136" s="6">
        <v>4.7414746067547302E-2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183612.76409340001</v>
      </c>
      <c r="E137" s="6">
        <v>1405.58711799</v>
      </c>
      <c r="F137" s="6">
        <v>99.240298538611398</v>
      </c>
      <c r="G137" s="6">
        <v>0.75970146138858796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629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492</v>
      </c>
      <c r="F147" s="5" t="s">
        <v>456</v>
      </c>
      <c r="G147" s="5" t="s">
        <v>493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22685.12126195</v>
      </c>
      <c r="E148" s="6">
        <v>25.238793619999999</v>
      </c>
      <c r="F148" s="6">
        <v>99.888866607318207</v>
      </c>
      <c r="G148" s="6">
        <v>0.111133392681768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20733.669510930002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53729.053829650002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31168.090626379999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36418.776258700003</v>
      </c>
      <c r="E152" s="6">
        <v>0</v>
      </c>
      <c r="F152" s="6">
        <v>100</v>
      </c>
      <c r="G152" s="6">
        <v>0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9829.4444816550003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17460.949557039999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32428.520955550001</v>
      </c>
      <c r="E155" s="6">
        <v>0</v>
      </c>
      <c r="F155" s="6">
        <v>100</v>
      </c>
      <c r="G155" s="6">
        <v>0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35225.842362800002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55011.016055519998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89498.027779659998</v>
      </c>
      <c r="E158" s="6">
        <v>0</v>
      </c>
      <c r="F158" s="6">
        <v>100</v>
      </c>
      <c r="G158" s="6">
        <v>0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32847.347167740001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39953.414339449999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29479.106168599999</v>
      </c>
      <c r="E161" s="6">
        <v>0</v>
      </c>
      <c r="F161" s="6">
        <v>100</v>
      </c>
      <c r="G161" s="6">
        <v>0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13631.243971350001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23354.873379469998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7670.97140089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13185.070006583001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16971.020913479999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28012.221488200001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32529.84378087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17799.849202145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44650.521704010003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24087.347268400001</v>
      </c>
      <c r="E171" s="6">
        <v>24.764182569999999</v>
      </c>
      <c r="F171" s="6">
        <v>99.897295669770102</v>
      </c>
      <c r="G171" s="6">
        <v>0.102704330229876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26218.681258010001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29982.72582874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29481.57724545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46600.750044970002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11055.397004992999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29549.516384260001</v>
      </c>
      <c r="E177" s="6">
        <v>0</v>
      </c>
      <c r="F177" s="6">
        <v>100</v>
      </c>
      <c r="G177" s="6">
        <v>0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23011.358754289999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5080.9046738220004</v>
      </c>
      <c r="E179" s="6">
        <v>168.03830757899999</v>
      </c>
      <c r="F179" s="6">
        <v>96.798625777143599</v>
      </c>
      <c r="G179" s="6">
        <v>3.2013742228563702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36103.261194420003</v>
      </c>
      <c r="E180" s="6">
        <v>31.435694229999999</v>
      </c>
      <c r="F180" s="6">
        <v>99.913004129170204</v>
      </c>
      <c r="G180" s="6">
        <v>8.6995870829828501E-2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23094.972385000001</v>
      </c>
      <c r="E181" s="6">
        <v>24.1361843</v>
      </c>
      <c r="F181" s="6">
        <v>99.895600713895803</v>
      </c>
      <c r="G181" s="6">
        <v>0.104399286104182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35883.915527390003</v>
      </c>
      <c r="E182" s="6">
        <v>104.92925345</v>
      </c>
      <c r="F182" s="6">
        <v>99.7084395064944</v>
      </c>
      <c r="G182" s="6">
        <v>0.291560493505651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24917.779267950002</v>
      </c>
      <c r="E183" s="6">
        <v>30.826440510000001</v>
      </c>
      <c r="F183" s="6">
        <v>99.876440227280696</v>
      </c>
      <c r="G183" s="6">
        <v>0.12355977271927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12631.246918624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26879.55539098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21385.370916340002</v>
      </c>
      <c r="E186" s="6">
        <v>22.535931560000002</v>
      </c>
      <c r="F186" s="6">
        <v>99.894730803342398</v>
      </c>
      <c r="G186" s="6">
        <v>0.10526919665763899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45196.397179560001</v>
      </c>
      <c r="E187" s="6">
        <v>1086.6299885400001</v>
      </c>
      <c r="F187" s="6">
        <v>97.652206316165604</v>
      </c>
      <c r="G187" s="6">
        <v>2.34779368383438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46386.401671419997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26854.46025177</v>
      </c>
      <c r="E189" s="6">
        <v>122.0601479</v>
      </c>
      <c r="F189" s="6">
        <v>99.547531905184101</v>
      </c>
      <c r="G189" s="6">
        <v>0.45246809481586497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79646.749062720002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29021.2537066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50156.414748030002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40628.199607340001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42495.524408010002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9899.307528071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17337.781002790001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8737.0021822189992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36599.868002529998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16980.649854290001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19750.112149889999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43537.151828729999</v>
      </c>
      <c r="E201" s="6">
        <v>0</v>
      </c>
      <c r="F201" s="6">
        <v>100</v>
      </c>
      <c r="G201" s="6">
        <v>0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8494.7819707060007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58813.691503369999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71548.039630710002</v>
      </c>
      <c r="E204" s="6">
        <v>0</v>
      </c>
      <c r="F204" s="6">
        <v>100</v>
      </c>
      <c r="G204" s="6">
        <v>0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36754.231110519999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27962.40751198</v>
      </c>
      <c r="E206" s="6">
        <v>48.786618089999997</v>
      </c>
      <c r="F206" s="6">
        <v>99.825831709053702</v>
      </c>
      <c r="G206" s="6">
        <v>0.17416829094632399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5178.6796416119996</v>
      </c>
      <c r="E207" s="6">
        <v>0</v>
      </c>
      <c r="F207" s="6">
        <v>100</v>
      </c>
      <c r="G207" s="6">
        <v>0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4916.3702832810004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7593.567218741</v>
      </c>
      <c r="E209" s="6">
        <v>0</v>
      </c>
      <c r="F209" s="6">
        <v>100</v>
      </c>
      <c r="G209" s="6">
        <v>0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7075.7230021329997</v>
      </c>
      <c r="E210" s="6">
        <v>0</v>
      </c>
      <c r="F210" s="6">
        <v>100</v>
      </c>
      <c r="G210" s="6">
        <v>0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13721.229249114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14970.197612573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15099.737737468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12460.643987112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13171.070923036001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11470.686458145001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7759.7481756130001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17522.130285340001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15338.500213740001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14607.021168865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29937.761197799999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56563.607598230003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59204.671118830003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52772.35997456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33341.541614419999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17620.537514889998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23126.19021904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15017.003311570001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7426.2734004719996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28362.47630944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20123.152328529999</v>
      </c>
      <c r="E231" s="6">
        <v>161.88954902</v>
      </c>
      <c r="F231" s="6">
        <v>99.201926473717705</v>
      </c>
      <c r="G231" s="6">
        <v>0.79807352628227801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15386.813732507</v>
      </c>
      <c r="E232" s="6">
        <v>55.231685499999998</v>
      </c>
      <c r="F232" s="6">
        <v>99.642329212193602</v>
      </c>
      <c r="G232" s="6">
        <v>0.35767078780634998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5878.6833868419999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14665.761017659999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16910.578683330001</v>
      </c>
      <c r="E235" s="6">
        <v>174.36104999</v>
      </c>
      <c r="F235" s="6">
        <v>98.979445917213596</v>
      </c>
      <c r="G235" s="6">
        <v>1.0205540827864401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34937.870211939997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33667.747508740002</v>
      </c>
      <c r="E237" s="6">
        <v>0</v>
      </c>
      <c r="F237" s="6">
        <v>100</v>
      </c>
      <c r="G237" s="6">
        <v>0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630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492</v>
      </c>
      <c r="F247" s="5" t="s">
        <v>456</v>
      </c>
      <c r="G247" s="5" t="s">
        <v>493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104.605156729</v>
      </c>
      <c r="E248" s="6">
        <v>2.2440977819999999</v>
      </c>
      <c r="F248" s="6">
        <v>97.899753449595707</v>
      </c>
      <c r="G248" s="6">
        <v>2.10024655040431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252.920527671</v>
      </c>
      <c r="E249" s="6">
        <v>1.7939964079999999</v>
      </c>
      <c r="F249" s="6">
        <v>99.295683505097799</v>
      </c>
      <c r="G249" s="6">
        <v>0.70431649490218695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209.692027341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40</v>
      </c>
      <c r="E251" s="6">
        <v>5</v>
      </c>
      <c r="F251" s="6">
        <v>88.8888888888889</v>
      </c>
      <c r="G251" s="6">
        <v>11.1111111111111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1913.5512855100001</v>
      </c>
      <c r="E252" s="6">
        <v>157.05103765300001</v>
      </c>
      <c r="F252" s="6">
        <v>92.415200355175301</v>
      </c>
      <c r="G252" s="6">
        <v>7.5847996448247397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929.109502604</v>
      </c>
      <c r="E253" s="6">
        <v>1.4811416390000001</v>
      </c>
      <c r="F253" s="6">
        <v>99.840838541826898</v>
      </c>
      <c r="G253" s="6">
        <v>0.15916145817314301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2053.1345066210001</v>
      </c>
      <c r="E254" s="6">
        <v>30.922745865</v>
      </c>
      <c r="F254" s="6">
        <v>98.516223782810499</v>
      </c>
      <c r="G254" s="6">
        <v>1.4837762171894899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906.35272554300002</v>
      </c>
      <c r="E255" s="6">
        <v>19.957981099000001</v>
      </c>
      <c r="F255" s="6">
        <v>97.845433399841596</v>
      </c>
      <c r="G255" s="6">
        <v>2.1545666001584198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631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492</v>
      </c>
      <c r="F265" s="5" t="s">
        <v>456</v>
      </c>
      <c r="G265" s="5" t="s">
        <v>493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6409.3657320189996</v>
      </c>
      <c r="E266" s="6">
        <v>218.45100044599999</v>
      </c>
      <c r="F266" s="6">
        <v>96.7040277475392</v>
      </c>
      <c r="G266" s="6">
        <v>3.29597225246079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632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633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634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492</v>
      </c>
      <c r="F16" s="5" t="s">
        <v>456</v>
      </c>
      <c r="G16" s="5" t="s">
        <v>493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2446206.9297446101</v>
      </c>
      <c r="E17" s="6">
        <v>15368.867077809</v>
      </c>
      <c r="F17" s="6">
        <v>99.3756492447786</v>
      </c>
      <c r="G17" s="6">
        <v>0.62435075522144301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6549.1657096409999</v>
      </c>
      <c r="E18" s="6">
        <v>78.651022823999995</v>
      </c>
      <c r="F18" s="6">
        <v>98.813319287500093</v>
      </c>
      <c r="G18" s="6">
        <v>1.18668071249985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2439657.7640349702</v>
      </c>
      <c r="E19" s="6">
        <v>15290.216054985</v>
      </c>
      <c r="F19" s="6">
        <v>99.377167411326397</v>
      </c>
      <c r="G19" s="6">
        <v>0.62283258867362101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635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492</v>
      </c>
      <c r="F29" s="5" t="s">
        <v>456</v>
      </c>
      <c r="G29" s="5" t="s">
        <v>493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2446206.9297446101</v>
      </c>
      <c r="E30" s="6">
        <v>15368.867077809</v>
      </c>
      <c r="F30" s="6">
        <v>99.3756492447786</v>
      </c>
      <c r="G30" s="6">
        <v>0.62435075522144301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636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492</v>
      </c>
      <c r="F40" s="5" t="s">
        <v>456</v>
      </c>
      <c r="G40" s="5" t="s">
        <v>493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2439657.7640349702</v>
      </c>
      <c r="E41" s="6">
        <v>15290.216054985</v>
      </c>
      <c r="F41" s="6">
        <v>99.377167411326397</v>
      </c>
      <c r="G41" s="6">
        <v>0.62283258867362101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2162.2288415070002</v>
      </c>
      <c r="E42" s="6">
        <v>15.518484623000001</v>
      </c>
      <c r="F42" s="6">
        <v>99.287406558290797</v>
      </c>
      <c r="G42" s="6">
        <v>0.71259344170920702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16768.418057101</v>
      </c>
      <c r="E43" s="6">
        <v>108.39687850999999</v>
      </c>
      <c r="F43" s="6">
        <v>99.357717205980194</v>
      </c>
      <c r="G43" s="6">
        <v>0.64228279401984001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2335.5661758390002</v>
      </c>
      <c r="E44" s="6">
        <v>41.725173839999997</v>
      </c>
      <c r="F44" s="6">
        <v>98.244843912563198</v>
      </c>
      <c r="G44" s="6">
        <v>1.7551560874368199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32258.424208109998</v>
      </c>
      <c r="E45" s="6">
        <v>47.655557109999997</v>
      </c>
      <c r="F45" s="6">
        <v>99.852487341527294</v>
      </c>
      <c r="G45" s="6">
        <v>0.14751265847274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2923.5734791350001</v>
      </c>
      <c r="E46" s="6">
        <v>49.486863542999998</v>
      </c>
      <c r="F46" s="6">
        <v>98.335490779227698</v>
      </c>
      <c r="G46" s="6">
        <v>1.66450922077231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2115.766383095</v>
      </c>
      <c r="E47" s="6">
        <v>14.224109461999999</v>
      </c>
      <c r="F47" s="6">
        <v>99.332198452917794</v>
      </c>
      <c r="G47" s="6">
        <v>0.66780154708222705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5940.0643870969998</v>
      </c>
      <c r="E48" s="6">
        <v>31.609243357</v>
      </c>
      <c r="F48" s="6">
        <v>99.470680326603897</v>
      </c>
      <c r="G48" s="6">
        <v>0.52931967339609798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5548.2125828190001</v>
      </c>
      <c r="E49" s="6">
        <v>35.682063528999997</v>
      </c>
      <c r="F49" s="6">
        <v>99.360982507928597</v>
      </c>
      <c r="G49" s="6">
        <v>0.63901749207136105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37196.309492940003</v>
      </c>
      <c r="E50" s="6">
        <v>103.34550007999999</v>
      </c>
      <c r="F50" s="6">
        <v>99.722931753392004</v>
      </c>
      <c r="G50" s="6">
        <v>0.27706824660801599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26023.37684741</v>
      </c>
      <c r="E51" s="6">
        <v>176.27754512999999</v>
      </c>
      <c r="F51" s="6">
        <v>99.3271760669477</v>
      </c>
      <c r="G51" s="6">
        <v>0.67282393305231003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35112.546182830003</v>
      </c>
      <c r="E52" s="6">
        <v>1949.7104587900001</v>
      </c>
      <c r="F52" s="6">
        <v>94.739363882660797</v>
      </c>
      <c r="G52" s="6">
        <v>5.26063611733918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3049.980091206</v>
      </c>
      <c r="E53" s="6">
        <v>59.378615744000001</v>
      </c>
      <c r="F53" s="6">
        <v>98.090325969426502</v>
      </c>
      <c r="G53" s="6">
        <v>1.9096740305735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1187.0652984840001</v>
      </c>
      <c r="E54" s="6">
        <v>12.082089551999999</v>
      </c>
      <c r="F54" s="6">
        <v>98.992443324937</v>
      </c>
      <c r="G54" s="6">
        <v>1.0075566750629701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29588.49181584</v>
      </c>
      <c r="E55" s="6">
        <v>512.66430857</v>
      </c>
      <c r="F55" s="6">
        <v>98.296861733645301</v>
      </c>
      <c r="G55" s="6">
        <v>1.7031382663547101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4516.6194694389997</v>
      </c>
      <c r="E56" s="6">
        <v>34.622553291999999</v>
      </c>
      <c r="F56" s="6">
        <v>99.239272420163999</v>
      </c>
      <c r="G56" s="6">
        <v>0.76072757983598804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647</v>
      </c>
      <c r="E57" s="6">
        <v>20</v>
      </c>
      <c r="F57" s="6">
        <v>97.001499250374806</v>
      </c>
      <c r="G57" s="6">
        <v>2.9985007496251899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3976.2543115200001</v>
      </c>
      <c r="E58" s="6">
        <v>37.986276684000003</v>
      </c>
      <c r="F58" s="6">
        <v>99.053712007306601</v>
      </c>
      <c r="G58" s="6">
        <v>0.94628799269341601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6121.1389128500005</v>
      </c>
      <c r="E59" s="6">
        <v>47.439420099000003</v>
      </c>
      <c r="F59" s="6">
        <v>99.230950511796095</v>
      </c>
      <c r="G59" s="6">
        <v>0.76904948820388497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30565.81694447</v>
      </c>
      <c r="E60" s="6">
        <v>98.997234230000004</v>
      </c>
      <c r="F60" s="6">
        <v>99.677163430200196</v>
      </c>
      <c r="G60" s="6">
        <v>0.32283656979980702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1174.7576790319999</v>
      </c>
      <c r="E61" s="6">
        <v>44.163822519999997</v>
      </c>
      <c r="F61" s="6">
        <v>96.376811594202906</v>
      </c>
      <c r="G61" s="6">
        <v>3.6231884057971002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35911.554826450003</v>
      </c>
      <c r="E62" s="6">
        <v>332.10787438</v>
      </c>
      <c r="F62" s="6">
        <v>99.083680153627498</v>
      </c>
      <c r="G62" s="6">
        <v>0.916319846372465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1772.797328163</v>
      </c>
      <c r="E63" s="6">
        <v>14.367341001</v>
      </c>
      <c r="F63" s="6">
        <v>99.196081858102005</v>
      </c>
      <c r="G63" s="6">
        <v>0.80391814189795696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4099.8328530250001</v>
      </c>
      <c r="E64" s="6">
        <v>75.524291188999996</v>
      </c>
      <c r="F64" s="6">
        <v>98.191189673590998</v>
      </c>
      <c r="G64" s="6">
        <v>1.8088103264090301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1045.7900084319999</v>
      </c>
      <c r="E65" s="6">
        <v>21.612193055999999</v>
      </c>
      <c r="F65" s="6">
        <v>97.975253093363307</v>
      </c>
      <c r="G65" s="6">
        <v>2.0247469066366701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1017.222333264</v>
      </c>
      <c r="E66" s="6">
        <v>10.775660309999999</v>
      </c>
      <c r="F66" s="6">
        <v>98.951781970649904</v>
      </c>
      <c r="G66" s="6">
        <v>1.0482180293501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6435.8306867900001</v>
      </c>
      <c r="E67" s="6">
        <v>56.112094515999999</v>
      </c>
      <c r="F67" s="6">
        <v>99.135665602636294</v>
      </c>
      <c r="G67" s="6">
        <v>0.86433439736373896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181879.24864060001</v>
      </c>
      <c r="E68" s="6">
        <v>3501.5136839000002</v>
      </c>
      <c r="F68" s="6">
        <v>98.111177427477202</v>
      </c>
      <c r="G68" s="6">
        <v>1.8888225725228001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5089.0510291319997</v>
      </c>
      <c r="E69" s="6">
        <v>20.297482638999998</v>
      </c>
      <c r="F69" s="6">
        <v>99.602738341449196</v>
      </c>
      <c r="G69" s="6">
        <v>0.39726165855075901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2238.4199841280001</v>
      </c>
      <c r="E70" s="6">
        <v>0</v>
      </c>
      <c r="F70" s="6">
        <v>100</v>
      </c>
      <c r="G70" s="6">
        <v>0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554.61803401400005</v>
      </c>
      <c r="E71" s="6">
        <v>10.003130874</v>
      </c>
      <c r="F71" s="6">
        <v>98.228346456692904</v>
      </c>
      <c r="G71" s="6">
        <v>1.7716535433070899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1971.013044674</v>
      </c>
      <c r="E72" s="6">
        <v>9.9779244059999996</v>
      </c>
      <c r="F72" s="6">
        <v>99.496316512203293</v>
      </c>
      <c r="G72" s="6">
        <v>0.50368348779671102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352.32606189699999</v>
      </c>
      <c r="E73" s="6">
        <v>10.319173361000001</v>
      </c>
      <c r="F73" s="6">
        <v>97.154471544715406</v>
      </c>
      <c r="G73" s="6">
        <v>2.8455284552845499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2470.7170158449999</v>
      </c>
      <c r="E74" s="6">
        <v>15.126526574</v>
      </c>
      <c r="F74" s="6">
        <v>99.391493216854698</v>
      </c>
      <c r="G74" s="6">
        <v>0.60850678314533901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4280.4822141049999</v>
      </c>
      <c r="E75" s="6">
        <v>89.018262140999994</v>
      </c>
      <c r="F75" s="6">
        <v>97.962735955175404</v>
      </c>
      <c r="G75" s="6">
        <v>2.0372640448246102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8993.4841350639999</v>
      </c>
      <c r="E76" s="6">
        <v>42.021495242</v>
      </c>
      <c r="F76" s="6">
        <v>99.534929234053493</v>
      </c>
      <c r="G76" s="6">
        <v>0.46507076594646402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6285.9934712080003</v>
      </c>
      <c r="E77" s="6">
        <v>144.02505471699999</v>
      </c>
      <c r="F77" s="6">
        <v>97.760114467224199</v>
      </c>
      <c r="G77" s="6">
        <v>2.2398855327758298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30951.57224116</v>
      </c>
      <c r="E78" s="6">
        <v>0</v>
      </c>
      <c r="F78" s="6">
        <v>100</v>
      </c>
      <c r="G78" s="6">
        <v>0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637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492</v>
      </c>
      <c r="F88" s="5" t="s">
        <v>456</v>
      </c>
      <c r="G88" s="5" t="s">
        <v>493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208214.81784844099</v>
      </c>
      <c r="E89" s="6">
        <v>1042.14589561</v>
      </c>
      <c r="F89" s="6">
        <v>99.501977914156896</v>
      </c>
      <c r="G89" s="6">
        <v>0.49802208584307001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73201.883575829997</v>
      </c>
      <c r="E90" s="6">
        <v>837.12831054100002</v>
      </c>
      <c r="F90" s="6">
        <v>98.869341595447295</v>
      </c>
      <c r="G90" s="6">
        <v>1.13065840455266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40068.837684835999</v>
      </c>
      <c r="E91" s="6">
        <v>519.93789469299998</v>
      </c>
      <c r="F91" s="6">
        <v>98.719010644521106</v>
      </c>
      <c r="G91" s="6">
        <v>1.28098935547894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117852.67931204</v>
      </c>
      <c r="E92" s="6">
        <v>1218.41934593</v>
      </c>
      <c r="F92" s="6">
        <v>98.976729567743504</v>
      </c>
      <c r="G92" s="6">
        <v>1.02327043225652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103533.39794679701</v>
      </c>
      <c r="E93" s="6">
        <v>450.68514262399998</v>
      </c>
      <c r="F93" s="6">
        <v>99.566582567991304</v>
      </c>
      <c r="G93" s="6">
        <v>0.433417432008737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57075.484243034</v>
      </c>
      <c r="E94" s="6">
        <v>206.28437959999999</v>
      </c>
      <c r="F94" s="6">
        <v>99.639877775145195</v>
      </c>
      <c r="G94" s="6">
        <v>0.36012222485478601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204069.37619808299</v>
      </c>
      <c r="E95" s="6">
        <v>2113.1771815799998</v>
      </c>
      <c r="F95" s="6">
        <v>98.975094086797498</v>
      </c>
      <c r="G95" s="6">
        <v>1.02490591320247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321383.89886154502</v>
      </c>
      <c r="E96" s="6">
        <v>1563.0091022199999</v>
      </c>
      <c r="F96" s="6">
        <v>99.516016700059097</v>
      </c>
      <c r="G96" s="6">
        <v>0.48398329994085898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122519.265690165</v>
      </c>
      <c r="E97" s="6">
        <v>559.68230349299995</v>
      </c>
      <c r="F97" s="6">
        <v>99.545265609906096</v>
      </c>
      <c r="G97" s="6">
        <v>0.45473439009394101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254771.80265043999</v>
      </c>
      <c r="E98" s="6">
        <v>1423.1455909599999</v>
      </c>
      <c r="F98" s="6">
        <v>99.444506770828696</v>
      </c>
      <c r="G98" s="6">
        <v>0.55549322917134203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391885.25794667198</v>
      </c>
      <c r="E99" s="6">
        <v>1639.5421224510001</v>
      </c>
      <c r="F99" s="6">
        <v>99.583370064056197</v>
      </c>
      <c r="G99" s="6">
        <v>0.41662993594381198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47685.020470468</v>
      </c>
      <c r="E100" s="6">
        <v>240.81184279999999</v>
      </c>
      <c r="F100" s="6">
        <v>99.497532267721695</v>
      </c>
      <c r="G100" s="6">
        <v>0.50246773227834496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61497.208082423997</v>
      </c>
      <c r="E101" s="6">
        <v>310.61158748399998</v>
      </c>
      <c r="F101" s="6">
        <v>99.497455841117102</v>
      </c>
      <c r="G101" s="6">
        <v>0.50254415888290205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26105.953070569001</v>
      </c>
      <c r="E102" s="6">
        <v>250.18785904999999</v>
      </c>
      <c r="F102" s="6">
        <v>99.050741685901201</v>
      </c>
      <c r="G102" s="6">
        <v>0.94925831409878003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24502.395472664</v>
      </c>
      <c r="E103" s="6">
        <v>139.59684170599999</v>
      </c>
      <c r="F103" s="6">
        <v>99.433500181620502</v>
      </c>
      <c r="G103" s="6">
        <v>0.56649981837951502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81138.169949671996</v>
      </c>
      <c r="E104" s="6">
        <v>729.90788478499996</v>
      </c>
      <c r="F104" s="6">
        <v>99.108434075781105</v>
      </c>
      <c r="G104" s="6">
        <v>0.89156592421886904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7521.3757391099998</v>
      </c>
      <c r="E105" s="6">
        <v>72.191479631000007</v>
      </c>
      <c r="F105" s="6">
        <v>99.049307426253705</v>
      </c>
      <c r="G105" s="6">
        <v>0.95069257374624505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116812.49612713</v>
      </c>
      <c r="E106" s="6">
        <v>391.29201682000001</v>
      </c>
      <c r="F106" s="6">
        <v>99.666143882363798</v>
      </c>
      <c r="G106" s="6">
        <v>0.33385611763624401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185455.91668619</v>
      </c>
      <c r="E107" s="6">
        <v>1646.491777686</v>
      </c>
      <c r="F107" s="6">
        <v>99.120005032963604</v>
      </c>
      <c r="G107" s="6">
        <v>0.87999496703640201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911.69218849699996</v>
      </c>
      <c r="E108" s="6">
        <v>14.618518144999999</v>
      </c>
      <c r="F108" s="6">
        <v>98.421855858927302</v>
      </c>
      <c r="G108" s="6">
        <v>1.5781441410727199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638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492</v>
      </c>
      <c r="F118" s="5" t="s">
        <v>456</v>
      </c>
      <c r="G118" s="5" t="s">
        <v>493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208107.96859393001</v>
      </c>
      <c r="E119" s="6">
        <v>1042.14589561</v>
      </c>
      <c r="F119" s="6">
        <v>99.501723487862506</v>
      </c>
      <c r="G119" s="6">
        <v>0.49827651213746699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72952.047870651993</v>
      </c>
      <c r="E120" s="6">
        <v>832.24949163999997</v>
      </c>
      <c r="F120" s="6">
        <v>98.8720506647186</v>
      </c>
      <c r="G120" s="6">
        <v>1.1279493352813701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39859.145657494999</v>
      </c>
      <c r="E121" s="6">
        <v>519.93789469299998</v>
      </c>
      <c r="F121" s="6">
        <v>98.712358357462506</v>
      </c>
      <c r="G121" s="6">
        <v>1.2876416425375401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117810.67931204</v>
      </c>
      <c r="E122" s="6">
        <v>1215.41934593</v>
      </c>
      <c r="F122" s="6">
        <v>98.978863157211805</v>
      </c>
      <c r="G122" s="6">
        <v>1.0211368427882299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101491.652591005</v>
      </c>
      <c r="E123" s="6">
        <v>421.82817525299998</v>
      </c>
      <c r="F123" s="6">
        <v>99.586091877069293</v>
      </c>
      <c r="G123" s="6">
        <v>0.41390812293074097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57075.484243034</v>
      </c>
      <c r="E124" s="6">
        <v>206.28437959999999</v>
      </c>
      <c r="F124" s="6">
        <v>99.639877775145195</v>
      </c>
      <c r="G124" s="6">
        <v>0.36012222485478601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204069.37619808299</v>
      </c>
      <c r="E125" s="6">
        <v>2113.1771815799998</v>
      </c>
      <c r="F125" s="6">
        <v>98.975094086797498</v>
      </c>
      <c r="G125" s="6">
        <v>1.02490591320247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321383.89886154502</v>
      </c>
      <c r="E126" s="6">
        <v>1563.0091022199999</v>
      </c>
      <c r="F126" s="6">
        <v>99.516016700059097</v>
      </c>
      <c r="G126" s="6">
        <v>0.48398329994085898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122519.265690165</v>
      </c>
      <c r="E127" s="6">
        <v>559.68230349299995</v>
      </c>
      <c r="F127" s="6">
        <v>99.545265609906096</v>
      </c>
      <c r="G127" s="6">
        <v>0.45473439009394101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254771.80265043999</v>
      </c>
      <c r="E128" s="6">
        <v>1423.1455909599999</v>
      </c>
      <c r="F128" s="6">
        <v>99.444506770828696</v>
      </c>
      <c r="G128" s="6">
        <v>0.55549322917134203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390968.77477394999</v>
      </c>
      <c r="E129" s="6">
        <v>1625.4346509300001</v>
      </c>
      <c r="F129" s="6">
        <v>99.585975897782305</v>
      </c>
      <c r="G129" s="6">
        <v>0.41402410221769098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47685.020470468</v>
      </c>
      <c r="E130" s="6">
        <v>240.81184279999999</v>
      </c>
      <c r="F130" s="6">
        <v>99.497532267721695</v>
      </c>
      <c r="G130" s="6">
        <v>0.50246773227834496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61497.208082423997</v>
      </c>
      <c r="E131" s="6">
        <v>310.61158748399998</v>
      </c>
      <c r="F131" s="6">
        <v>99.497455841117102</v>
      </c>
      <c r="G131" s="6">
        <v>0.50254415888290205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26105.953070569001</v>
      </c>
      <c r="E132" s="6">
        <v>250.18785904999999</v>
      </c>
      <c r="F132" s="6">
        <v>99.050741685901201</v>
      </c>
      <c r="G132" s="6">
        <v>0.94925831409878003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24502.395472664</v>
      </c>
      <c r="E133" s="6">
        <v>139.59684170599999</v>
      </c>
      <c r="F133" s="6">
        <v>99.433500181620502</v>
      </c>
      <c r="G133" s="6">
        <v>0.56649981837951502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81138.169949671996</v>
      </c>
      <c r="E134" s="6">
        <v>729.90788478499996</v>
      </c>
      <c r="F134" s="6">
        <v>99.108434075781105</v>
      </c>
      <c r="G134" s="6">
        <v>0.89156592421886904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7521.3757391099998</v>
      </c>
      <c r="E135" s="6">
        <v>72.191479631000007</v>
      </c>
      <c r="F135" s="6">
        <v>99.049307426253705</v>
      </c>
      <c r="G135" s="6">
        <v>0.95069257374624505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116812.49612713</v>
      </c>
      <c r="E136" s="6">
        <v>391.29201682000001</v>
      </c>
      <c r="F136" s="6">
        <v>99.666143882363798</v>
      </c>
      <c r="G136" s="6">
        <v>0.33385611763624401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183385.04868059</v>
      </c>
      <c r="E137" s="6">
        <v>1633.3025308000001</v>
      </c>
      <c r="F137" s="6">
        <v>99.1172213350156</v>
      </c>
      <c r="G137" s="6">
        <v>0.88277866498436897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639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492</v>
      </c>
      <c r="F147" s="5" t="s">
        <v>456</v>
      </c>
      <c r="G147" s="5" t="s">
        <v>493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22576.73625709</v>
      </c>
      <c r="E148" s="6">
        <v>133.62379848</v>
      </c>
      <c r="F148" s="6">
        <v>99.4116174373588</v>
      </c>
      <c r="G148" s="6">
        <v>0.58838256264117295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20671.867290480001</v>
      </c>
      <c r="E149" s="6">
        <v>61.80222045</v>
      </c>
      <c r="F149" s="6">
        <v>99.701923384003905</v>
      </c>
      <c r="G149" s="6">
        <v>0.29807661599612301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53729.053829650002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31168.090626379999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36345.815154739998</v>
      </c>
      <c r="E152" s="6">
        <v>72.961103960000003</v>
      </c>
      <c r="F152" s="6">
        <v>99.799660747956693</v>
      </c>
      <c r="G152" s="6">
        <v>0.200339252043293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9817.0248201750001</v>
      </c>
      <c r="E153" s="6">
        <v>12.41966148</v>
      </c>
      <c r="F153" s="6">
        <v>99.873648388744897</v>
      </c>
      <c r="G153" s="6">
        <v>0.126351611255135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17440.83595113</v>
      </c>
      <c r="E154" s="6">
        <v>20.11360591</v>
      </c>
      <c r="F154" s="6">
        <v>99.884808063591905</v>
      </c>
      <c r="G154" s="6">
        <v>0.115191936408123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32397.26569203</v>
      </c>
      <c r="E155" s="6">
        <v>31.25526352</v>
      </c>
      <c r="F155" s="6">
        <v>99.903617980101998</v>
      </c>
      <c r="G155" s="6">
        <v>9.6382019897983603E-2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34939.970552400002</v>
      </c>
      <c r="E156" s="6">
        <v>285.87181040000002</v>
      </c>
      <c r="F156" s="6">
        <v>99.188459973630302</v>
      </c>
      <c r="G156" s="6">
        <v>0.81154002636965406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54696.792776310001</v>
      </c>
      <c r="E157" s="6">
        <v>314.22327920999999</v>
      </c>
      <c r="F157" s="6">
        <v>99.428799353764205</v>
      </c>
      <c r="G157" s="6">
        <v>0.57120064623578204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88831.809577680004</v>
      </c>
      <c r="E158" s="6">
        <v>666.21820198</v>
      </c>
      <c r="F158" s="6">
        <v>99.255605717234104</v>
      </c>
      <c r="G158" s="6">
        <v>0.74439428276587105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32774.991829240003</v>
      </c>
      <c r="E159" s="6">
        <v>72.355338500000002</v>
      </c>
      <c r="F159" s="6">
        <v>99.779722428936196</v>
      </c>
      <c r="G159" s="6">
        <v>0.22027757106382601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39888.890128029998</v>
      </c>
      <c r="E160" s="6">
        <v>64.52421142</v>
      </c>
      <c r="F160" s="6">
        <v>99.838501383456801</v>
      </c>
      <c r="G160" s="6">
        <v>0.16149861654323899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29423.458459360001</v>
      </c>
      <c r="E161" s="6">
        <v>55.647709239999998</v>
      </c>
      <c r="F161" s="6">
        <v>99.8112299982173</v>
      </c>
      <c r="G161" s="6">
        <v>0.18877000178273301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13594.537060119999</v>
      </c>
      <c r="E162" s="6">
        <v>36.706911230000003</v>
      </c>
      <c r="F162" s="6">
        <v>99.730714883343396</v>
      </c>
      <c r="G162" s="6">
        <v>0.26928511665663202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23162.394663610001</v>
      </c>
      <c r="E163" s="6">
        <v>192.47871585999999</v>
      </c>
      <c r="F163" s="6">
        <v>99.175852025688101</v>
      </c>
      <c r="G163" s="6">
        <v>0.82414797431185205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7636.2755403640003</v>
      </c>
      <c r="E164" s="6">
        <v>34.695860525999997</v>
      </c>
      <c r="F164" s="6">
        <v>99.547699258506199</v>
      </c>
      <c r="G164" s="6">
        <v>0.45230074149376298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13079.783162053</v>
      </c>
      <c r="E165" s="6">
        <v>105.28684453</v>
      </c>
      <c r="F165" s="6">
        <v>99.201469203595906</v>
      </c>
      <c r="G165" s="6">
        <v>0.798530796404059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16866.1199323</v>
      </c>
      <c r="E166" s="6">
        <v>104.90098118</v>
      </c>
      <c r="F166" s="6">
        <v>99.3818817281836</v>
      </c>
      <c r="G166" s="6">
        <v>0.61811827181638601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27798.845062969998</v>
      </c>
      <c r="E167" s="6">
        <v>213.37642523</v>
      </c>
      <c r="F167" s="6">
        <v>99.238273818019493</v>
      </c>
      <c r="G167" s="6">
        <v>0.76172618198054598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32453.783016869998</v>
      </c>
      <c r="E168" s="6">
        <v>76.060764000000006</v>
      </c>
      <c r="F168" s="6">
        <v>99.766181588475007</v>
      </c>
      <c r="G168" s="6">
        <v>0.23381841152501801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17726.999642654999</v>
      </c>
      <c r="E169" s="6">
        <v>72.849559490000004</v>
      </c>
      <c r="F169" s="6">
        <v>99.590729344598998</v>
      </c>
      <c r="G169" s="6">
        <v>0.40927065540095198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44469.521137440002</v>
      </c>
      <c r="E170" s="6">
        <v>181.00056656999999</v>
      </c>
      <c r="F170" s="6">
        <v>99.594628327593</v>
      </c>
      <c r="G170" s="6">
        <v>0.405371672407009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23859.141533689999</v>
      </c>
      <c r="E171" s="6">
        <v>252.96991728</v>
      </c>
      <c r="F171" s="6">
        <v>98.950859538807293</v>
      </c>
      <c r="G171" s="6">
        <v>1.04914046119268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26099.20327401</v>
      </c>
      <c r="E172" s="6">
        <v>119.47798400000001</v>
      </c>
      <c r="F172" s="6">
        <v>99.544302084364006</v>
      </c>
      <c r="G172" s="6">
        <v>0.45569791563600698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29596.567103429999</v>
      </c>
      <c r="E173" s="6">
        <v>386.15872531000002</v>
      </c>
      <c r="F173" s="6">
        <v>98.712062647286601</v>
      </c>
      <c r="G173" s="6">
        <v>1.2879373527134299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29354.065344300001</v>
      </c>
      <c r="E174" s="6">
        <v>127.51190115</v>
      </c>
      <c r="F174" s="6">
        <v>99.5674861623298</v>
      </c>
      <c r="G174" s="6">
        <v>0.43251383767019902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46309.227787039999</v>
      </c>
      <c r="E175" s="6">
        <v>291.52225793000002</v>
      </c>
      <c r="F175" s="6">
        <v>99.374425824372594</v>
      </c>
      <c r="G175" s="6">
        <v>0.62557417562738604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11008.012360942999</v>
      </c>
      <c r="E176" s="6">
        <v>47.384644049999999</v>
      </c>
      <c r="F176" s="6">
        <v>99.571389032627195</v>
      </c>
      <c r="G176" s="6">
        <v>0.428610967372763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28884.520839839999</v>
      </c>
      <c r="E177" s="6">
        <v>664.99554441999999</v>
      </c>
      <c r="F177" s="6">
        <v>97.749555235448</v>
      </c>
      <c r="G177" s="6">
        <v>2.2504447645519501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22745.768289110001</v>
      </c>
      <c r="E178" s="6">
        <v>265.59046518000002</v>
      </c>
      <c r="F178" s="6">
        <v>98.845828844720003</v>
      </c>
      <c r="G178" s="6">
        <v>1.1541711552799401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5182.0516745579998</v>
      </c>
      <c r="E179" s="6">
        <v>66.891306842999995</v>
      </c>
      <c r="F179" s="6">
        <v>98.725623290631603</v>
      </c>
      <c r="G179" s="6">
        <v>1.27437670936837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36134.696888650004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23096.31082074</v>
      </c>
      <c r="E181" s="6">
        <v>22.797748559999999</v>
      </c>
      <c r="F181" s="6">
        <v>99.901390019032704</v>
      </c>
      <c r="G181" s="6">
        <v>9.8609980967316602E-2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35860.706185429997</v>
      </c>
      <c r="E182" s="6">
        <v>128.13859540999999</v>
      </c>
      <c r="F182" s="6">
        <v>99.6439491287083</v>
      </c>
      <c r="G182" s="6">
        <v>0.35605087129170498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24830.984251630001</v>
      </c>
      <c r="E183" s="6">
        <v>117.62145683</v>
      </c>
      <c r="F183" s="6">
        <v>99.528544968787102</v>
      </c>
      <c r="G183" s="6">
        <v>0.47145503121288601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12605.963105594001</v>
      </c>
      <c r="E184" s="6">
        <v>25.283813030000001</v>
      </c>
      <c r="F184" s="6">
        <v>99.799831218620895</v>
      </c>
      <c r="G184" s="6">
        <v>0.20016878137914099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26819.160151560001</v>
      </c>
      <c r="E185" s="6">
        <v>60.395239420000003</v>
      </c>
      <c r="F185" s="6">
        <v>99.775311613077207</v>
      </c>
      <c r="G185" s="6">
        <v>0.22468838692275001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21407.906847900002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45856.276313419999</v>
      </c>
      <c r="E187" s="6">
        <v>426.75085467999997</v>
      </c>
      <c r="F187" s="6">
        <v>99.077953883331702</v>
      </c>
      <c r="G187" s="6">
        <v>0.92204611666829905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45775.752556140003</v>
      </c>
      <c r="E188" s="6">
        <v>610.64911528000005</v>
      </c>
      <c r="F188" s="6">
        <v>98.683560066578195</v>
      </c>
      <c r="G188" s="6">
        <v>1.31643993342178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26599.11245474</v>
      </c>
      <c r="E189" s="6">
        <v>377.40794492999999</v>
      </c>
      <c r="F189" s="6">
        <v>98.600976184702404</v>
      </c>
      <c r="G189" s="6">
        <v>1.39902381529761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79179.611900860007</v>
      </c>
      <c r="E190" s="6">
        <v>467.13716185999999</v>
      </c>
      <c r="F190" s="6">
        <v>99.413488726963394</v>
      </c>
      <c r="G190" s="6">
        <v>0.58651127303656803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28985.869941109999</v>
      </c>
      <c r="E191" s="6">
        <v>35.383765490000002</v>
      </c>
      <c r="F191" s="6">
        <v>99.878076371724902</v>
      </c>
      <c r="G191" s="6">
        <v>0.12192362827507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49589.968131599999</v>
      </c>
      <c r="E192" s="6">
        <v>566.44661642999995</v>
      </c>
      <c r="F192" s="6">
        <v>98.870639739152693</v>
      </c>
      <c r="G192" s="6">
        <v>1.1293602608472899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40381.06651456</v>
      </c>
      <c r="E193" s="6">
        <v>247.13309278</v>
      </c>
      <c r="F193" s="6">
        <v>99.391720294848199</v>
      </c>
      <c r="G193" s="6">
        <v>0.60827970515176899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42198.796149840004</v>
      </c>
      <c r="E194" s="6">
        <v>296.72825817</v>
      </c>
      <c r="F194" s="6">
        <v>99.301742330978101</v>
      </c>
      <c r="G194" s="6">
        <v>0.69825766902189301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9890.556405628</v>
      </c>
      <c r="E195" s="6">
        <v>8.7511224429999999</v>
      </c>
      <c r="F195" s="6">
        <v>99.911598640428295</v>
      </c>
      <c r="G195" s="6">
        <v>8.8401359571716007E-2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17236.475813329998</v>
      </c>
      <c r="E196" s="6">
        <v>101.30518945999999</v>
      </c>
      <c r="F196" s="6">
        <v>99.415696913903204</v>
      </c>
      <c r="G196" s="6">
        <v>0.58430308609676196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8737.0021822189992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36510.956712409999</v>
      </c>
      <c r="E198" s="6">
        <v>88.911290120000004</v>
      </c>
      <c r="F198" s="6">
        <v>99.757072101697602</v>
      </c>
      <c r="G198" s="6">
        <v>0.24292789830240299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16893.974804910002</v>
      </c>
      <c r="E199" s="6">
        <v>86.675049380000004</v>
      </c>
      <c r="F199" s="6">
        <v>99.489565769721693</v>
      </c>
      <c r="G199" s="6">
        <v>0.51043423027830903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19572.344392530002</v>
      </c>
      <c r="E200" s="6">
        <v>177.76775735999999</v>
      </c>
      <c r="F200" s="6">
        <v>99.099915200425897</v>
      </c>
      <c r="G200" s="6">
        <v>0.90008479957411303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43350.586087629999</v>
      </c>
      <c r="E201" s="6">
        <v>186.5657411</v>
      </c>
      <c r="F201" s="6">
        <v>99.571479223459704</v>
      </c>
      <c r="G201" s="6">
        <v>0.42852077654029302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8467.2031467859997</v>
      </c>
      <c r="E202" s="6">
        <v>27.578823920000001</v>
      </c>
      <c r="F202" s="6">
        <v>99.675343946259005</v>
      </c>
      <c r="G202" s="6">
        <v>0.324656053741047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58172.23625935</v>
      </c>
      <c r="E203" s="6">
        <v>641.45524402000001</v>
      </c>
      <c r="F203" s="6">
        <v>98.909343678957399</v>
      </c>
      <c r="G203" s="6">
        <v>1.0906563210425999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71135.226104219997</v>
      </c>
      <c r="E204" s="6">
        <v>412.81352649000002</v>
      </c>
      <c r="F204" s="6">
        <v>99.423026083424901</v>
      </c>
      <c r="G204" s="6">
        <v>0.57697391657508301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36007.088340720002</v>
      </c>
      <c r="E205" s="6">
        <v>747.1427698</v>
      </c>
      <c r="F205" s="6">
        <v>97.967192491244504</v>
      </c>
      <c r="G205" s="6">
        <v>2.0328075087555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27746.813132849999</v>
      </c>
      <c r="E206" s="6">
        <v>264.38099721999998</v>
      </c>
      <c r="F206" s="6">
        <v>99.056159491122202</v>
      </c>
      <c r="G206" s="6">
        <v>0.94384050887779603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4857.2835792220003</v>
      </c>
      <c r="E207" s="6">
        <v>321.39606239</v>
      </c>
      <c r="F207" s="6">
        <v>93.793860894435298</v>
      </c>
      <c r="G207" s="6">
        <v>6.2061391055647004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4888.2904464900002</v>
      </c>
      <c r="E208" s="6">
        <v>28.079836791000002</v>
      </c>
      <c r="F208" s="6">
        <v>99.428850245749601</v>
      </c>
      <c r="G208" s="6">
        <v>0.57114975425041803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7521.3757391099998</v>
      </c>
      <c r="E209" s="6">
        <v>72.191479631000007</v>
      </c>
      <c r="F209" s="6">
        <v>99.049307426253705</v>
      </c>
      <c r="G209" s="6">
        <v>0.95069257374624505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6908.1095031309997</v>
      </c>
      <c r="E210" s="6">
        <v>167.613499002</v>
      </c>
      <c r="F210" s="6">
        <v>97.631146683505406</v>
      </c>
      <c r="G210" s="6">
        <v>2.3688533164946199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13506.402687434</v>
      </c>
      <c r="E211" s="6">
        <v>214.82656168</v>
      </c>
      <c r="F211" s="6">
        <v>98.4343490092634</v>
      </c>
      <c r="G211" s="6">
        <v>1.56565099073665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14821.977755202999</v>
      </c>
      <c r="E212" s="6">
        <v>148.21985737</v>
      </c>
      <c r="F212" s="6">
        <v>99.0099004621989</v>
      </c>
      <c r="G212" s="6">
        <v>0.99009953780112303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14857.074939328</v>
      </c>
      <c r="E213" s="6">
        <v>242.66279814000001</v>
      </c>
      <c r="F213" s="6">
        <v>98.392933689584098</v>
      </c>
      <c r="G213" s="6">
        <v>1.60706631041587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12446.567533871999</v>
      </c>
      <c r="E214" s="6">
        <v>14.076453239999999</v>
      </c>
      <c r="F214" s="6">
        <v>99.887032698674602</v>
      </c>
      <c r="G214" s="6">
        <v>0.112967301325351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13026.169908516</v>
      </c>
      <c r="E215" s="6">
        <v>144.90101451999999</v>
      </c>
      <c r="F215" s="6">
        <v>98.899853965051804</v>
      </c>
      <c r="G215" s="6">
        <v>1.1001460349482299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11444.004133504999</v>
      </c>
      <c r="E216" s="6">
        <v>26.682324640000001</v>
      </c>
      <c r="F216" s="6">
        <v>99.767386853983297</v>
      </c>
      <c r="G216" s="6">
        <v>0.23261314601667701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7749.7879753690004</v>
      </c>
      <c r="E217" s="6">
        <v>9.9602002439999993</v>
      </c>
      <c r="F217" s="6">
        <v>99.871642738674097</v>
      </c>
      <c r="G217" s="6">
        <v>0.12835726132585701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17505.085319009999</v>
      </c>
      <c r="E218" s="6">
        <v>17.044966330000001</v>
      </c>
      <c r="F218" s="6">
        <v>99.902723207438697</v>
      </c>
      <c r="G218" s="6">
        <v>9.7276792561351896E-2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15257.954855239999</v>
      </c>
      <c r="E219" s="6">
        <v>80.545358500000006</v>
      </c>
      <c r="F219" s="6">
        <v>99.474881133242405</v>
      </c>
      <c r="G219" s="6">
        <v>0.52511886675757702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14559.13248056</v>
      </c>
      <c r="E220" s="6">
        <v>47.888688305000002</v>
      </c>
      <c r="F220" s="6">
        <v>99.672152947877706</v>
      </c>
      <c r="G220" s="6">
        <v>0.327847052122271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29782.64335477</v>
      </c>
      <c r="E221" s="6">
        <v>155.11784302999999</v>
      </c>
      <c r="F221" s="6">
        <v>99.481865587726702</v>
      </c>
      <c r="G221" s="6">
        <v>0.51813441227328305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56492.768026279999</v>
      </c>
      <c r="E222" s="6">
        <v>70.839571950000007</v>
      </c>
      <c r="F222" s="6">
        <v>99.8747612202299</v>
      </c>
      <c r="G222" s="6">
        <v>0.12523877977015199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58357.951242149997</v>
      </c>
      <c r="E223" s="6">
        <v>846.71987667999997</v>
      </c>
      <c r="F223" s="6">
        <v>98.569842783214597</v>
      </c>
      <c r="G223" s="6">
        <v>1.43015721678539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52772.35997456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33341.541614419999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17567.0114804</v>
      </c>
      <c r="E226" s="6">
        <v>53.526034490000001</v>
      </c>
      <c r="F226" s="6">
        <v>99.696229275385207</v>
      </c>
      <c r="G226" s="6">
        <v>0.303770724614777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23046.017895090001</v>
      </c>
      <c r="E227" s="6">
        <v>80.172323950000006</v>
      </c>
      <c r="F227" s="6">
        <v>99.653326712309095</v>
      </c>
      <c r="G227" s="6">
        <v>0.34667328769091199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14999.77350035</v>
      </c>
      <c r="E228" s="6">
        <v>17.229811219999998</v>
      </c>
      <c r="F228" s="6">
        <v>99.885264650592902</v>
      </c>
      <c r="G228" s="6">
        <v>0.11473534940706299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7098.2457564570004</v>
      </c>
      <c r="E229" s="6">
        <v>328.02764401500002</v>
      </c>
      <c r="F229" s="6">
        <v>95.582876816868193</v>
      </c>
      <c r="G229" s="6">
        <v>4.4171231831318103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28211.0455535</v>
      </c>
      <c r="E230" s="6">
        <v>151.43075594000001</v>
      </c>
      <c r="F230" s="6">
        <v>99.4660876776489</v>
      </c>
      <c r="G230" s="6">
        <v>0.53391232235105901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20240.283237110001</v>
      </c>
      <c r="E231" s="6">
        <v>44.758640440000001</v>
      </c>
      <c r="F231" s="6">
        <v>99.7793515009228</v>
      </c>
      <c r="G231" s="6">
        <v>0.220648499077222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15377.627242277</v>
      </c>
      <c r="E232" s="6">
        <v>64.418175730000002</v>
      </c>
      <c r="F232" s="6">
        <v>99.5828390994442</v>
      </c>
      <c r="G232" s="6">
        <v>0.41716090055584099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5871.2646665570001</v>
      </c>
      <c r="E233" s="6">
        <v>7.418720285</v>
      </c>
      <c r="F233" s="6">
        <v>99.873803030426799</v>
      </c>
      <c r="G233" s="6">
        <v>0.126196969573238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14556.343020439999</v>
      </c>
      <c r="E234" s="6">
        <v>109.41799722</v>
      </c>
      <c r="F234" s="6">
        <v>99.2539221313627</v>
      </c>
      <c r="G234" s="6">
        <v>0.74607786863731596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16926.840356829998</v>
      </c>
      <c r="E235" s="6">
        <v>158.09937649</v>
      </c>
      <c r="F235" s="6">
        <v>99.074627250913494</v>
      </c>
      <c r="G235" s="6">
        <v>0.925372749086529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34506.52493996</v>
      </c>
      <c r="E236" s="6">
        <v>431.34527198000001</v>
      </c>
      <c r="F236" s="6">
        <v>98.765393341484796</v>
      </c>
      <c r="G236" s="6">
        <v>1.23460665851517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33588.239351470002</v>
      </c>
      <c r="E237" s="6">
        <v>79.508157269999998</v>
      </c>
      <c r="F237" s="6">
        <v>99.763844738204199</v>
      </c>
      <c r="G237" s="6">
        <v>0.23615526179575899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640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492</v>
      </c>
      <c r="F247" s="5" t="s">
        <v>456</v>
      </c>
      <c r="G247" s="5" t="s">
        <v>493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106.849254511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249.83570517800001</v>
      </c>
      <c r="E249" s="6">
        <v>4.8788189009999998</v>
      </c>
      <c r="F249" s="6">
        <v>98.084593362455095</v>
      </c>
      <c r="G249" s="6">
        <v>1.9154066375448699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209.692027341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42</v>
      </c>
      <c r="E251" s="6">
        <v>3</v>
      </c>
      <c r="F251" s="6">
        <v>93.3333333333333</v>
      </c>
      <c r="G251" s="6">
        <v>6.6666666666666696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2041.7453557920001</v>
      </c>
      <c r="E252" s="6">
        <v>28.856967371</v>
      </c>
      <c r="F252" s="6">
        <v>98.606349126136493</v>
      </c>
      <c r="G252" s="6">
        <v>1.39365087386354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916.48317272199995</v>
      </c>
      <c r="E253" s="6">
        <v>14.107471521000001</v>
      </c>
      <c r="F253" s="6">
        <v>98.484030372723595</v>
      </c>
      <c r="G253" s="6">
        <v>1.51596962727644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2070.8680055999998</v>
      </c>
      <c r="E254" s="6">
        <v>13.189246885999999</v>
      </c>
      <c r="F254" s="6">
        <v>99.367136057789807</v>
      </c>
      <c r="G254" s="6">
        <v>0.63286394221017706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911.69218849699996</v>
      </c>
      <c r="E255" s="6">
        <v>14.618518144999999</v>
      </c>
      <c r="F255" s="6">
        <v>98.421855858927302</v>
      </c>
      <c r="G255" s="6">
        <v>1.5781441410727199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641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492</v>
      </c>
      <c r="F265" s="5" t="s">
        <v>456</v>
      </c>
      <c r="G265" s="5" t="s">
        <v>493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6549.1657096409999</v>
      </c>
      <c r="E266" s="6">
        <v>78.651022823999995</v>
      </c>
      <c r="F266" s="6">
        <v>98.813319287500093</v>
      </c>
      <c r="G266" s="6">
        <v>1.18668071249985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642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643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644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492</v>
      </c>
      <c r="F16" s="5" t="s">
        <v>456</v>
      </c>
      <c r="G16" s="5" t="s">
        <v>493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2459382.9137623399</v>
      </c>
      <c r="E17" s="6">
        <v>2192.8830600790002</v>
      </c>
      <c r="F17" s="6">
        <v>99.910915476870102</v>
      </c>
      <c r="G17" s="6">
        <v>8.9084523129847798E-2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5209.7165276750002</v>
      </c>
      <c r="E18" s="6">
        <v>1418.1002047899999</v>
      </c>
      <c r="F18" s="6">
        <v>78.603810847036101</v>
      </c>
      <c r="G18" s="6">
        <v>21.396189152963899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2454173.1972346599</v>
      </c>
      <c r="E19" s="6">
        <v>774.78285528900005</v>
      </c>
      <c r="F19" s="6">
        <v>99.968439948154796</v>
      </c>
      <c r="G19" s="6">
        <v>3.15600518451968E-2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645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492</v>
      </c>
      <c r="F29" s="5" t="s">
        <v>456</v>
      </c>
      <c r="G29" s="5" t="s">
        <v>493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2459382.9137623399</v>
      </c>
      <c r="E30" s="6">
        <v>2192.8830600790002</v>
      </c>
      <c r="F30" s="6">
        <v>99.910915476870102</v>
      </c>
      <c r="G30" s="6">
        <v>8.9084523129847798E-2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646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492</v>
      </c>
      <c r="F40" s="5" t="s">
        <v>456</v>
      </c>
      <c r="G40" s="5" t="s">
        <v>493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2454173.1972346599</v>
      </c>
      <c r="E41" s="6">
        <v>774.78285528900005</v>
      </c>
      <c r="F41" s="6">
        <v>99.968439948154796</v>
      </c>
      <c r="G41" s="6">
        <v>3.15600518451968E-2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2177.7473261300001</v>
      </c>
      <c r="E42" s="6">
        <v>0</v>
      </c>
      <c r="F42" s="6">
        <v>100</v>
      </c>
      <c r="G42" s="6">
        <v>0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16876.814935611001</v>
      </c>
      <c r="E43" s="6">
        <v>0</v>
      </c>
      <c r="F43" s="6">
        <v>100</v>
      </c>
      <c r="G43" s="6">
        <v>0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2319.3641898780002</v>
      </c>
      <c r="E44" s="6">
        <v>57.927159801000002</v>
      </c>
      <c r="F44" s="6">
        <v>97.563312557006498</v>
      </c>
      <c r="G44" s="6">
        <v>2.4366874429935499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32306.079765220002</v>
      </c>
      <c r="E45" s="6">
        <v>0</v>
      </c>
      <c r="F45" s="6">
        <v>100</v>
      </c>
      <c r="G45" s="6">
        <v>0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2959.2304950759999</v>
      </c>
      <c r="E46" s="6">
        <v>13.829847601999999</v>
      </c>
      <c r="F46" s="6">
        <v>99.534827887497798</v>
      </c>
      <c r="G46" s="6">
        <v>0.46517211250218699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2129.9904925569999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5971.673630454</v>
      </c>
      <c r="E48" s="6">
        <v>0</v>
      </c>
      <c r="F48" s="6">
        <v>100</v>
      </c>
      <c r="G48" s="6">
        <v>0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5576.7030596490004</v>
      </c>
      <c r="E49" s="6">
        <v>7.1915866990000001</v>
      </c>
      <c r="F49" s="6">
        <v>99.871208409999198</v>
      </c>
      <c r="G49" s="6">
        <v>0.12879159000078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37276.261488739998</v>
      </c>
      <c r="E50" s="6">
        <v>23.393504279999998</v>
      </c>
      <c r="F50" s="6">
        <v>99.937282250239605</v>
      </c>
      <c r="G50" s="6">
        <v>6.2717749760360306E-2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26199.65439254</v>
      </c>
      <c r="E51" s="6">
        <v>0</v>
      </c>
      <c r="F51" s="6">
        <v>100</v>
      </c>
      <c r="G51" s="6">
        <v>0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37022.909777389999</v>
      </c>
      <c r="E52" s="6">
        <v>39.346864230000001</v>
      </c>
      <c r="F52" s="6">
        <v>99.893835756925199</v>
      </c>
      <c r="G52" s="6">
        <v>0.106164243074758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3106.4321592490001</v>
      </c>
      <c r="E53" s="6">
        <v>2.9265477010000001</v>
      </c>
      <c r="F53" s="6">
        <v>99.905879379742899</v>
      </c>
      <c r="G53" s="6">
        <v>9.4120620257116594E-2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1197.637126842</v>
      </c>
      <c r="E54" s="6">
        <v>1.5102611939999999</v>
      </c>
      <c r="F54" s="6">
        <v>99.874055415617093</v>
      </c>
      <c r="G54" s="6">
        <v>0.12594458438287201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30037.74648174</v>
      </c>
      <c r="E55" s="6">
        <v>63.409642669999997</v>
      </c>
      <c r="F55" s="6">
        <v>99.789344826464699</v>
      </c>
      <c r="G55" s="6">
        <v>0.21065517353527499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4534.6957270069997</v>
      </c>
      <c r="E56" s="6">
        <v>16.546295724</v>
      </c>
      <c r="F56" s="6">
        <v>99.636444389435695</v>
      </c>
      <c r="G56" s="6">
        <v>0.363555610564329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666</v>
      </c>
      <c r="E57" s="6">
        <v>1</v>
      </c>
      <c r="F57" s="6">
        <v>99.850074962518704</v>
      </c>
      <c r="G57" s="6">
        <v>0.14992503748125899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4009.9300263350001</v>
      </c>
      <c r="E58" s="6">
        <v>4.3105618689999998</v>
      </c>
      <c r="F58" s="6">
        <v>99.892618248102394</v>
      </c>
      <c r="G58" s="6">
        <v>0.10738175189764999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6168.5783329489996</v>
      </c>
      <c r="E59" s="6">
        <v>0</v>
      </c>
      <c r="F59" s="6">
        <v>100</v>
      </c>
      <c r="G59" s="6">
        <v>0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30664.814178699999</v>
      </c>
      <c r="E60" s="6">
        <v>0</v>
      </c>
      <c r="F60" s="6">
        <v>100</v>
      </c>
      <c r="G60" s="6">
        <v>0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1215.609214863</v>
      </c>
      <c r="E61" s="6">
        <v>3.312286689</v>
      </c>
      <c r="F61" s="6">
        <v>99.728260869565204</v>
      </c>
      <c r="G61" s="6">
        <v>0.27173913043478298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36243.662700829998</v>
      </c>
      <c r="E62" s="6">
        <v>0</v>
      </c>
      <c r="F62" s="6">
        <v>100</v>
      </c>
      <c r="G62" s="6">
        <v>0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1784.722710491</v>
      </c>
      <c r="E63" s="6">
        <v>2.4419586729999998</v>
      </c>
      <c r="F63" s="6">
        <v>99.863361294281702</v>
      </c>
      <c r="G63" s="6">
        <v>0.13663870571827599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4102.5869070360004</v>
      </c>
      <c r="E64" s="6">
        <v>72.770237178000002</v>
      </c>
      <c r="F64" s="6">
        <v>98.257149396696704</v>
      </c>
      <c r="G64" s="6">
        <v>1.74285060330327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1066.201524096</v>
      </c>
      <c r="E65" s="6">
        <v>1.200677392</v>
      </c>
      <c r="F65" s="6">
        <v>99.887514060742404</v>
      </c>
      <c r="G65" s="6">
        <v>0.112485939257593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1027.997993574</v>
      </c>
      <c r="E66" s="6">
        <v>0</v>
      </c>
      <c r="F66" s="6">
        <v>100</v>
      </c>
      <c r="G66" s="6">
        <v>0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6491.9427813060001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172595.11887922999</v>
      </c>
      <c r="E68" s="6">
        <v>12785.64344527</v>
      </c>
      <c r="F68" s="6">
        <v>93.103036536828299</v>
      </c>
      <c r="G68" s="6">
        <v>6.8969634631717396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5099.0600699280003</v>
      </c>
      <c r="E69" s="6">
        <v>10.288441842999999</v>
      </c>
      <c r="F69" s="6">
        <v>99.798634956701505</v>
      </c>
      <c r="G69" s="6">
        <v>0.20136504329852101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2238.4199841280001</v>
      </c>
      <c r="E70" s="6">
        <v>0</v>
      </c>
      <c r="F70" s="6">
        <v>100</v>
      </c>
      <c r="G70" s="6">
        <v>0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563.50970590199995</v>
      </c>
      <c r="E71" s="6">
        <v>1.1114589859999999</v>
      </c>
      <c r="F71" s="6">
        <v>99.803149606299201</v>
      </c>
      <c r="G71" s="6">
        <v>0.196850393700787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1980.99096908</v>
      </c>
      <c r="E72" s="6">
        <v>0</v>
      </c>
      <c r="F72" s="6">
        <v>100</v>
      </c>
      <c r="G72" s="6">
        <v>0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362.64523525800001</v>
      </c>
      <c r="E73" s="6">
        <v>0</v>
      </c>
      <c r="F73" s="6">
        <v>100</v>
      </c>
      <c r="G73" s="6">
        <v>0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2485.8435424190002</v>
      </c>
      <c r="E74" s="6">
        <v>0</v>
      </c>
      <c r="F74" s="6">
        <v>100</v>
      </c>
      <c r="G74" s="6">
        <v>0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4357.7276674349996</v>
      </c>
      <c r="E75" s="6">
        <v>11.772808811000001</v>
      </c>
      <c r="F75" s="6">
        <v>99.730568542674405</v>
      </c>
      <c r="G75" s="6">
        <v>0.26943145732563101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9035.5056303059991</v>
      </c>
      <c r="E76" s="6">
        <v>0</v>
      </c>
      <c r="F76" s="6">
        <v>100</v>
      </c>
      <c r="G76" s="6">
        <v>0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6430.0185259250002</v>
      </c>
      <c r="E77" s="6">
        <v>0</v>
      </c>
      <c r="F77" s="6">
        <v>100</v>
      </c>
      <c r="G77" s="6">
        <v>0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30951.57224116</v>
      </c>
      <c r="E78" s="6">
        <v>0</v>
      </c>
      <c r="F78" s="6">
        <v>100</v>
      </c>
      <c r="G78" s="6">
        <v>0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647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492</v>
      </c>
      <c r="F88" s="5" t="s">
        <v>456</v>
      </c>
      <c r="G88" s="5" t="s">
        <v>493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209189.98473168199</v>
      </c>
      <c r="E89" s="6">
        <v>66.979012369000003</v>
      </c>
      <c r="F89" s="6">
        <v>99.967991979253298</v>
      </c>
      <c r="G89" s="6">
        <v>3.2008020746647298E-2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73848.544319555993</v>
      </c>
      <c r="E90" s="6">
        <v>190.467566815</v>
      </c>
      <c r="F90" s="6">
        <v>99.742747016792606</v>
      </c>
      <c r="G90" s="6">
        <v>0.257252983207439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40418.994210448</v>
      </c>
      <c r="E91" s="6">
        <v>169.78136908100001</v>
      </c>
      <c r="F91" s="6">
        <v>99.581703644278903</v>
      </c>
      <c r="G91" s="6">
        <v>0.41829635572113599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118968.81368735</v>
      </c>
      <c r="E92" s="6">
        <v>102.28497062</v>
      </c>
      <c r="F92" s="6">
        <v>99.914097567106694</v>
      </c>
      <c r="G92" s="6">
        <v>8.5902432893318698E-2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103255.086096876</v>
      </c>
      <c r="E93" s="6">
        <v>728.99699254500001</v>
      </c>
      <c r="F93" s="6">
        <v>99.298934057130595</v>
      </c>
      <c r="G93" s="6">
        <v>0.70106594286944801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57281.768622634001</v>
      </c>
      <c r="E94" s="6">
        <v>0</v>
      </c>
      <c r="F94" s="6">
        <v>100</v>
      </c>
      <c r="G94" s="6">
        <v>0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206182.553379663</v>
      </c>
      <c r="E95" s="6">
        <v>0</v>
      </c>
      <c r="F95" s="6">
        <v>100</v>
      </c>
      <c r="G95" s="6">
        <v>0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322905.50764064502</v>
      </c>
      <c r="E96" s="6">
        <v>41.400323120000003</v>
      </c>
      <c r="F96" s="6">
        <v>99.987180455332094</v>
      </c>
      <c r="G96" s="6">
        <v>1.2819544667894801E-2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123078.947993658</v>
      </c>
      <c r="E97" s="6">
        <v>0</v>
      </c>
      <c r="F97" s="6">
        <v>100</v>
      </c>
      <c r="G97" s="6">
        <v>0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256194.94824140001</v>
      </c>
      <c r="E98" s="6">
        <v>0</v>
      </c>
      <c r="F98" s="6">
        <v>100</v>
      </c>
      <c r="G98" s="6">
        <v>0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393112.90241884103</v>
      </c>
      <c r="E99" s="6">
        <v>411.89765028199997</v>
      </c>
      <c r="F99" s="6">
        <v>99.895331209059805</v>
      </c>
      <c r="G99" s="6">
        <v>0.104668790940152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47925.832313268002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61807.819669908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26356.140929619</v>
      </c>
      <c r="E102" s="6">
        <v>0</v>
      </c>
      <c r="F102" s="6">
        <v>100</v>
      </c>
      <c r="G102" s="6">
        <v>0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24641.99231437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81864.314512451005</v>
      </c>
      <c r="E104" s="6">
        <v>3.7633220060000001</v>
      </c>
      <c r="F104" s="6">
        <v>99.995403187535899</v>
      </c>
      <c r="G104" s="6">
        <v>4.5968124640836201E-3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7593.567218741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117203.78814395001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186866.00408854999</v>
      </c>
      <c r="E107" s="6">
        <v>236.40437532600001</v>
      </c>
      <c r="F107" s="6">
        <v>99.873649742263098</v>
      </c>
      <c r="G107" s="6">
        <v>0.126350257736871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685.40322872700006</v>
      </c>
      <c r="E108" s="6">
        <v>240.90747791499999</v>
      </c>
      <c r="F108" s="6">
        <v>73.992800019734005</v>
      </c>
      <c r="G108" s="6">
        <v>26.007199980266002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648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492</v>
      </c>
      <c r="F118" s="5" t="s">
        <v>456</v>
      </c>
      <c r="G118" s="5" t="s">
        <v>493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209124.87569592</v>
      </c>
      <c r="E119" s="6">
        <v>25.238793619999999</v>
      </c>
      <c r="F119" s="6">
        <v>99.987932689550902</v>
      </c>
      <c r="G119" s="6">
        <v>1.20673104490518E-2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73732.617359120006</v>
      </c>
      <c r="E120" s="6">
        <v>51.680003171999999</v>
      </c>
      <c r="F120" s="6">
        <v>99.929957992392005</v>
      </c>
      <c r="G120" s="6">
        <v>7.0042007607991993E-2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40379.083552188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118951.81368735</v>
      </c>
      <c r="E122" s="6">
        <v>74.284970619999996</v>
      </c>
      <c r="F122" s="6">
        <v>99.937589342625202</v>
      </c>
      <c r="G122" s="6">
        <v>6.24106573747856E-2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101564.946461787</v>
      </c>
      <c r="E123" s="6">
        <v>348.53430447099998</v>
      </c>
      <c r="F123" s="6">
        <v>99.658009615753997</v>
      </c>
      <c r="G123" s="6">
        <v>0.34199038424600098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57281.768622634001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206182.553379663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322905.50764064502</v>
      </c>
      <c r="E126" s="6">
        <v>41.400323120000003</v>
      </c>
      <c r="F126" s="6">
        <v>99.987180455332094</v>
      </c>
      <c r="G126" s="6">
        <v>1.2819544667894801E-2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123078.947993658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256194.94824140001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392568.66817131999</v>
      </c>
      <c r="E129" s="6">
        <v>25.541253560000001</v>
      </c>
      <c r="F129" s="6">
        <v>99.9934942357919</v>
      </c>
      <c r="G129" s="6">
        <v>6.5057642081415203E-3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47925.832313268002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61807.819669908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26356.140929619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24641.99231437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81864.314512451005</v>
      </c>
      <c r="E134" s="6">
        <v>3.7633220060000001</v>
      </c>
      <c r="F134" s="6">
        <v>99.995403187535899</v>
      </c>
      <c r="G134" s="6">
        <v>4.5968124640836201E-3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7593.567218741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117203.78814395001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184814.01132667001</v>
      </c>
      <c r="E137" s="6">
        <v>204.33988471999999</v>
      </c>
      <c r="F137" s="6">
        <v>99.889556963737903</v>
      </c>
      <c r="G137" s="6">
        <v>0.110443036262135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649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492</v>
      </c>
      <c r="F147" s="5" t="s">
        <v>456</v>
      </c>
      <c r="G147" s="5" t="s">
        <v>493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22685.12126195</v>
      </c>
      <c r="E148" s="6">
        <v>25.238793619999999</v>
      </c>
      <c r="F148" s="6">
        <v>99.888866607318207</v>
      </c>
      <c r="G148" s="6">
        <v>0.111133392681768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20733.669510930002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53729.053829650002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31168.090626379999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36418.776258700003</v>
      </c>
      <c r="E152" s="6">
        <v>0</v>
      </c>
      <c r="F152" s="6">
        <v>100</v>
      </c>
      <c r="G152" s="6">
        <v>0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9829.4444816550003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17460.949557039999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32428.520955550001</v>
      </c>
      <c r="E155" s="6">
        <v>0</v>
      </c>
      <c r="F155" s="6">
        <v>100</v>
      </c>
      <c r="G155" s="6">
        <v>0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35225.842362800002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55011.016055519998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89498.027779659998</v>
      </c>
      <c r="E158" s="6">
        <v>0</v>
      </c>
      <c r="F158" s="6">
        <v>100</v>
      </c>
      <c r="G158" s="6">
        <v>0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32847.347167740001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39953.414339449999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29404.82119798</v>
      </c>
      <c r="E161" s="6">
        <v>74.284970619999996</v>
      </c>
      <c r="F161" s="6">
        <v>99.748008063083205</v>
      </c>
      <c r="G161" s="6">
        <v>0.25199193691674898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13631.243971350001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23354.873379469998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7670.97140089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13185.070006583001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16971.020913479999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28012.221488200001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32529.84378087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17799.849202145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44650.521704010003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24112.111450969998</v>
      </c>
      <c r="E171" s="6">
        <v>0</v>
      </c>
      <c r="F171" s="6">
        <v>100</v>
      </c>
      <c r="G171" s="6">
        <v>0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26218.681258010001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29982.72582874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29481.57724545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46600.750044970002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11055.397004992999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29549.516384260001</v>
      </c>
      <c r="E177" s="6">
        <v>0</v>
      </c>
      <c r="F177" s="6">
        <v>100</v>
      </c>
      <c r="G177" s="6">
        <v>0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23011.358754289999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5049.7953182800002</v>
      </c>
      <c r="E179" s="6">
        <v>199.14766312099999</v>
      </c>
      <c r="F179" s="6">
        <v>96.205947295928794</v>
      </c>
      <c r="G179" s="6">
        <v>3.7940527040712002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36134.696888650004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23119.108569299999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35988.844780840001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24880.799728689999</v>
      </c>
      <c r="E183" s="6">
        <v>67.805979769999993</v>
      </c>
      <c r="F183" s="6">
        <v>99.7282173578662</v>
      </c>
      <c r="G183" s="6">
        <v>0.27178264213381298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12631.246918624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26879.55539098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21407.906847900002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46181.79442228</v>
      </c>
      <c r="E187" s="6">
        <v>101.23274582000001</v>
      </c>
      <c r="F187" s="6">
        <v>99.781274579442893</v>
      </c>
      <c r="G187" s="6">
        <v>0.21872542055713501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46386.401671419997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26976.52039967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79646.749062720002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29021.2537066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50156.414748030002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40628.199607340001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42495.524408010002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9899.307528071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17337.781002790001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8737.0021822189992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36599.868002529998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16980.649854290001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19708.711826769999</v>
      </c>
      <c r="E200" s="6">
        <v>41.400323120000003</v>
      </c>
      <c r="F200" s="6">
        <v>99.790379301110804</v>
      </c>
      <c r="G200" s="6">
        <v>0.20962069888919899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43537.151828729999</v>
      </c>
      <c r="E201" s="6">
        <v>0</v>
      </c>
      <c r="F201" s="6">
        <v>100</v>
      </c>
      <c r="G201" s="6">
        <v>0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8494.7819707060007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58813.691503369999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71548.039630710002</v>
      </c>
      <c r="E204" s="6">
        <v>0</v>
      </c>
      <c r="F204" s="6">
        <v>100</v>
      </c>
      <c r="G204" s="6">
        <v>0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36754.231110519999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28011.194130069998</v>
      </c>
      <c r="E206" s="6">
        <v>0</v>
      </c>
      <c r="F206" s="6">
        <v>100</v>
      </c>
      <c r="G206" s="6">
        <v>0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5126.9996384400001</v>
      </c>
      <c r="E207" s="6">
        <v>51.680003171999999</v>
      </c>
      <c r="F207" s="6">
        <v>99.002062171277402</v>
      </c>
      <c r="G207" s="6">
        <v>0.99793782872255898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4916.3702832810004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7593.567218741</v>
      </c>
      <c r="E209" s="6">
        <v>0</v>
      </c>
      <c r="F209" s="6">
        <v>100</v>
      </c>
      <c r="G209" s="6">
        <v>0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7075.7230021329997</v>
      </c>
      <c r="E210" s="6">
        <v>0</v>
      </c>
      <c r="F210" s="6">
        <v>100</v>
      </c>
      <c r="G210" s="6">
        <v>0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13721.229249114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14970.197612573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15099.737737468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12460.643987112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13171.070923036001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11470.686458145001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7759.7481756130001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17522.130285340001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15338.500213740001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14607.021168865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29937.761197799999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56563.607598230003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59204.671118830003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52772.35997456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33341.541614419999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17594.996261330001</v>
      </c>
      <c r="E226" s="6">
        <v>25.541253560000001</v>
      </c>
      <c r="F226" s="6">
        <v>99.855048385791804</v>
      </c>
      <c r="G226" s="6">
        <v>0.14495161420823099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23126.19021904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15017.003311570001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7422.5100784659999</v>
      </c>
      <c r="E229" s="6">
        <v>3.7633220060000001</v>
      </c>
      <c r="F229" s="6">
        <v>99.949324219523604</v>
      </c>
      <c r="G229" s="6">
        <v>5.0675780476393602E-2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28362.47630944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20257.849119769999</v>
      </c>
      <c r="E231" s="6">
        <v>27.192757780000001</v>
      </c>
      <c r="F231" s="6">
        <v>99.8659467505951</v>
      </c>
      <c r="G231" s="6">
        <v>0.13405324940489699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15387.657514207</v>
      </c>
      <c r="E232" s="6">
        <v>54.387903799999997</v>
      </c>
      <c r="F232" s="6">
        <v>99.647793395708007</v>
      </c>
      <c r="G232" s="6">
        <v>0.35220660429205902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5878.6833868419999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14665.761017659999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16981.832594420001</v>
      </c>
      <c r="E235" s="6">
        <v>103.1071389</v>
      </c>
      <c r="F235" s="6">
        <v>99.396502764953198</v>
      </c>
      <c r="G235" s="6">
        <v>0.60349723504680997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34937.870211939997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33667.747508740002</v>
      </c>
      <c r="E237" s="6">
        <v>0</v>
      </c>
      <c r="F237" s="6">
        <v>100</v>
      </c>
      <c r="G237" s="6">
        <v>0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650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492</v>
      </c>
      <c r="F247" s="5" t="s">
        <v>456</v>
      </c>
      <c r="G247" s="5" t="s">
        <v>493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65.109035762000005</v>
      </c>
      <c r="E248" s="6">
        <v>41.740218749</v>
      </c>
      <c r="F248" s="6">
        <v>60.9354141589234</v>
      </c>
      <c r="G248" s="6">
        <v>39.0645858410766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115.926960436</v>
      </c>
      <c r="E249" s="6">
        <v>138.787563643</v>
      </c>
      <c r="F249" s="6">
        <v>45.5125049720546</v>
      </c>
      <c r="G249" s="6">
        <v>54.4874950279454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39.910658259999998</v>
      </c>
      <c r="E250" s="6">
        <v>169.78136908100001</v>
      </c>
      <c r="F250" s="6">
        <v>19.0329879328686</v>
      </c>
      <c r="G250" s="6">
        <v>80.967012067131407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17</v>
      </c>
      <c r="E251" s="6">
        <v>28</v>
      </c>
      <c r="F251" s="6">
        <v>37.7777777777778</v>
      </c>
      <c r="G251" s="6">
        <v>62.2222222222222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1690.139635089</v>
      </c>
      <c r="E252" s="6">
        <v>380.46268807400003</v>
      </c>
      <c r="F252" s="6">
        <v>81.625506558264902</v>
      </c>
      <c r="G252" s="6">
        <v>18.374493441735101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544.23424752100004</v>
      </c>
      <c r="E253" s="6">
        <v>386.356396722</v>
      </c>
      <c r="F253" s="6">
        <v>58.482669140061503</v>
      </c>
      <c r="G253" s="6">
        <v>41.517330859938497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2051.9927618800002</v>
      </c>
      <c r="E254" s="6">
        <v>32.064490606</v>
      </c>
      <c r="F254" s="6">
        <v>98.461439071899207</v>
      </c>
      <c r="G254" s="6">
        <v>1.5385609281007699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685.40322872700006</v>
      </c>
      <c r="E255" s="6">
        <v>240.90747791499999</v>
      </c>
      <c r="F255" s="6">
        <v>73.992800019734005</v>
      </c>
      <c r="G255" s="6">
        <v>26.007199980266002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651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492</v>
      </c>
      <c r="F265" s="5" t="s">
        <v>456</v>
      </c>
      <c r="G265" s="5" t="s">
        <v>493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5209.7165276750002</v>
      </c>
      <c r="E266" s="6">
        <v>1418.1002047899999</v>
      </c>
      <c r="F266" s="6">
        <v>78.603810847036101</v>
      </c>
      <c r="G266" s="6">
        <v>21.396189152963899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652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653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654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492</v>
      </c>
      <c r="F16" s="5" t="s">
        <v>456</v>
      </c>
      <c r="G16" s="5" t="s">
        <v>493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2456549.2669041902</v>
      </c>
      <c r="E17" s="6">
        <v>5026.5299182219997</v>
      </c>
      <c r="F17" s="6">
        <v>99.795800319262497</v>
      </c>
      <c r="G17" s="6">
        <v>0.204199680737462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6461.9314407530001</v>
      </c>
      <c r="E18" s="6">
        <v>165.885291712</v>
      </c>
      <c r="F18" s="6">
        <v>97.497135204426399</v>
      </c>
      <c r="G18" s="6">
        <v>2.5028647955735499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2450087.33546344</v>
      </c>
      <c r="E19" s="6">
        <v>4860.6446265100003</v>
      </c>
      <c r="F19" s="6">
        <v>99.802006206814497</v>
      </c>
      <c r="G19" s="6">
        <v>0.19799379318546301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655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492</v>
      </c>
      <c r="F29" s="5" t="s">
        <v>456</v>
      </c>
      <c r="G29" s="5" t="s">
        <v>493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2456549.2669041902</v>
      </c>
      <c r="E30" s="6">
        <v>5026.5299182219997</v>
      </c>
      <c r="F30" s="6">
        <v>99.795800319262497</v>
      </c>
      <c r="G30" s="6">
        <v>0.204199680737462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656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492</v>
      </c>
      <c r="F40" s="5" t="s">
        <v>456</v>
      </c>
      <c r="G40" s="5" t="s">
        <v>493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2450087.33546344</v>
      </c>
      <c r="E41" s="6">
        <v>4860.6446265100003</v>
      </c>
      <c r="F41" s="6">
        <v>99.802006206814497</v>
      </c>
      <c r="G41" s="6">
        <v>0.19799379318546301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2176.2975408010002</v>
      </c>
      <c r="E42" s="6">
        <v>1.449785329</v>
      </c>
      <c r="F42" s="6">
        <v>99.933427293809302</v>
      </c>
      <c r="G42" s="6">
        <v>6.6572706190683895E-2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16856.295650660999</v>
      </c>
      <c r="E43" s="6">
        <v>20.519284949999999</v>
      </c>
      <c r="F43" s="6">
        <v>99.878417313762796</v>
      </c>
      <c r="G43" s="6">
        <v>0.121582686237219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2239.4681642209998</v>
      </c>
      <c r="E44" s="6">
        <v>137.82318545800001</v>
      </c>
      <c r="F44" s="6">
        <v>94.2025118008102</v>
      </c>
      <c r="G44" s="6">
        <v>5.7974881991898002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32126.782029149999</v>
      </c>
      <c r="E45" s="6">
        <v>179.29773607000001</v>
      </c>
      <c r="F45" s="6">
        <v>99.445003115905706</v>
      </c>
      <c r="G45" s="6">
        <v>0.55499688409433001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2953.834182737</v>
      </c>
      <c r="E46" s="6">
        <v>19.226159940999999</v>
      </c>
      <c r="F46" s="6">
        <v>99.353320897493703</v>
      </c>
      <c r="G46" s="6">
        <v>0.64667910250627203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2129.9904925569999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5932.5045877370003</v>
      </c>
      <c r="E48" s="6">
        <v>39.169042717000004</v>
      </c>
      <c r="F48" s="6">
        <v>99.344086011043103</v>
      </c>
      <c r="G48" s="6">
        <v>0.65591398895693098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5576.7030596490004</v>
      </c>
      <c r="E49" s="6">
        <v>7.1915866990000001</v>
      </c>
      <c r="F49" s="6">
        <v>99.871208409999198</v>
      </c>
      <c r="G49" s="6">
        <v>0.12879159000078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37067.348808609997</v>
      </c>
      <c r="E50" s="6">
        <v>232.30618440999999</v>
      </c>
      <c r="F50" s="6">
        <v>99.377189455362299</v>
      </c>
      <c r="G50" s="6">
        <v>0.62281054463767105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26173.368218340001</v>
      </c>
      <c r="E51" s="6">
        <v>26.286174200000001</v>
      </c>
      <c r="F51" s="6">
        <v>99.899669767371094</v>
      </c>
      <c r="G51" s="6">
        <v>0.100330232628888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37022.909777389999</v>
      </c>
      <c r="E52" s="6">
        <v>39.346864230000001</v>
      </c>
      <c r="F52" s="6">
        <v>99.893835756925199</v>
      </c>
      <c r="G52" s="6">
        <v>0.106164243074758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3103.5734847369999</v>
      </c>
      <c r="E53" s="6">
        <v>5.7852222129999999</v>
      </c>
      <c r="F53" s="6">
        <v>99.813941627253598</v>
      </c>
      <c r="G53" s="6">
        <v>0.18605837274640999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1182.534514902</v>
      </c>
      <c r="E54" s="6">
        <v>16.612873134000001</v>
      </c>
      <c r="F54" s="6">
        <v>98.614609571788407</v>
      </c>
      <c r="G54" s="6">
        <v>1.3853904282115901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29980.609904010002</v>
      </c>
      <c r="E55" s="6">
        <v>120.5462204</v>
      </c>
      <c r="F55" s="6">
        <v>99.599529599787502</v>
      </c>
      <c r="G55" s="6">
        <v>0.400470400212453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4487.2403545110001</v>
      </c>
      <c r="E56" s="6">
        <v>64.001668219999999</v>
      </c>
      <c r="F56" s="6">
        <v>98.593753795110302</v>
      </c>
      <c r="G56" s="6">
        <v>1.4062462048897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646</v>
      </c>
      <c r="E57" s="6">
        <v>21</v>
      </c>
      <c r="F57" s="6">
        <v>96.851574212893595</v>
      </c>
      <c r="G57" s="6">
        <v>3.1484257871064498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3974.6994321550001</v>
      </c>
      <c r="E58" s="6">
        <v>39.541156049000001</v>
      </c>
      <c r="F58" s="6">
        <v>99.014977922220396</v>
      </c>
      <c r="G58" s="6">
        <v>0.98502207777962303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6064.3639157600001</v>
      </c>
      <c r="E59" s="6">
        <v>104.214417189</v>
      </c>
      <c r="F59" s="6">
        <v>98.310560204247594</v>
      </c>
      <c r="G59" s="6">
        <v>1.6894397957523899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30664.814178699999</v>
      </c>
      <c r="E60" s="6">
        <v>0</v>
      </c>
      <c r="F60" s="6">
        <v>100</v>
      </c>
      <c r="G60" s="6">
        <v>0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1214.5051192999999</v>
      </c>
      <c r="E61" s="6">
        <v>4.416382252</v>
      </c>
      <c r="F61" s="6">
        <v>99.637681159420296</v>
      </c>
      <c r="G61" s="6">
        <v>0.36231884057970998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36243.662700829998</v>
      </c>
      <c r="E62" s="6">
        <v>0</v>
      </c>
      <c r="F62" s="6">
        <v>100</v>
      </c>
      <c r="G62" s="6">
        <v>0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1765.61650747</v>
      </c>
      <c r="E63" s="6">
        <v>21.548161694000001</v>
      </c>
      <c r="F63" s="6">
        <v>98.794282246857506</v>
      </c>
      <c r="G63" s="6">
        <v>1.2057177531424601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3928.7802431750001</v>
      </c>
      <c r="E64" s="6">
        <v>246.57690103900001</v>
      </c>
      <c r="F64" s="6">
        <v>94.094471621889994</v>
      </c>
      <c r="G64" s="6">
        <v>5.9055283781099703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1050.5927180000001</v>
      </c>
      <c r="E65" s="6">
        <v>16.809483488000001</v>
      </c>
      <c r="F65" s="6">
        <v>98.425196850393704</v>
      </c>
      <c r="G65" s="6">
        <v>1.5748031496063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1018.299899295</v>
      </c>
      <c r="E66" s="6">
        <v>9.6980942789999993</v>
      </c>
      <c r="F66" s="6">
        <v>99.056603773584897</v>
      </c>
      <c r="G66" s="6">
        <v>0.94339622641509402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6491.9427813060001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161520.6062558</v>
      </c>
      <c r="E68" s="6">
        <v>23860.156068699998</v>
      </c>
      <c r="F68" s="6">
        <v>87.1291088840524</v>
      </c>
      <c r="G68" s="6">
        <v>12.8708911159476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5036.5204642420003</v>
      </c>
      <c r="E69" s="6">
        <v>72.828047529000003</v>
      </c>
      <c r="F69" s="6">
        <v>98.574611863700099</v>
      </c>
      <c r="G69" s="6">
        <v>1.4253881362999099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2238.4199841280001</v>
      </c>
      <c r="E70" s="6">
        <v>0</v>
      </c>
      <c r="F70" s="6">
        <v>100</v>
      </c>
      <c r="G70" s="6">
        <v>0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559.06386995800005</v>
      </c>
      <c r="E71" s="6">
        <v>5.5572949300000003</v>
      </c>
      <c r="F71" s="6">
        <v>99.015748031496102</v>
      </c>
      <c r="G71" s="6">
        <v>0.98425196850393704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1980.99096908</v>
      </c>
      <c r="E72" s="6">
        <v>0</v>
      </c>
      <c r="F72" s="6">
        <v>100</v>
      </c>
      <c r="G72" s="6">
        <v>0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359.69690001200001</v>
      </c>
      <c r="E73" s="6">
        <v>2.9483352460000001</v>
      </c>
      <c r="F73" s="6">
        <v>99.1869918699187</v>
      </c>
      <c r="G73" s="6">
        <v>0.81300813008130102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2482.9211796509999</v>
      </c>
      <c r="E74" s="6">
        <v>2.9223627680000002</v>
      </c>
      <c r="F74" s="6">
        <v>99.882439794857106</v>
      </c>
      <c r="G74" s="6">
        <v>0.117560205142928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4357.7276674349996</v>
      </c>
      <c r="E75" s="6">
        <v>11.772808811000001</v>
      </c>
      <c r="F75" s="6">
        <v>99.730568542674405</v>
      </c>
      <c r="G75" s="6">
        <v>0.26943145732563101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8966.1257263900006</v>
      </c>
      <c r="E76" s="6">
        <v>69.379903916000004</v>
      </c>
      <c r="F76" s="6">
        <v>99.232141434528103</v>
      </c>
      <c r="G76" s="6">
        <v>0.76785856547189502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6387.8453213499997</v>
      </c>
      <c r="E77" s="6">
        <v>42.173204575</v>
      </c>
      <c r="F77" s="6">
        <v>99.344120014507496</v>
      </c>
      <c r="G77" s="6">
        <v>0.65587998549246995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30951.57224116</v>
      </c>
      <c r="E78" s="6">
        <v>0</v>
      </c>
      <c r="F78" s="6">
        <v>100</v>
      </c>
      <c r="G78" s="6">
        <v>0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657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492</v>
      </c>
      <c r="F88" s="5" t="s">
        <v>456</v>
      </c>
      <c r="G88" s="5" t="s">
        <v>493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209194.37088713699</v>
      </c>
      <c r="E89" s="6">
        <v>62.592856914000002</v>
      </c>
      <c r="F89" s="6">
        <v>99.970088041136506</v>
      </c>
      <c r="G89" s="6">
        <v>2.9911958863438001E-2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73589.669876486005</v>
      </c>
      <c r="E90" s="6">
        <v>449.34200988499998</v>
      </c>
      <c r="F90" s="6">
        <v>99.393101017373596</v>
      </c>
      <c r="G90" s="6">
        <v>0.60689898262636599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40340.681411714999</v>
      </c>
      <c r="E91" s="6">
        <v>248.094167814</v>
      </c>
      <c r="F91" s="6">
        <v>99.388761636014607</v>
      </c>
      <c r="G91" s="6">
        <v>0.61123836398535403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118883.36573039999</v>
      </c>
      <c r="E92" s="6">
        <v>187.73292756999999</v>
      </c>
      <c r="F92" s="6">
        <v>99.842335436822296</v>
      </c>
      <c r="G92" s="6">
        <v>0.15766456317772001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102905.862766141</v>
      </c>
      <c r="E93" s="6">
        <v>1078.22032328</v>
      </c>
      <c r="F93" s="6">
        <v>98.963090993115998</v>
      </c>
      <c r="G93" s="6">
        <v>1.0369090068840501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57281.768622634001</v>
      </c>
      <c r="E94" s="6">
        <v>0</v>
      </c>
      <c r="F94" s="6">
        <v>100</v>
      </c>
      <c r="G94" s="6">
        <v>0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206182.553379663</v>
      </c>
      <c r="E95" s="6">
        <v>0</v>
      </c>
      <c r="F95" s="6">
        <v>100</v>
      </c>
      <c r="G95" s="6">
        <v>0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322420.46260809503</v>
      </c>
      <c r="E96" s="6">
        <v>526.44535567000003</v>
      </c>
      <c r="F96" s="6">
        <v>99.836987027066101</v>
      </c>
      <c r="G96" s="6">
        <v>0.16301297293395001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123016.838793478</v>
      </c>
      <c r="E97" s="6">
        <v>62.109200180000002</v>
      </c>
      <c r="F97" s="6">
        <v>99.949537105091906</v>
      </c>
      <c r="G97" s="6">
        <v>5.04628949080718E-2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255962.82859259</v>
      </c>
      <c r="E98" s="6">
        <v>232.11964881</v>
      </c>
      <c r="F98" s="6">
        <v>99.909397257673007</v>
      </c>
      <c r="G98" s="6">
        <v>9.0602742327020799E-2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392712.52290841099</v>
      </c>
      <c r="E99" s="6">
        <v>812.27716071199995</v>
      </c>
      <c r="F99" s="6">
        <v>99.793589333996394</v>
      </c>
      <c r="G99" s="6">
        <v>0.206410666003597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47850.931783157997</v>
      </c>
      <c r="E100" s="6">
        <v>74.900530110000005</v>
      </c>
      <c r="F100" s="6">
        <v>99.843715744735704</v>
      </c>
      <c r="G100" s="6">
        <v>0.156284255264283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61765.338103098002</v>
      </c>
      <c r="E101" s="6">
        <v>42.481566809999997</v>
      </c>
      <c r="F101" s="6">
        <v>99.931268297382303</v>
      </c>
      <c r="G101" s="6">
        <v>6.8731702617691195E-2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26356.140929619</v>
      </c>
      <c r="E102" s="6">
        <v>0</v>
      </c>
      <c r="F102" s="6">
        <v>100</v>
      </c>
      <c r="G102" s="6">
        <v>0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24641.99231437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81759.266783325002</v>
      </c>
      <c r="E104" s="6">
        <v>108.811051132</v>
      </c>
      <c r="F104" s="6">
        <v>99.867089769284604</v>
      </c>
      <c r="G104" s="6">
        <v>0.13291023071535099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7585.9615987879997</v>
      </c>
      <c r="E105" s="6">
        <v>7.6056199529999997</v>
      </c>
      <c r="F105" s="6">
        <v>99.899841277045297</v>
      </c>
      <c r="G105" s="6">
        <v>0.10015872295473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116704.77831559</v>
      </c>
      <c r="E106" s="6">
        <v>499.00982835999997</v>
      </c>
      <c r="F106" s="6">
        <v>99.574237457455595</v>
      </c>
      <c r="G106" s="6">
        <v>0.42576254254437101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186488.87241690501</v>
      </c>
      <c r="E107" s="6">
        <v>613.53604697100002</v>
      </c>
      <c r="F107" s="6">
        <v>99.672085435987597</v>
      </c>
      <c r="G107" s="6">
        <v>0.32791456401239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905.05908259099999</v>
      </c>
      <c r="E108" s="6">
        <v>21.251624051</v>
      </c>
      <c r="F108" s="6">
        <v>97.705777996668104</v>
      </c>
      <c r="G108" s="6">
        <v>2.2942220033319001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658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492</v>
      </c>
      <c r="F118" s="5" t="s">
        <v>456</v>
      </c>
      <c r="G118" s="5" t="s">
        <v>493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209092.00982819</v>
      </c>
      <c r="E119" s="6">
        <v>58.104661350000001</v>
      </c>
      <c r="F119" s="6">
        <v>99.972218680591297</v>
      </c>
      <c r="G119" s="6">
        <v>2.7781319408699601E-2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73334.955352407007</v>
      </c>
      <c r="E120" s="6">
        <v>449.34200988499998</v>
      </c>
      <c r="F120" s="6">
        <v>99.391005910541296</v>
      </c>
      <c r="G120" s="6">
        <v>0.60899408945871403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40133.137532522</v>
      </c>
      <c r="E121" s="6">
        <v>245.94601966600001</v>
      </c>
      <c r="F121" s="6">
        <v>99.390907375725504</v>
      </c>
      <c r="G121" s="6">
        <v>0.60909262427446298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118847.36573039999</v>
      </c>
      <c r="E122" s="6">
        <v>178.73292756999999</v>
      </c>
      <c r="F122" s="6">
        <v>99.8498371957199</v>
      </c>
      <c r="G122" s="6">
        <v>0.15016280428009501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100899.28662855399</v>
      </c>
      <c r="E123" s="6">
        <v>1014.194137704</v>
      </c>
      <c r="F123" s="6">
        <v>99.004847906205796</v>
      </c>
      <c r="G123" s="6">
        <v>0.99515209379423397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57281.768622634001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206182.553379663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322420.46260809503</v>
      </c>
      <c r="E126" s="6">
        <v>526.44535567000003</v>
      </c>
      <c r="F126" s="6">
        <v>99.836987027066101</v>
      </c>
      <c r="G126" s="6">
        <v>0.16301297293395001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123016.838793478</v>
      </c>
      <c r="E127" s="6">
        <v>62.109200180000002</v>
      </c>
      <c r="F127" s="6">
        <v>99.949537105091906</v>
      </c>
      <c r="G127" s="6">
        <v>5.04628949080718E-2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255962.82859259</v>
      </c>
      <c r="E128" s="6">
        <v>232.11964881</v>
      </c>
      <c r="F128" s="6">
        <v>99.909397257673007</v>
      </c>
      <c r="G128" s="6">
        <v>9.0602742327020799E-2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391802.50979734998</v>
      </c>
      <c r="E129" s="6">
        <v>791.69962753000004</v>
      </c>
      <c r="F129" s="6">
        <v>99.798341491411705</v>
      </c>
      <c r="G129" s="6">
        <v>0.201658508588239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47850.931783157997</v>
      </c>
      <c r="E130" s="6">
        <v>74.900530110000005</v>
      </c>
      <c r="F130" s="6">
        <v>99.843715744735704</v>
      </c>
      <c r="G130" s="6">
        <v>0.156284255264283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61765.338103098002</v>
      </c>
      <c r="E131" s="6">
        <v>42.481566809999997</v>
      </c>
      <c r="F131" s="6">
        <v>99.931268297382303</v>
      </c>
      <c r="G131" s="6">
        <v>6.8731702617691195E-2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26356.140929619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24641.99231437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81759.266783325002</v>
      </c>
      <c r="E134" s="6">
        <v>108.811051132</v>
      </c>
      <c r="F134" s="6">
        <v>99.867089769284604</v>
      </c>
      <c r="G134" s="6">
        <v>0.13291023071535099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7585.9615987879997</v>
      </c>
      <c r="E135" s="6">
        <v>7.6056199529999997</v>
      </c>
      <c r="F135" s="6">
        <v>99.899841277045297</v>
      </c>
      <c r="G135" s="6">
        <v>0.10015872295473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116704.77831559</v>
      </c>
      <c r="E136" s="6">
        <v>499.00982835999997</v>
      </c>
      <c r="F136" s="6">
        <v>99.574237457455595</v>
      </c>
      <c r="G136" s="6">
        <v>0.42576254254437101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184449.20876961001</v>
      </c>
      <c r="E137" s="6">
        <v>569.14244178000001</v>
      </c>
      <c r="F137" s="6">
        <v>99.692385950878105</v>
      </c>
      <c r="G137" s="6">
        <v>0.30761404912193502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659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492</v>
      </c>
      <c r="F147" s="5" t="s">
        <v>456</v>
      </c>
      <c r="G147" s="5" t="s">
        <v>493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22652.255394219999</v>
      </c>
      <c r="E148" s="6">
        <v>58.104661350000001</v>
      </c>
      <c r="F148" s="6">
        <v>99.744149096677305</v>
      </c>
      <c r="G148" s="6">
        <v>0.25585090332264099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20733.669510930002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53729.053829650002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31168.090626379999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36418.776258700003</v>
      </c>
      <c r="E152" s="6">
        <v>0</v>
      </c>
      <c r="F152" s="6">
        <v>100</v>
      </c>
      <c r="G152" s="6">
        <v>0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9810.6173494750001</v>
      </c>
      <c r="E153" s="6">
        <v>18.82713218</v>
      </c>
      <c r="F153" s="6">
        <v>99.808461890037293</v>
      </c>
      <c r="G153" s="6">
        <v>0.191538109962752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17442.023664429998</v>
      </c>
      <c r="E154" s="6">
        <v>18.925892609999998</v>
      </c>
      <c r="F154" s="6">
        <v>99.891610175333398</v>
      </c>
      <c r="G154" s="6">
        <v>0.108389824666605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32428.520955550001</v>
      </c>
      <c r="E155" s="6">
        <v>0</v>
      </c>
      <c r="F155" s="6">
        <v>100</v>
      </c>
      <c r="G155" s="6">
        <v>0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35182.517301790002</v>
      </c>
      <c r="E156" s="6">
        <v>43.325061009999999</v>
      </c>
      <c r="F156" s="6">
        <v>99.877007736071207</v>
      </c>
      <c r="G156" s="6">
        <v>0.12299226392880599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54886.589833309998</v>
      </c>
      <c r="E157" s="6">
        <v>124.42622221000001</v>
      </c>
      <c r="F157" s="6">
        <v>99.773815807938504</v>
      </c>
      <c r="G157" s="6">
        <v>0.22618419206150001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89406.757557560006</v>
      </c>
      <c r="E158" s="6">
        <v>91.270222099999998</v>
      </c>
      <c r="F158" s="6">
        <v>99.898019850979594</v>
      </c>
      <c r="G158" s="6">
        <v>0.10198014902038199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32800.246917700002</v>
      </c>
      <c r="E159" s="6">
        <v>47.100250039999999</v>
      </c>
      <c r="F159" s="6">
        <v>99.856608663708897</v>
      </c>
      <c r="G159" s="6">
        <v>0.14339133629110301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39953.414339449999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29404.82119798</v>
      </c>
      <c r="E161" s="6">
        <v>74.284970619999996</v>
      </c>
      <c r="F161" s="6">
        <v>99.748008063083205</v>
      </c>
      <c r="G161" s="6">
        <v>0.25199193691674898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13631.243971350001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23325.66881173</v>
      </c>
      <c r="E163" s="6">
        <v>29.204567740000002</v>
      </c>
      <c r="F163" s="6">
        <v>99.8749530033176</v>
      </c>
      <c r="G163" s="6">
        <v>0.12504699668238001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7670.97140089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13185.070006583001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16971.020913479999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28012.221488200001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32492.691683609999</v>
      </c>
      <c r="E168" s="6">
        <v>37.152097259999998</v>
      </c>
      <c r="F168" s="6">
        <v>99.885790729551999</v>
      </c>
      <c r="G168" s="6">
        <v>0.114209270447982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17762.271218285001</v>
      </c>
      <c r="E169" s="6">
        <v>37.577983860000003</v>
      </c>
      <c r="F169" s="6">
        <v>99.788885942609696</v>
      </c>
      <c r="G169" s="6">
        <v>0.211114057390282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44650.521704010003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24085.557124970001</v>
      </c>
      <c r="E171" s="6">
        <v>26.554326</v>
      </c>
      <c r="F171" s="6">
        <v>99.889871419788406</v>
      </c>
      <c r="G171" s="6">
        <v>0.11012858021163401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26188.448642619998</v>
      </c>
      <c r="E172" s="6">
        <v>30.232615389999999</v>
      </c>
      <c r="F172" s="6">
        <v>99.884690556735094</v>
      </c>
      <c r="G172" s="6">
        <v>0.115309443264862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29956.68512215</v>
      </c>
      <c r="E173" s="6">
        <v>26.040706589999999</v>
      </c>
      <c r="F173" s="6">
        <v>99.913147634612201</v>
      </c>
      <c r="G173" s="6">
        <v>8.68523653878015E-2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29452.40434013</v>
      </c>
      <c r="E174" s="6">
        <v>29.172905320000002</v>
      </c>
      <c r="F174" s="6">
        <v>99.901046999361299</v>
      </c>
      <c r="G174" s="6">
        <v>9.8953000638737396E-2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46508.430910019997</v>
      </c>
      <c r="E175" s="6">
        <v>92.319134950000006</v>
      </c>
      <c r="F175" s="6">
        <v>99.801893456948804</v>
      </c>
      <c r="G175" s="6">
        <v>0.19810654305115599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11055.397004992999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29517.04807696</v>
      </c>
      <c r="E177" s="6">
        <v>32.468307299999999</v>
      </c>
      <c r="F177" s="6">
        <v>99.890122373314696</v>
      </c>
      <c r="G177" s="6">
        <v>0.10987762668527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22968.583672379998</v>
      </c>
      <c r="E178" s="6">
        <v>42.775081909999997</v>
      </c>
      <c r="F178" s="6">
        <v>99.814113184854705</v>
      </c>
      <c r="G178" s="6">
        <v>0.18588681514526201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4503.3732712669998</v>
      </c>
      <c r="E179" s="6">
        <v>745.56971013400005</v>
      </c>
      <c r="F179" s="6">
        <v>85.795812361158497</v>
      </c>
      <c r="G179" s="6">
        <v>14.2041876388415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35771.634957510003</v>
      </c>
      <c r="E180" s="6">
        <v>363.06193114000001</v>
      </c>
      <c r="F180" s="6">
        <v>98.995253973601095</v>
      </c>
      <c r="G180" s="6">
        <v>1.0047460263989101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23070.91784636</v>
      </c>
      <c r="E181" s="6">
        <v>48.190722940000001</v>
      </c>
      <c r="F181" s="6">
        <v>99.791554580075896</v>
      </c>
      <c r="G181" s="6">
        <v>0.20844541992416099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35988.844780840001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24880.799728689999</v>
      </c>
      <c r="E183" s="6">
        <v>67.805979769999993</v>
      </c>
      <c r="F183" s="6">
        <v>99.7282173578662</v>
      </c>
      <c r="G183" s="6">
        <v>0.27178264213381298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12631.246918624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26879.55539098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21380.79536403</v>
      </c>
      <c r="E186" s="6">
        <v>27.111483870000001</v>
      </c>
      <c r="F186" s="6">
        <v>99.873357614723304</v>
      </c>
      <c r="G186" s="6">
        <v>0.126642385276725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46054.806077039997</v>
      </c>
      <c r="E187" s="6">
        <v>228.22109105999999</v>
      </c>
      <c r="F187" s="6">
        <v>99.506901114676197</v>
      </c>
      <c r="G187" s="6">
        <v>0.493098885323773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46386.401671419997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26917.728629559999</v>
      </c>
      <c r="E189" s="6">
        <v>58.791770110000002</v>
      </c>
      <c r="F189" s="6">
        <v>99.782063182208205</v>
      </c>
      <c r="G189" s="6">
        <v>0.21793681779181301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79646.749062720002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29021.2537066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50056.92720559</v>
      </c>
      <c r="E192" s="6">
        <v>99.487542439999999</v>
      </c>
      <c r="F192" s="6">
        <v>99.801645426731994</v>
      </c>
      <c r="G192" s="6">
        <v>0.19835457326803399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40628.199607340001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42452.524510570001</v>
      </c>
      <c r="E194" s="6">
        <v>42.999897439999998</v>
      </c>
      <c r="F194" s="6">
        <v>99.898813114936203</v>
      </c>
      <c r="G194" s="6">
        <v>0.101186885063818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9899.307528071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17318.671700049999</v>
      </c>
      <c r="E196" s="6">
        <v>19.10930274</v>
      </c>
      <c r="F196" s="6">
        <v>99.889782304108493</v>
      </c>
      <c r="G196" s="6">
        <v>0.110217695891561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8737.0021822189992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36599.868002529998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16957.917033170001</v>
      </c>
      <c r="E199" s="6">
        <v>22.732821120000001</v>
      </c>
      <c r="F199" s="6">
        <v>99.866125140586107</v>
      </c>
      <c r="G199" s="6">
        <v>0.133874859413916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19539.270964660001</v>
      </c>
      <c r="E200" s="6">
        <v>210.84118523000001</v>
      </c>
      <c r="F200" s="6">
        <v>98.932455757061703</v>
      </c>
      <c r="G200" s="6">
        <v>1.06754424293826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43500.95645636</v>
      </c>
      <c r="E201" s="6">
        <v>36.195372370000001</v>
      </c>
      <c r="F201" s="6">
        <v>99.9168632516146</v>
      </c>
      <c r="G201" s="6">
        <v>8.3136748385352094E-2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8484.2482517459994</v>
      </c>
      <c r="E202" s="6">
        <v>10.53371896</v>
      </c>
      <c r="F202" s="6">
        <v>99.875997771380995</v>
      </c>
      <c r="G202" s="6">
        <v>0.124002228618995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58813.691503369999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71548.039630710002</v>
      </c>
      <c r="E204" s="6">
        <v>0</v>
      </c>
      <c r="F204" s="6">
        <v>100</v>
      </c>
      <c r="G204" s="6">
        <v>0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36754.231110519999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28011.194130069998</v>
      </c>
      <c r="E206" s="6">
        <v>0</v>
      </c>
      <c r="F206" s="6">
        <v>100</v>
      </c>
      <c r="G206" s="6">
        <v>0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4863.2923983569999</v>
      </c>
      <c r="E207" s="6">
        <v>315.38724325499999</v>
      </c>
      <c r="F207" s="6">
        <v>93.909890839340903</v>
      </c>
      <c r="G207" s="6">
        <v>6.0901091606590896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4910.545266655</v>
      </c>
      <c r="E208" s="6">
        <v>5.825016626</v>
      </c>
      <c r="F208" s="6">
        <v>99.881517943312602</v>
      </c>
      <c r="G208" s="6">
        <v>0.11848205668741101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7585.9615987879997</v>
      </c>
      <c r="E209" s="6">
        <v>7.6056199529999997</v>
      </c>
      <c r="F209" s="6">
        <v>99.899841277045297</v>
      </c>
      <c r="G209" s="6">
        <v>0.10015872295473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7075.7230021329997</v>
      </c>
      <c r="E210" s="6">
        <v>0</v>
      </c>
      <c r="F210" s="6">
        <v>100</v>
      </c>
      <c r="G210" s="6">
        <v>0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13481.108246074</v>
      </c>
      <c r="E211" s="6">
        <v>240.12100304000001</v>
      </c>
      <c r="F211" s="6">
        <v>98.2500037082647</v>
      </c>
      <c r="G211" s="6">
        <v>1.74999629173534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14970.197612573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15099.737737468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12460.643987112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13171.070923036001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11457.868181895001</v>
      </c>
      <c r="E216" s="6">
        <v>12.81827625</v>
      </c>
      <c r="F216" s="6">
        <v>99.888251881901098</v>
      </c>
      <c r="G216" s="6">
        <v>0.111748118098879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7759.7481756130001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17522.130285340001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15338.500213740001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14607.021168865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29850.004023519999</v>
      </c>
      <c r="E221" s="6">
        <v>87.757174280000001</v>
      </c>
      <c r="F221" s="6">
        <v>99.706867946136001</v>
      </c>
      <c r="G221" s="6">
        <v>0.29313205386396401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56495.23070249</v>
      </c>
      <c r="E222" s="6">
        <v>68.376895739999995</v>
      </c>
      <c r="F222" s="6">
        <v>99.879115037665798</v>
      </c>
      <c r="G222" s="6">
        <v>0.12088496233422601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59204.671118830003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52772.35997456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33341.541614419999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17063.460224279999</v>
      </c>
      <c r="E226" s="6">
        <v>557.07729060999998</v>
      </c>
      <c r="F226" s="6">
        <v>96.838477315806898</v>
      </c>
      <c r="G226" s="6">
        <v>3.1615226841930899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23070.116821110001</v>
      </c>
      <c r="E227" s="6">
        <v>56.073397929999999</v>
      </c>
      <c r="F227" s="6">
        <v>99.757532920905305</v>
      </c>
      <c r="G227" s="6">
        <v>0.24246707909474099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14987.340021010001</v>
      </c>
      <c r="E228" s="6">
        <v>29.66329056</v>
      </c>
      <c r="F228" s="6">
        <v>99.802468642081607</v>
      </c>
      <c r="G228" s="6">
        <v>0.19753135791843099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7418.7467564600001</v>
      </c>
      <c r="E229" s="6">
        <v>7.5266440120000002</v>
      </c>
      <c r="F229" s="6">
        <v>99.898648439047193</v>
      </c>
      <c r="G229" s="6">
        <v>0.101351560952787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28320.269514119998</v>
      </c>
      <c r="E230" s="6">
        <v>42.206795319999998</v>
      </c>
      <c r="F230" s="6">
        <v>99.851187904541504</v>
      </c>
      <c r="G230" s="6">
        <v>0.14881209545850599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20183.617051069999</v>
      </c>
      <c r="E231" s="6">
        <v>101.42482647999999</v>
      </c>
      <c r="F231" s="6">
        <v>99.500001887636003</v>
      </c>
      <c r="G231" s="6">
        <v>0.49999811236401498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15342.651796687</v>
      </c>
      <c r="E232" s="6">
        <v>99.393621319999994</v>
      </c>
      <c r="F232" s="6">
        <v>99.356344197744093</v>
      </c>
      <c r="G232" s="6">
        <v>0.64365580225594299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5878.6833868419999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14665.761017659999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16829.921636579998</v>
      </c>
      <c r="E235" s="6">
        <v>255.01809674</v>
      </c>
      <c r="F235" s="6">
        <v>98.507351499504296</v>
      </c>
      <c r="G235" s="6">
        <v>1.4926485004957299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34860.090101289999</v>
      </c>
      <c r="E236" s="6">
        <v>77.780110649999997</v>
      </c>
      <c r="F236" s="6">
        <v>99.777375924238797</v>
      </c>
      <c r="G236" s="6">
        <v>0.22262407576126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33611.57285276</v>
      </c>
      <c r="E237" s="6">
        <v>56.174655979999997</v>
      </c>
      <c r="F237" s="6">
        <v>99.833149942788907</v>
      </c>
      <c r="G237" s="6">
        <v>0.16685005721103599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660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492</v>
      </c>
      <c r="F247" s="5" t="s">
        <v>456</v>
      </c>
      <c r="G247" s="5" t="s">
        <v>493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102.361058947</v>
      </c>
      <c r="E248" s="6">
        <v>4.4881955639999997</v>
      </c>
      <c r="F248" s="6">
        <v>95.7995068991914</v>
      </c>
      <c r="G248" s="6">
        <v>4.2004931008086199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254.714524079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207.54387919300001</v>
      </c>
      <c r="E250" s="6">
        <v>2.1481481480000002</v>
      </c>
      <c r="F250" s="6">
        <v>98.975569946440203</v>
      </c>
      <c r="G250" s="6">
        <v>1.0244300535597799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36</v>
      </c>
      <c r="E251" s="6">
        <v>9</v>
      </c>
      <c r="F251" s="6">
        <v>80</v>
      </c>
      <c r="G251" s="6">
        <v>20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2006.5761375869999</v>
      </c>
      <c r="E252" s="6">
        <v>64.026185576000003</v>
      </c>
      <c r="F252" s="6">
        <v>96.907847303184894</v>
      </c>
      <c r="G252" s="6">
        <v>3.0921526968150599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910.01311106100002</v>
      </c>
      <c r="E253" s="6">
        <v>20.577533182</v>
      </c>
      <c r="F253" s="6">
        <v>97.788766380867798</v>
      </c>
      <c r="G253" s="6">
        <v>2.2112336191321802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2039.6636472949999</v>
      </c>
      <c r="E254" s="6">
        <v>44.393605190999999</v>
      </c>
      <c r="F254" s="6">
        <v>97.869847138890094</v>
      </c>
      <c r="G254" s="6">
        <v>2.1301528611099498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905.05908259099999</v>
      </c>
      <c r="E255" s="6">
        <v>21.251624051</v>
      </c>
      <c r="F255" s="6">
        <v>97.705777996668104</v>
      </c>
      <c r="G255" s="6">
        <v>2.2942220033319001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661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492</v>
      </c>
      <c r="F265" s="5" t="s">
        <v>456</v>
      </c>
      <c r="G265" s="5" t="s">
        <v>493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6461.9314407530001</v>
      </c>
      <c r="E266" s="6">
        <v>165.885291712</v>
      </c>
      <c r="F266" s="6">
        <v>97.497135204426399</v>
      </c>
      <c r="G266" s="6">
        <v>2.5028647955735499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662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663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664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492</v>
      </c>
      <c r="F16" s="5" t="s">
        <v>456</v>
      </c>
      <c r="G16" s="5" t="s">
        <v>493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2460361.4847308998</v>
      </c>
      <c r="E17" s="6">
        <v>1214.3120915110001</v>
      </c>
      <c r="F17" s="6">
        <v>99.950669319503405</v>
      </c>
      <c r="G17" s="6">
        <v>4.9330680496555201E-2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6511.6661885780004</v>
      </c>
      <c r="E18" s="6">
        <v>116.150543887</v>
      </c>
      <c r="F18" s="6">
        <v>98.247529336198099</v>
      </c>
      <c r="G18" s="6">
        <v>1.7524706638018599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2453849.8185423301</v>
      </c>
      <c r="E19" s="6">
        <v>1098.1615476239999</v>
      </c>
      <c r="F19" s="6">
        <v>99.955267420876893</v>
      </c>
      <c r="G19" s="6">
        <v>4.47325791230722E-2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665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492</v>
      </c>
      <c r="F29" s="5" t="s">
        <v>456</v>
      </c>
      <c r="G29" s="5" t="s">
        <v>493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2460361.4847308998</v>
      </c>
      <c r="E30" s="6">
        <v>1214.3120915110001</v>
      </c>
      <c r="F30" s="6">
        <v>99.950669319503405</v>
      </c>
      <c r="G30" s="6">
        <v>4.9330680496555201E-2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666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492</v>
      </c>
      <c r="F40" s="5" t="s">
        <v>456</v>
      </c>
      <c r="G40" s="5" t="s">
        <v>493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2453849.8185423301</v>
      </c>
      <c r="E41" s="6">
        <v>1098.1615476239999</v>
      </c>
      <c r="F41" s="6">
        <v>99.955267420876893</v>
      </c>
      <c r="G41" s="6">
        <v>4.47325791230722E-2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2177.7473261300001</v>
      </c>
      <c r="E42" s="6">
        <v>0</v>
      </c>
      <c r="F42" s="6">
        <v>100</v>
      </c>
      <c r="G42" s="6">
        <v>0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16876.814935611001</v>
      </c>
      <c r="E43" s="6">
        <v>0</v>
      </c>
      <c r="F43" s="6">
        <v>100</v>
      </c>
      <c r="G43" s="6">
        <v>0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2377.2913496790002</v>
      </c>
      <c r="E44" s="6">
        <v>0</v>
      </c>
      <c r="F44" s="6">
        <v>100</v>
      </c>
      <c r="G44" s="6">
        <v>0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32261.43619479</v>
      </c>
      <c r="E45" s="6">
        <v>44.643570429999997</v>
      </c>
      <c r="F45" s="6">
        <v>99.861810622785399</v>
      </c>
      <c r="G45" s="6">
        <v>0.138189377214571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2973.0603426779999</v>
      </c>
      <c r="E46" s="6">
        <v>0</v>
      </c>
      <c r="F46" s="6">
        <v>100</v>
      </c>
      <c r="G46" s="6">
        <v>0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2129.9904925569999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5971.673630454</v>
      </c>
      <c r="E48" s="6">
        <v>0</v>
      </c>
      <c r="F48" s="6">
        <v>100</v>
      </c>
      <c r="G48" s="6">
        <v>0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5583.8946463479997</v>
      </c>
      <c r="E49" s="6">
        <v>0</v>
      </c>
      <c r="F49" s="6">
        <v>100</v>
      </c>
      <c r="G49" s="6">
        <v>0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37299.654993019998</v>
      </c>
      <c r="E50" s="6">
        <v>0</v>
      </c>
      <c r="F50" s="6">
        <v>100</v>
      </c>
      <c r="G50" s="6">
        <v>0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26199.65439254</v>
      </c>
      <c r="E51" s="6">
        <v>0</v>
      </c>
      <c r="F51" s="6">
        <v>100</v>
      </c>
      <c r="G51" s="6">
        <v>0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36999.746054700001</v>
      </c>
      <c r="E52" s="6">
        <v>62.510586920000001</v>
      </c>
      <c r="F52" s="6">
        <v>99.831336263400104</v>
      </c>
      <c r="G52" s="6">
        <v>0.168663736599898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3109.3587069499999</v>
      </c>
      <c r="E53" s="6">
        <v>0</v>
      </c>
      <c r="F53" s="6">
        <v>100</v>
      </c>
      <c r="G53" s="6">
        <v>0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1197.637126842</v>
      </c>
      <c r="E54" s="6">
        <v>1.5102611939999999</v>
      </c>
      <c r="F54" s="6">
        <v>99.874055415617093</v>
      </c>
      <c r="G54" s="6">
        <v>0.12594458438287201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30037.74648174</v>
      </c>
      <c r="E55" s="6">
        <v>63.409642669999997</v>
      </c>
      <c r="F55" s="6">
        <v>99.789344826464699</v>
      </c>
      <c r="G55" s="6">
        <v>0.21065517353527499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4551.2420227310004</v>
      </c>
      <c r="E56" s="6">
        <v>0</v>
      </c>
      <c r="F56" s="6">
        <v>100</v>
      </c>
      <c r="G56" s="6">
        <v>0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666</v>
      </c>
      <c r="E57" s="6">
        <v>1</v>
      </c>
      <c r="F57" s="6">
        <v>99.850074962518704</v>
      </c>
      <c r="G57" s="6">
        <v>0.14992503748125899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4014.2405882039998</v>
      </c>
      <c r="E58" s="6">
        <v>0</v>
      </c>
      <c r="F58" s="6">
        <v>100</v>
      </c>
      <c r="G58" s="6">
        <v>0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6168.5783329489996</v>
      </c>
      <c r="E59" s="6">
        <v>0</v>
      </c>
      <c r="F59" s="6">
        <v>100</v>
      </c>
      <c r="G59" s="6">
        <v>0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30664.814178699999</v>
      </c>
      <c r="E60" s="6">
        <v>0</v>
      </c>
      <c r="F60" s="6">
        <v>100</v>
      </c>
      <c r="G60" s="6">
        <v>0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1208.9846414850001</v>
      </c>
      <c r="E61" s="6">
        <v>9.9368600669999996</v>
      </c>
      <c r="F61" s="6">
        <v>99.184782608695699</v>
      </c>
      <c r="G61" s="6">
        <v>0.815217391304348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36243.662700829998</v>
      </c>
      <c r="E62" s="6">
        <v>0</v>
      </c>
      <c r="F62" s="6">
        <v>100</v>
      </c>
      <c r="G62" s="6">
        <v>0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1784.895688003</v>
      </c>
      <c r="E63" s="6">
        <v>2.2689811610000001</v>
      </c>
      <c r="F63" s="6">
        <v>99.873040173625299</v>
      </c>
      <c r="G63" s="6">
        <v>0.12695982637466699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4132.0730529969996</v>
      </c>
      <c r="E64" s="6">
        <v>43.284091216999997</v>
      </c>
      <c r="F64" s="6">
        <v>98.963343979401103</v>
      </c>
      <c r="G64" s="6">
        <v>1.03665602059888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1058.997459744</v>
      </c>
      <c r="E65" s="6">
        <v>8.4047417440000007</v>
      </c>
      <c r="F65" s="6">
        <v>99.212598425196902</v>
      </c>
      <c r="G65" s="6">
        <v>0.78740157480314998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1026.920427543</v>
      </c>
      <c r="E66" s="6">
        <v>1.0775660309999999</v>
      </c>
      <c r="F66" s="6">
        <v>99.895178197064993</v>
      </c>
      <c r="G66" s="6">
        <v>0.10482180293501001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6491.9427813060001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185072.29080270001</v>
      </c>
      <c r="E68" s="6">
        <v>308.4715218</v>
      </c>
      <c r="F68" s="6">
        <v>99.833601114844896</v>
      </c>
      <c r="G68" s="6">
        <v>0.16639888515510301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5109.3485117709997</v>
      </c>
      <c r="E69" s="6">
        <v>0</v>
      </c>
      <c r="F69" s="6">
        <v>100</v>
      </c>
      <c r="G69" s="6">
        <v>0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2238.4199841280001</v>
      </c>
      <c r="E70" s="6">
        <v>0</v>
      </c>
      <c r="F70" s="6">
        <v>100</v>
      </c>
      <c r="G70" s="6">
        <v>0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563.50970590199995</v>
      </c>
      <c r="E71" s="6">
        <v>1.1114589859999999</v>
      </c>
      <c r="F71" s="6">
        <v>99.803149606299201</v>
      </c>
      <c r="G71" s="6">
        <v>0.196850393700787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1979.006018782</v>
      </c>
      <c r="E72" s="6">
        <v>1.984950298</v>
      </c>
      <c r="F72" s="6">
        <v>99.899800133923804</v>
      </c>
      <c r="G72" s="6">
        <v>0.10019986607621099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362.64523525800001</v>
      </c>
      <c r="E73" s="6">
        <v>0</v>
      </c>
      <c r="F73" s="6">
        <v>100</v>
      </c>
      <c r="G73" s="6">
        <v>0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2485.8435424190002</v>
      </c>
      <c r="E74" s="6">
        <v>0</v>
      </c>
      <c r="F74" s="6">
        <v>100</v>
      </c>
      <c r="G74" s="6">
        <v>0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4357.7276674349996</v>
      </c>
      <c r="E75" s="6">
        <v>11.772808811000001</v>
      </c>
      <c r="F75" s="6">
        <v>99.730568542674405</v>
      </c>
      <c r="G75" s="6">
        <v>0.26943145732563101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9035.5056303059991</v>
      </c>
      <c r="E76" s="6">
        <v>0</v>
      </c>
      <c r="F76" s="6">
        <v>100</v>
      </c>
      <c r="G76" s="6">
        <v>0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6430.0185259250002</v>
      </c>
      <c r="E77" s="6">
        <v>0</v>
      </c>
      <c r="F77" s="6">
        <v>100</v>
      </c>
      <c r="G77" s="6">
        <v>0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30951.57224116</v>
      </c>
      <c r="E78" s="6">
        <v>0</v>
      </c>
      <c r="F78" s="6">
        <v>100</v>
      </c>
      <c r="G78" s="6">
        <v>0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667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492</v>
      </c>
      <c r="F88" s="5" t="s">
        <v>456</v>
      </c>
      <c r="G88" s="5" t="s">
        <v>493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209190.10254287999</v>
      </c>
      <c r="E89" s="6">
        <v>66.861201171000005</v>
      </c>
      <c r="F89" s="6">
        <v>99.968048279027499</v>
      </c>
      <c r="G89" s="6">
        <v>3.1951720972488197E-2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74013.329834905002</v>
      </c>
      <c r="E90" s="6">
        <v>25.682051466000001</v>
      </c>
      <c r="F90" s="6">
        <v>99.965312811703399</v>
      </c>
      <c r="G90" s="6">
        <v>3.4687188296643801E-2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40524.103244491002</v>
      </c>
      <c r="E91" s="6">
        <v>64.672335038</v>
      </c>
      <c r="F91" s="6">
        <v>99.840664483925394</v>
      </c>
      <c r="G91" s="6">
        <v>0.15933551607459101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119068.09865797</v>
      </c>
      <c r="E92" s="6">
        <v>3</v>
      </c>
      <c r="F92" s="6">
        <v>99.997480496918399</v>
      </c>
      <c r="G92" s="6">
        <v>2.5195030816146701E-3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103716.5511691</v>
      </c>
      <c r="E93" s="6">
        <v>267.53192032099997</v>
      </c>
      <c r="F93" s="6">
        <v>99.742718392688104</v>
      </c>
      <c r="G93" s="6">
        <v>0.25728160731189598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57281.768622634001</v>
      </c>
      <c r="E94" s="6">
        <v>0</v>
      </c>
      <c r="F94" s="6">
        <v>100</v>
      </c>
      <c r="G94" s="6">
        <v>0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206124.43987501299</v>
      </c>
      <c r="E95" s="6">
        <v>58.113504650000003</v>
      </c>
      <c r="F95" s="6">
        <v>99.971814538282999</v>
      </c>
      <c r="G95" s="6">
        <v>2.81854617170204E-2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322734.308117465</v>
      </c>
      <c r="E96" s="6">
        <v>212.5998463</v>
      </c>
      <c r="F96" s="6">
        <v>99.934168793365899</v>
      </c>
      <c r="G96" s="6">
        <v>6.58312066340805E-2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123060.694400858</v>
      </c>
      <c r="E97" s="6">
        <v>18.2535928</v>
      </c>
      <c r="F97" s="6">
        <v>99.985169199853004</v>
      </c>
      <c r="G97" s="6">
        <v>1.48308001470248E-2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256194.94824140001</v>
      </c>
      <c r="E98" s="6">
        <v>0</v>
      </c>
      <c r="F98" s="6">
        <v>100</v>
      </c>
      <c r="G98" s="6">
        <v>0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393515.49047555297</v>
      </c>
      <c r="E99" s="6">
        <v>9.3095935700000005</v>
      </c>
      <c r="F99" s="6">
        <v>99.997634305749401</v>
      </c>
      <c r="G99" s="6">
        <v>2.3656942506202301E-3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47916.883164428</v>
      </c>
      <c r="E100" s="6">
        <v>8.9491488399999994</v>
      </c>
      <c r="F100" s="6">
        <v>99.981327087276199</v>
      </c>
      <c r="G100" s="6">
        <v>1.86729127237765E-2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61807.819669908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26356.140929619</v>
      </c>
      <c r="E102" s="6">
        <v>0</v>
      </c>
      <c r="F102" s="6">
        <v>100</v>
      </c>
      <c r="G102" s="6">
        <v>0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24641.99231437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81839.550329881007</v>
      </c>
      <c r="E104" s="6">
        <v>28.527504575999998</v>
      </c>
      <c r="F104" s="6">
        <v>99.965154300271095</v>
      </c>
      <c r="G104" s="6">
        <v>3.4845699728879201E-2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7581.3371864950004</v>
      </c>
      <c r="E105" s="6">
        <v>12.230032246</v>
      </c>
      <c r="F105" s="6">
        <v>99.838942200764095</v>
      </c>
      <c r="G105" s="6">
        <v>0.161057799235861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117010.70573839</v>
      </c>
      <c r="E106" s="6">
        <v>193.08240556000001</v>
      </c>
      <c r="F106" s="6">
        <v>99.835259244929105</v>
      </c>
      <c r="G106" s="6">
        <v>0.164740755070865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186896.14738579601</v>
      </c>
      <c r="E107" s="6">
        <v>206.26107808</v>
      </c>
      <c r="F107" s="6">
        <v>99.889760329771605</v>
      </c>
      <c r="G107" s="6">
        <v>0.11023967022841601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887.07282974899999</v>
      </c>
      <c r="E108" s="6">
        <v>39.237876892999999</v>
      </c>
      <c r="F108" s="6">
        <v>95.7640695922384</v>
      </c>
      <c r="G108" s="6">
        <v>4.2359304077616198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668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492</v>
      </c>
      <c r="F118" s="5" t="s">
        <v>456</v>
      </c>
      <c r="G118" s="5" t="s">
        <v>493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209084.37533725999</v>
      </c>
      <c r="E119" s="6">
        <v>65.739152279999999</v>
      </c>
      <c r="F119" s="6">
        <v>99.968568435910001</v>
      </c>
      <c r="G119" s="6">
        <v>3.1431564089957897E-2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73760.070328126996</v>
      </c>
      <c r="E120" s="6">
        <v>24.227034164999999</v>
      </c>
      <c r="F120" s="6">
        <v>99.967165054041203</v>
      </c>
      <c r="G120" s="6">
        <v>3.2834945958815101E-2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40315.609568346001</v>
      </c>
      <c r="E121" s="6">
        <v>63.473983842000003</v>
      </c>
      <c r="F121" s="6">
        <v>99.842804793328298</v>
      </c>
      <c r="G121" s="6">
        <v>0.15719520667169901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119026.09865797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101685.366808823</v>
      </c>
      <c r="E123" s="6">
        <v>228.113957435</v>
      </c>
      <c r="F123" s="6">
        <v>99.776169005591896</v>
      </c>
      <c r="G123" s="6">
        <v>0.22383099440807699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57281.768622634001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206124.43987501299</v>
      </c>
      <c r="E125" s="6">
        <v>58.113504650000003</v>
      </c>
      <c r="F125" s="6">
        <v>99.971814538282999</v>
      </c>
      <c r="G125" s="6">
        <v>2.81854617170204E-2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322734.308117465</v>
      </c>
      <c r="E126" s="6">
        <v>212.5998463</v>
      </c>
      <c r="F126" s="6">
        <v>99.934168793365899</v>
      </c>
      <c r="G126" s="6">
        <v>6.58312066340805E-2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123060.694400858</v>
      </c>
      <c r="E127" s="6">
        <v>18.2535928</v>
      </c>
      <c r="F127" s="6">
        <v>99.985169199853004</v>
      </c>
      <c r="G127" s="6">
        <v>1.48308001470248E-2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256194.94824140001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392594.20942487998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47916.883164428</v>
      </c>
      <c r="E130" s="6">
        <v>8.9491488399999994</v>
      </c>
      <c r="F130" s="6">
        <v>99.981327087276199</v>
      </c>
      <c r="G130" s="6">
        <v>1.86729127237765E-2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61807.819669908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26356.140929619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24641.99231437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81839.550329881007</v>
      </c>
      <c r="E134" s="6">
        <v>28.527504575999998</v>
      </c>
      <c r="F134" s="6">
        <v>99.965154300271095</v>
      </c>
      <c r="G134" s="6">
        <v>3.4845699728879201E-2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7581.3371864950004</v>
      </c>
      <c r="E135" s="6">
        <v>12.230032246</v>
      </c>
      <c r="F135" s="6">
        <v>99.838942200764095</v>
      </c>
      <c r="G135" s="6">
        <v>0.161057799235861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117010.70573839</v>
      </c>
      <c r="E136" s="6">
        <v>193.08240556000001</v>
      </c>
      <c r="F136" s="6">
        <v>99.835259244929105</v>
      </c>
      <c r="G136" s="6">
        <v>0.164740755070865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184833.49982646</v>
      </c>
      <c r="E137" s="6">
        <v>184.85138492999999</v>
      </c>
      <c r="F137" s="6">
        <v>99.900090243092293</v>
      </c>
      <c r="G137" s="6">
        <v>9.99097569077355E-2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669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492</v>
      </c>
      <c r="F147" s="5" t="s">
        <v>456</v>
      </c>
      <c r="G147" s="5" t="s">
        <v>493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22710.36005557</v>
      </c>
      <c r="E148" s="6">
        <v>0</v>
      </c>
      <c r="F148" s="6">
        <v>100</v>
      </c>
      <c r="G148" s="6">
        <v>0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20733.669510930002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53729.053829650002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31168.090626379999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36418.776258700003</v>
      </c>
      <c r="E152" s="6">
        <v>0</v>
      </c>
      <c r="F152" s="6">
        <v>100</v>
      </c>
      <c r="G152" s="6">
        <v>0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9820.4953328150004</v>
      </c>
      <c r="E153" s="6">
        <v>8.9491488399999994</v>
      </c>
      <c r="F153" s="6">
        <v>99.908955700836401</v>
      </c>
      <c r="G153" s="6">
        <v>9.1044299163620807E-2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17460.949557039999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32428.520955550001</v>
      </c>
      <c r="E155" s="6">
        <v>0</v>
      </c>
      <c r="F155" s="6">
        <v>100</v>
      </c>
      <c r="G155" s="6">
        <v>0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35225.842362800002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55011.016055519998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89498.027779659998</v>
      </c>
      <c r="E158" s="6">
        <v>0</v>
      </c>
      <c r="F158" s="6">
        <v>100</v>
      </c>
      <c r="G158" s="6">
        <v>0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32847.347167740001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39953.414339449999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29479.106168599999</v>
      </c>
      <c r="E161" s="6">
        <v>0</v>
      </c>
      <c r="F161" s="6">
        <v>100</v>
      </c>
      <c r="G161" s="6">
        <v>0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13631.243971350001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23354.873379469998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7670.97140089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13185.070006583001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16971.020913479999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28012.221488200001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32529.84378087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17799.849202145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44650.521704010003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24087.347268400001</v>
      </c>
      <c r="E171" s="6">
        <v>24.764182569999999</v>
      </c>
      <c r="F171" s="6">
        <v>99.897295669770102</v>
      </c>
      <c r="G171" s="6">
        <v>0.102704330229876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26218.681258010001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29946.770349300001</v>
      </c>
      <c r="E173" s="6">
        <v>35.955479439999998</v>
      </c>
      <c r="F173" s="6">
        <v>99.880079350872293</v>
      </c>
      <c r="G173" s="6">
        <v>0.119920649127688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29481.57724545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46509.151804100002</v>
      </c>
      <c r="E175" s="6">
        <v>91.598240869999998</v>
      </c>
      <c r="F175" s="6">
        <v>99.803440415054297</v>
      </c>
      <c r="G175" s="6">
        <v>0.19655958494575099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11055.397004992999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29549.516384260001</v>
      </c>
      <c r="E177" s="6">
        <v>0</v>
      </c>
      <c r="F177" s="6">
        <v>100</v>
      </c>
      <c r="G177" s="6">
        <v>0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23011.358754289999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5164.6028650259996</v>
      </c>
      <c r="E179" s="6">
        <v>84.340116374999994</v>
      </c>
      <c r="F179" s="6">
        <v>98.393198084379094</v>
      </c>
      <c r="G179" s="6">
        <v>1.6068019156208999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35941.614483090001</v>
      </c>
      <c r="E180" s="6">
        <v>193.08240556000001</v>
      </c>
      <c r="F180" s="6">
        <v>99.465659263297596</v>
      </c>
      <c r="G180" s="6">
        <v>0.53434073670242299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23119.108569299999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35988.844780840001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24877.99430712</v>
      </c>
      <c r="E183" s="6">
        <v>70.61140134</v>
      </c>
      <c r="F183" s="6">
        <v>99.716972554838804</v>
      </c>
      <c r="G183" s="6">
        <v>0.28302744516121697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12631.246918624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26879.55539098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21407.906847900002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46164.506748929998</v>
      </c>
      <c r="E187" s="6">
        <v>118.52041917</v>
      </c>
      <c r="F187" s="6">
        <v>99.743922499408797</v>
      </c>
      <c r="G187" s="6">
        <v>0.25607750059116402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46386.401671419997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26976.52039967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79646.749062720002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29021.2537066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50156.414748030002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40628.199607340001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42495.524408010002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9899.307528071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17337.781002790001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8737.0021822189992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36599.868002529998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16957.003027899998</v>
      </c>
      <c r="E199" s="6">
        <v>23.646826390000001</v>
      </c>
      <c r="F199" s="6">
        <v>99.860742512254205</v>
      </c>
      <c r="G199" s="6">
        <v>0.139257487745829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19750.112149889999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43537.151828729999</v>
      </c>
      <c r="E201" s="6">
        <v>0</v>
      </c>
      <c r="F201" s="6">
        <v>100</v>
      </c>
      <c r="G201" s="6">
        <v>0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8494.7819707060007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58755.57799872</v>
      </c>
      <c r="E203" s="6">
        <v>58.113504650000003</v>
      </c>
      <c r="F203" s="6">
        <v>99.901190516758007</v>
      </c>
      <c r="G203" s="6">
        <v>9.8809483241959303E-2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71548.039630710002</v>
      </c>
      <c r="E204" s="6">
        <v>0</v>
      </c>
      <c r="F204" s="6">
        <v>100</v>
      </c>
      <c r="G204" s="6">
        <v>0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36754.231110519999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28011.194130069998</v>
      </c>
      <c r="E206" s="6">
        <v>0</v>
      </c>
      <c r="F206" s="6">
        <v>100</v>
      </c>
      <c r="G206" s="6">
        <v>0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5154.4526074470004</v>
      </c>
      <c r="E207" s="6">
        <v>24.227034164999999</v>
      </c>
      <c r="F207" s="6">
        <v>99.532177391890997</v>
      </c>
      <c r="G207" s="6">
        <v>0.46782260810901799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4903.2816575879997</v>
      </c>
      <c r="E208" s="6">
        <v>13.088625692999999</v>
      </c>
      <c r="F208" s="6">
        <v>99.733774615441206</v>
      </c>
      <c r="G208" s="6">
        <v>0.26622538455881201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7581.3371864950004</v>
      </c>
      <c r="E209" s="6">
        <v>12.230032246</v>
      </c>
      <c r="F209" s="6">
        <v>99.838942200764095</v>
      </c>
      <c r="G209" s="6">
        <v>0.161057799235861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7057.6877869740001</v>
      </c>
      <c r="E210" s="6">
        <v>18.035215159</v>
      </c>
      <c r="F210" s="6">
        <v>99.745111345461595</v>
      </c>
      <c r="G210" s="6">
        <v>0.25488865453838799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13688.879106124001</v>
      </c>
      <c r="E211" s="6">
        <v>32.350142990000002</v>
      </c>
      <c r="F211" s="6">
        <v>99.764232909437794</v>
      </c>
      <c r="G211" s="6">
        <v>0.235767090562159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14970.197612573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15099.737737468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12460.643987112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13171.070923036001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11470.686458145001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7759.7481756130001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17503.876692540001</v>
      </c>
      <c r="E218" s="6">
        <v>18.2535928</v>
      </c>
      <c r="F218" s="6">
        <v>99.895825493231996</v>
      </c>
      <c r="G218" s="6">
        <v>0.10417450676800399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15338.500213740001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14607.021168865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29937.761197799999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56502.208298630001</v>
      </c>
      <c r="E222" s="6">
        <v>61.399299599999999</v>
      </c>
      <c r="F222" s="6">
        <v>99.891450877680697</v>
      </c>
      <c r="G222" s="6">
        <v>0.10854912231928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59204.671118830003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52706.620822279998</v>
      </c>
      <c r="E224" s="6">
        <v>65.739152279999999</v>
      </c>
      <c r="F224" s="6">
        <v>99.875428818586698</v>
      </c>
      <c r="G224" s="6">
        <v>0.12457118141332101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33341.541614419999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17620.537514889998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23126.19021904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15017.003311570001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7422.5100784659999</v>
      </c>
      <c r="E229" s="6">
        <v>3.7633220060000001</v>
      </c>
      <c r="F229" s="6">
        <v>99.949324219523604</v>
      </c>
      <c r="G229" s="6">
        <v>5.0675780476393602E-2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28362.47630944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20257.849119769999</v>
      </c>
      <c r="E231" s="6">
        <v>27.192757780000001</v>
      </c>
      <c r="F231" s="6">
        <v>99.8659467505951</v>
      </c>
      <c r="G231" s="6">
        <v>0.13405324940489699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15396.075736067</v>
      </c>
      <c r="E232" s="6">
        <v>45.969681940000001</v>
      </c>
      <c r="F232" s="6">
        <v>99.702308336132802</v>
      </c>
      <c r="G232" s="6">
        <v>0.29769166386724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5878.6833868419999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14665.761017659999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17018.608767559999</v>
      </c>
      <c r="E235" s="6">
        <v>66.330965759999998</v>
      </c>
      <c r="F235" s="6">
        <v>99.611757683694705</v>
      </c>
      <c r="G235" s="6">
        <v>0.38824231630526401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34937.870211939997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33667.747508740002</v>
      </c>
      <c r="E237" s="6">
        <v>0</v>
      </c>
      <c r="F237" s="6">
        <v>100</v>
      </c>
      <c r="G237" s="6">
        <v>0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670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492</v>
      </c>
      <c r="F247" s="5" t="s">
        <v>456</v>
      </c>
      <c r="G247" s="5" t="s">
        <v>493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105.72720562000001</v>
      </c>
      <c r="E248" s="6">
        <v>1.1220488909999999</v>
      </c>
      <c r="F248" s="6">
        <v>98.949876724797804</v>
      </c>
      <c r="G248" s="6">
        <v>1.0501232752021601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253.259506778</v>
      </c>
      <c r="E249" s="6">
        <v>1.455017301</v>
      </c>
      <c r="F249" s="6">
        <v>99.428765475286099</v>
      </c>
      <c r="G249" s="6">
        <v>0.57123452471392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208.49367614499999</v>
      </c>
      <c r="E250" s="6">
        <v>1.198351196</v>
      </c>
      <c r="F250" s="6">
        <v>99.428518474833893</v>
      </c>
      <c r="G250" s="6">
        <v>0.57148152516606998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42</v>
      </c>
      <c r="E251" s="6">
        <v>3</v>
      </c>
      <c r="F251" s="6">
        <v>93.3333333333333</v>
      </c>
      <c r="G251" s="6">
        <v>6.6666666666666696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2031.184360277</v>
      </c>
      <c r="E252" s="6">
        <v>39.417962885999998</v>
      </c>
      <c r="F252" s="6">
        <v>98.096304517528694</v>
      </c>
      <c r="G252" s="6">
        <v>1.9036954824713099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921.28105067299998</v>
      </c>
      <c r="E253" s="6">
        <v>9.3095935700000005</v>
      </c>
      <c r="F253" s="6">
        <v>98.999603786305698</v>
      </c>
      <c r="G253" s="6">
        <v>1.0003962136942599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2062.6475593360001</v>
      </c>
      <c r="E254" s="6">
        <v>21.409693149999999</v>
      </c>
      <c r="F254" s="6">
        <v>98.972691699114307</v>
      </c>
      <c r="G254" s="6">
        <v>1.02730830088574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887.07282974899999</v>
      </c>
      <c r="E255" s="6">
        <v>39.237876892999999</v>
      </c>
      <c r="F255" s="6">
        <v>95.7640695922384</v>
      </c>
      <c r="G255" s="6">
        <v>4.2359304077616198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671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492</v>
      </c>
      <c r="F265" s="5" t="s">
        <v>456</v>
      </c>
      <c r="G265" s="5" t="s">
        <v>493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6511.6661885780004</v>
      </c>
      <c r="E266" s="6">
        <v>116.150543887</v>
      </c>
      <c r="F266" s="6">
        <v>98.247529336198099</v>
      </c>
      <c r="G266" s="6">
        <v>1.7524706638018599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672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673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674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492</v>
      </c>
      <c r="F16" s="5" t="s">
        <v>456</v>
      </c>
      <c r="G16" s="5" t="s">
        <v>493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2456073.3783055702</v>
      </c>
      <c r="E17" s="6">
        <v>5502.4185168479999</v>
      </c>
      <c r="F17" s="6">
        <v>99.776467638170999</v>
      </c>
      <c r="G17" s="6">
        <v>0.223532361828993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6586.9022768860004</v>
      </c>
      <c r="E18" s="6">
        <v>40.914455578999998</v>
      </c>
      <c r="F18" s="6">
        <v>99.382685773754304</v>
      </c>
      <c r="G18" s="6">
        <v>0.61731422624570997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2449486.4760286799</v>
      </c>
      <c r="E19" s="6">
        <v>5461.504061269</v>
      </c>
      <c r="F19" s="6">
        <v>99.777530762135797</v>
      </c>
      <c r="G19" s="6">
        <v>0.22246923786421299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675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492</v>
      </c>
      <c r="F29" s="5" t="s">
        <v>456</v>
      </c>
      <c r="G29" s="5" t="s">
        <v>493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2456073.3783055702</v>
      </c>
      <c r="E30" s="6">
        <v>5502.4185168479999</v>
      </c>
      <c r="F30" s="6">
        <v>99.776467638170999</v>
      </c>
      <c r="G30" s="6">
        <v>0.223532361828993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676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492</v>
      </c>
      <c r="F40" s="5" t="s">
        <v>456</v>
      </c>
      <c r="G40" s="5" t="s">
        <v>493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2449486.4760286799</v>
      </c>
      <c r="E41" s="6">
        <v>5461.504061269</v>
      </c>
      <c r="F41" s="6">
        <v>99.777530762135797</v>
      </c>
      <c r="G41" s="6">
        <v>0.22246923786421299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2175.4015272339998</v>
      </c>
      <c r="E42" s="6">
        <v>2.3457988959999998</v>
      </c>
      <c r="F42" s="6">
        <v>99.892283238378795</v>
      </c>
      <c r="G42" s="6">
        <v>0.107716761621223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16876.814935611001</v>
      </c>
      <c r="E43" s="6">
        <v>0</v>
      </c>
      <c r="F43" s="6">
        <v>100</v>
      </c>
      <c r="G43" s="6">
        <v>0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2285.767306751</v>
      </c>
      <c r="E44" s="6">
        <v>91.524042928</v>
      </c>
      <c r="F44" s="6">
        <v>96.150070417731598</v>
      </c>
      <c r="G44" s="6">
        <v>3.8499295822684201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32306.079765220002</v>
      </c>
      <c r="E45" s="6">
        <v>0</v>
      </c>
      <c r="F45" s="6">
        <v>100</v>
      </c>
      <c r="G45" s="6">
        <v>0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2952.1130853200002</v>
      </c>
      <c r="E46" s="6">
        <v>20.947257358000002</v>
      </c>
      <c r="F46" s="6">
        <v>99.295431140185599</v>
      </c>
      <c r="G46" s="6">
        <v>0.704568859814384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2129.9904925569999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5962.1633897199999</v>
      </c>
      <c r="E48" s="6">
        <v>9.5102407339999999</v>
      </c>
      <c r="F48" s="6">
        <v>99.840744131000406</v>
      </c>
      <c r="G48" s="6">
        <v>0.159255868999609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5583.8946463479997</v>
      </c>
      <c r="E49" s="6">
        <v>0</v>
      </c>
      <c r="F49" s="6">
        <v>100</v>
      </c>
      <c r="G49" s="6">
        <v>0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37053.867371330001</v>
      </c>
      <c r="E50" s="6">
        <v>245.78762169000001</v>
      </c>
      <c r="F50" s="6">
        <v>99.3410458575663</v>
      </c>
      <c r="G50" s="6">
        <v>0.65895414243374395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26171.723719969999</v>
      </c>
      <c r="E51" s="6">
        <v>27.930672569999999</v>
      </c>
      <c r="F51" s="6">
        <v>99.893392973237297</v>
      </c>
      <c r="G51" s="6">
        <v>0.10660702676273801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36983.637319720001</v>
      </c>
      <c r="E52" s="6">
        <v>78.619321900000003</v>
      </c>
      <c r="F52" s="6">
        <v>99.787872274858401</v>
      </c>
      <c r="G52" s="6">
        <v>0.21212772514157299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3103.5734847369999</v>
      </c>
      <c r="E53" s="6">
        <v>5.7852222129999999</v>
      </c>
      <c r="F53" s="6">
        <v>99.813941627253598</v>
      </c>
      <c r="G53" s="6">
        <v>0.18605837274640999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1188.575559678</v>
      </c>
      <c r="E54" s="6">
        <v>10.571828357999999</v>
      </c>
      <c r="F54" s="6">
        <v>99.118387909319907</v>
      </c>
      <c r="G54" s="6">
        <v>0.88161209068010105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30070.291589389999</v>
      </c>
      <c r="E55" s="6">
        <v>30.864535020000002</v>
      </c>
      <c r="F55" s="6">
        <v>99.897463954897802</v>
      </c>
      <c r="G55" s="6">
        <v>0.102536045102171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4528.6927606709996</v>
      </c>
      <c r="E56" s="6">
        <v>22.54926206</v>
      </c>
      <c r="F56" s="6">
        <v>99.504547067649298</v>
      </c>
      <c r="G56" s="6">
        <v>0.495452932350743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667</v>
      </c>
      <c r="E57" s="6">
        <v>0</v>
      </c>
      <c r="F57" s="6">
        <v>100</v>
      </c>
      <c r="G57" s="6">
        <v>0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4003.440996244</v>
      </c>
      <c r="E58" s="6">
        <v>10.799591960000001</v>
      </c>
      <c r="F58" s="6">
        <v>99.730967994501</v>
      </c>
      <c r="G58" s="6">
        <v>0.26903200549899797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6160.7553210590004</v>
      </c>
      <c r="E59" s="6">
        <v>7.8230118900000001</v>
      </c>
      <c r="F59" s="6">
        <v>99.873179662026601</v>
      </c>
      <c r="G59" s="6">
        <v>0.126820337973403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30664.814178699999</v>
      </c>
      <c r="E60" s="6">
        <v>0</v>
      </c>
      <c r="F60" s="6">
        <v>100</v>
      </c>
      <c r="G60" s="6">
        <v>0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1215.609214863</v>
      </c>
      <c r="E61" s="6">
        <v>3.312286689</v>
      </c>
      <c r="F61" s="6">
        <v>99.728260869565204</v>
      </c>
      <c r="G61" s="6">
        <v>0.27173913043478298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36243.662700829998</v>
      </c>
      <c r="E62" s="6">
        <v>0</v>
      </c>
      <c r="F62" s="6">
        <v>100</v>
      </c>
      <c r="G62" s="6">
        <v>0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1780.358828361</v>
      </c>
      <c r="E63" s="6">
        <v>6.8058408029999997</v>
      </c>
      <c r="F63" s="6">
        <v>99.619182220842404</v>
      </c>
      <c r="G63" s="6">
        <v>0.38081777915762199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4084.7728123430002</v>
      </c>
      <c r="E64" s="6">
        <v>90.584331871000003</v>
      </c>
      <c r="F64" s="6">
        <v>97.830500990878605</v>
      </c>
      <c r="G64" s="6">
        <v>2.1694990091213402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1065.000846704</v>
      </c>
      <c r="E65" s="6">
        <v>2.401354784</v>
      </c>
      <c r="F65" s="6">
        <v>99.775028121484794</v>
      </c>
      <c r="G65" s="6">
        <v>0.22497187851518599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1023.68772945</v>
      </c>
      <c r="E66" s="6">
        <v>4.3102641239999997</v>
      </c>
      <c r="F66" s="6">
        <v>99.580712788260001</v>
      </c>
      <c r="G66" s="6">
        <v>0.41928721174004202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6491.9427813060001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185128.20127670001</v>
      </c>
      <c r="E68" s="6">
        <v>252.56104780000001</v>
      </c>
      <c r="F68" s="6">
        <v>99.863760918536997</v>
      </c>
      <c r="G68" s="6">
        <v>0.13623908146299701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5087.3915132829998</v>
      </c>
      <c r="E69" s="6">
        <v>21.956998488</v>
      </c>
      <c r="F69" s="6">
        <v>99.570258352167301</v>
      </c>
      <c r="G69" s="6">
        <v>0.42974164783269603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2238.4199841280001</v>
      </c>
      <c r="E70" s="6">
        <v>0</v>
      </c>
      <c r="F70" s="6">
        <v>100</v>
      </c>
      <c r="G70" s="6">
        <v>0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562.39824691599995</v>
      </c>
      <c r="E71" s="6">
        <v>2.2229179719999999</v>
      </c>
      <c r="F71" s="6">
        <v>99.606299212598401</v>
      </c>
      <c r="G71" s="6">
        <v>0.39370078740157499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1980.99096908</v>
      </c>
      <c r="E72" s="6">
        <v>0</v>
      </c>
      <c r="F72" s="6">
        <v>100</v>
      </c>
      <c r="G72" s="6">
        <v>0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361.17106763499999</v>
      </c>
      <c r="E73" s="6">
        <v>1.474167623</v>
      </c>
      <c r="F73" s="6">
        <v>99.593495934959293</v>
      </c>
      <c r="G73" s="6">
        <v>0.40650406504065001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2485.8435424190002</v>
      </c>
      <c r="E74" s="6">
        <v>0</v>
      </c>
      <c r="F74" s="6">
        <v>100</v>
      </c>
      <c r="G74" s="6">
        <v>0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4363.4132937510003</v>
      </c>
      <c r="E75" s="6">
        <v>6.0871824950000004</v>
      </c>
      <c r="F75" s="6">
        <v>99.860689281804795</v>
      </c>
      <c r="G75" s="6">
        <v>0.13931071819517701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8892.5799451940002</v>
      </c>
      <c r="E76" s="6">
        <v>142.925685112</v>
      </c>
      <c r="F76" s="6">
        <v>98.418177233683394</v>
      </c>
      <c r="G76" s="6">
        <v>1.58182276631662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6430.0185259250002</v>
      </c>
      <c r="E77" s="6">
        <v>0</v>
      </c>
      <c r="F77" s="6">
        <v>100</v>
      </c>
      <c r="G77" s="6">
        <v>0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30951.57224116</v>
      </c>
      <c r="E78" s="6">
        <v>0</v>
      </c>
      <c r="F78" s="6">
        <v>100</v>
      </c>
      <c r="G78" s="6">
        <v>0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677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492</v>
      </c>
      <c r="F88" s="5" t="s">
        <v>456</v>
      </c>
      <c r="G88" s="5" t="s">
        <v>493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209027.759985871</v>
      </c>
      <c r="E89" s="6">
        <v>229.20375817999999</v>
      </c>
      <c r="F89" s="6">
        <v>99.890467798978307</v>
      </c>
      <c r="G89" s="6">
        <v>0.109532201021681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73773.138819776999</v>
      </c>
      <c r="E90" s="6">
        <v>265.87306659400002</v>
      </c>
      <c r="F90" s="6">
        <v>99.640901384526799</v>
      </c>
      <c r="G90" s="6">
        <v>0.35909861547320499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40485.701228778998</v>
      </c>
      <c r="E91" s="6">
        <v>103.07435074999999</v>
      </c>
      <c r="F91" s="6">
        <v>99.7460520814479</v>
      </c>
      <c r="G91" s="6">
        <v>0.25394791855210702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118841.54451704001</v>
      </c>
      <c r="E92" s="6">
        <v>229.55414092999999</v>
      </c>
      <c r="F92" s="6">
        <v>99.807212544843196</v>
      </c>
      <c r="G92" s="6">
        <v>0.192787455156848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102683.24446618601</v>
      </c>
      <c r="E93" s="6">
        <v>1300.8386232349999</v>
      </c>
      <c r="F93" s="6">
        <v>98.749002169768303</v>
      </c>
      <c r="G93" s="6">
        <v>1.25099783023171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57281.768622634001</v>
      </c>
      <c r="E94" s="6">
        <v>0</v>
      </c>
      <c r="F94" s="6">
        <v>100</v>
      </c>
      <c r="G94" s="6">
        <v>0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206182.553379663</v>
      </c>
      <c r="E95" s="6">
        <v>0</v>
      </c>
      <c r="F95" s="6">
        <v>100</v>
      </c>
      <c r="G95" s="6">
        <v>0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322427.50969728502</v>
      </c>
      <c r="E96" s="6">
        <v>519.39826647999996</v>
      </c>
      <c r="F96" s="6">
        <v>99.839169147103803</v>
      </c>
      <c r="G96" s="6">
        <v>0.16083085289619101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123059.322255177</v>
      </c>
      <c r="E97" s="6">
        <v>19.625738480999999</v>
      </c>
      <c r="F97" s="6">
        <v>99.984054349829194</v>
      </c>
      <c r="G97" s="6">
        <v>1.59456501708247E-2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256064.99336610999</v>
      </c>
      <c r="E98" s="6">
        <v>129.95487528999999</v>
      </c>
      <c r="F98" s="6">
        <v>99.949275004764104</v>
      </c>
      <c r="G98" s="6">
        <v>5.0724995235874003E-2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393052.415476394</v>
      </c>
      <c r="E99" s="6">
        <v>472.38459272900002</v>
      </c>
      <c r="F99" s="6">
        <v>99.879960654920396</v>
      </c>
      <c r="G99" s="6">
        <v>0.120039345079656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47925.832313268002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61807.819669908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26356.140929619</v>
      </c>
      <c r="E102" s="6">
        <v>0</v>
      </c>
      <c r="F102" s="6">
        <v>100</v>
      </c>
      <c r="G102" s="6">
        <v>0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24568.867978580001</v>
      </c>
      <c r="E103" s="6">
        <v>73.124335790000003</v>
      </c>
      <c r="F103" s="6">
        <v>99.703253150731001</v>
      </c>
      <c r="G103" s="6">
        <v>0.29674684926899098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81841.986463784997</v>
      </c>
      <c r="E104" s="6">
        <v>26.091370672</v>
      </c>
      <c r="F104" s="6">
        <v>99.968129982574197</v>
      </c>
      <c r="G104" s="6">
        <v>3.1870017425789099E-2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7519.7116615240002</v>
      </c>
      <c r="E105" s="6">
        <v>73.855557216999998</v>
      </c>
      <c r="F105" s="6">
        <v>99.027393119867</v>
      </c>
      <c r="G105" s="6">
        <v>0.972606880133012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116635.28784659</v>
      </c>
      <c r="E106" s="6">
        <v>568.50029735999999</v>
      </c>
      <c r="F106" s="6">
        <v>99.514947164794904</v>
      </c>
      <c r="G106" s="6">
        <v>0.48505283520509301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185646.63923121599</v>
      </c>
      <c r="E107" s="6">
        <v>1455.7692326599999</v>
      </c>
      <c r="F107" s="6">
        <v>99.221939875273705</v>
      </c>
      <c r="G107" s="6">
        <v>0.77806012472632902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891.140396162</v>
      </c>
      <c r="E108" s="6">
        <v>35.170310479999998</v>
      </c>
      <c r="F108" s="6">
        <v>96.203184284947199</v>
      </c>
      <c r="G108" s="6">
        <v>3.7968157150527899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678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492</v>
      </c>
      <c r="F118" s="5" t="s">
        <v>456</v>
      </c>
      <c r="G118" s="5" t="s">
        <v>493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208920.91073136</v>
      </c>
      <c r="E119" s="6">
        <v>229.20375817999999</v>
      </c>
      <c r="F119" s="6">
        <v>99.890411841877594</v>
      </c>
      <c r="G119" s="6">
        <v>0.109588158122411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73518.424295698002</v>
      </c>
      <c r="E120" s="6">
        <v>265.87306659400002</v>
      </c>
      <c r="F120" s="6">
        <v>99.639661721939902</v>
      </c>
      <c r="G120" s="6">
        <v>0.36033827806006402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40276.009201437999</v>
      </c>
      <c r="E121" s="6">
        <v>103.07435074999999</v>
      </c>
      <c r="F121" s="6">
        <v>99.744733308231801</v>
      </c>
      <c r="G121" s="6">
        <v>0.25526669176823003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118796.54451704001</v>
      </c>
      <c r="E122" s="6">
        <v>229.55414092999999</v>
      </c>
      <c r="F122" s="6">
        <v>99.807139658009305</v>
      </c>
      <c r="G122" s="6">
        <v>0.19286034199074301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100612.642143023</v>
      </c>
      <c r="E123" s="6">
        <v>1300.8386232349999</v>
      </c>
      <c r="F123" s="6">
        <v>98.723585326048706</v>
      </c>
      <c r="G123" s="6">
        <v>1.2764146739512501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57281.768622634001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206182.553379663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322427.50969728502</v>
      </c>
      <c r="E126" s="6">
        <v>519.39826647999996</v>
      </c>
      <c r="F126" s="6">
        <v>99.839169147103803</v>
      </c>
      <c r="G126" s="6">
        <v>0.16083085289619101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123059.322255177</v>
      </c>
      <c r="E127" s="6">
        <v>19.625738480999999</v>
      </c>
      <c r="F127" s="6">
        <v>99.984054349829194</v>
      </c>
      <c r="G127" s="6">
        <v>1.59456501708247E-2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256064.99336610999</v>
      </c>
      <c r="E128" s="6">
        <v>129.95487528999999</v>
      </c>
      <c r="F128" s="6">
        <v>99.949275004764104</v>
      </c>
      <c r="G128" s="6">
        <v>5.0724995235874003E-2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392127.56897725002</v>
      </c>
      <c r="E129" s="6">
        <v>466.64044762999998</v>
      </c>
      <c r="F129" s="6">
        <v>99.881139243415305</v>
      </c>
      <c r="G129" s="6">
        <v>0.11886075658466599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47925.832313268002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61807.819669908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26356.140929619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24568.867978580001</v>
      </c>
      <c r="E133" s="6">
        <v>73.124335790000003</v>
      </c>
      <c r="F133" s="6">
        <v>99.703253150731001</v>
      </c>
      <c r="G133" s="6">
        <v>0.29674684926899098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81841.986463784997</v>
      </c>
      <c r="E134" s="6">
        <v>26.091370672</v>
      </c>
      <c r="F134" s="6">
        <v>99.968129982574197</v>
      </c>
      <c r="G134" s="6">
        <v>3.1870017425789099E-2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7519.7116615240002</v>
      </c>
      <c r="E135" s="6">
        <v>73.855557216999998</v>
      </c>
      <c r="F135" s="6">
        <v>99.027393119867</v>
      </c>
      <c r="G135" s="6">
        <v>0.972606880133012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116635.28784659</v>
      </c>
      <c r="E136" s="6">
        <v>568.50029735999999</v>
      </c>
      <c r="F136" s="6">
        <v>99.514947164794904</v>
      </c>
      <c r="G136" s="6">
        <v>0.48505283520509301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183562.58197873001</v>
      </c>
      <c r="E137" s="6">
        <v>1455.7692326599999</v>
      </c>
      <c r="F137" s="6">
        <v>99.213175761686102</v>
      </c>
      <c r="G137" s="6">
        <v>0.78682423831392401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679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492</v>
      </c>
      <c r="F147" s="5" t="s">
        <v>456</v>
      </c>
      <c r="G147" s="5" t="s">
        <v>493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22685.12126195</v>
      </c>
      <c r="E148" s="6">
        <v>25.238793619999999</v>
      </c>
      <c r="F148" s="6">
        <v>99.888866607318207</v>
      </c>
      <c r="G148" s="6">
        <v>0.111133392681768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20733.669510930002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53729.053829650002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31168.090626379999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36418.776258700003</v>
      </c>
      <c r="E152" s="6">
        <v>0</v>
      </c>
      <c r="F152" s="6">
        <v>100</v>
      </c>
      <c r="G152" s="6">
        <v>0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9829.4444816550003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17460.949557039999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32428.520955550001</v>
      </c>
      <c r="E155" s="6">
        <v>0</v>
      </c>
      <c r="F155" s="6">
        <v>100</v>
      </c>
      <c r="G155" s="6">
        <v>0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35160.27359397</v>
      </c>
      <c r="E156" s="6">
        <v>65.568768829999996</v>
      </c>
      <c r="F156" s="6">
        <v>99.813861743447603</v>
      </c>
      <c r="G156" s="6">
        <v>0.18613825655236399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54813.216922699998</v>
      </c>
      <c r="E157" s="6">
        <v>197.79913282000001</v>
      </c>
      <c r="F157" s="6">
        <v>99.640437230571493</v>
      </c>
      <c r="G157" s="6">
        <v>0.359562769428528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89249.733633759999</v>
      </c>
      <c r="E158" s="6">
        <v>248.29414589999999</v>
      </c>
      <c r="F158" s="6">
        <v>99.722570259859495</v>
      </c>
      <c r="G158" s="6">
        <v>0.27742974014051902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32847.347167740001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39953.414339449999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29294.939406599999</v>
      </c>
      <c r="E161" s="6">
        <v>184.16676200000001</v>
      </c>
      <c r="F161" s="6">
        <v>99.375263412171705</v>
      </c>
      <c r="G161" s="6">
        <v>0.62473658782832198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13616.267639399999</v>
      </c>
      <c r="E162" s="6">
        <v>14.976331950000001</v>
      </c>
      <c r="F162" s="6">
        <v>99.890132316746204</v>
      </c>
      <c r="G162" s="6">
        <v>0.109867683253833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23354.873379469998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7670.97140089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13185.070006583001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16897.89657769</v>
      </c>
      <c r="E166" s="6">
        <v>73.124335790000003</v>
      </c>
      <c r="F166" s="6">
        <v>99.569122351785495</v>
      </c>
      <c r="G166" s="6">
        <v>0.430877648214538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28012.221488200001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32529.84378087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17799.849202145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44650.521704010003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24093.546724309999</v>
      </c>
      <c r="E171" s="6">
        <v>18.564726660000002</v>
      </c>
      <c r="F171" s="6">
        <v>99.923006632174307</v>
      </c>
      <c r="G171" s="6">
        <v>7.6993367825749504E-2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26218.681258010001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29946.770349300001</v>
      </c>
      <c r="E173" s="6">
        <v>35.955479439999998</v>
      </c>
      <c r="F173" s="6">
        <v>99.880079350872293</v>
      </c>
      <c r="G173" s="6">
        <v>0.119920649127688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29453.08212974</v>
      </c>
      <c r="E174" s="6">
        <v>28.49511571</v>
      </c>
      <c r="F174" s="6">
        <v>99.903346027002698</v>
      </c>
      <c r="G174" s="6">
        <v>9.6653972997315707E-2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46554.386963789999</v>
      </c>
      <c r="E175" s="6">
        <v>46.363081180000002</v>
      </c>
      <c r="F175" s="6">
        <v>99.900510010814699</v>
      </c>
      <c r="G175" s="6">
        <v>9.9489989185280001E-2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11055.397004992999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29549.516384260001</v>
      </c>
      <c r="E177" s="6">
        <v>0</v>
      </c>
      <c r="F177" s="6">
        <v>100</v>
      </c>
      <c r="G177" s="6">
        <v>0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22980.947707309999</v>
      </c>
      <c r="E178" s="6">
        <v>30.411046979999998</v>
      </c>
      <c r="F178" s="6">
        <v>99.867843323357306</v>
      </c>
      <c r="G178" s="6">
        <v>0.132156676642706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4602.3397247659996</v>
      </c>
      <c r="E179" s="6">
        <v>646.60325663499998</v>
      </c>
      <c r="F179" s="6">
        <v>87.681267277504006</v>
      </c>
      <c r="G179" s="6">
        <v>12.318732722496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35614.18922652</v>
      </c>
      <c r="E180" s="6">
        <v>520.50766212999997</v>
      </c>
      <c r="F180" s="6">
        <v>98.559534998359197</v>
      </c>
      <c r="G180" s="6">
        <v>1.44046500164083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23071.11593407</v>
      </c>
      <c r="E181" s="6">
        <v>47.992635229999998</v>
      </c>
      <c r="F181" s="6">
        <v>99.792411393864299</v>
      </c>
      <c r="G181" s="6">
        <v>0.20758860613566099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35896.355115799997</v>
      </c>
      <c r="E182" s="6">
        <v>92.489665040000006</v>
      </c>
      <c r="F182" s="6">
        <v>99.743004629342195</v>
      </c>
      <c r="G182" s="6">
        <v>0.25699537065785499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24681.673742849998</v>
      </c>
      <c r="E183" s="6">
        <v>266.93196561000002</v>
      </c>
      <c r="F183" s="6">
        <v>98.930072611154003</v>
      </c>
      <c r="G183" s="6">
        <v>1.0699273888459599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12631.246918624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26725.86028003</v>
      </c>
      <c r="E185" s="6">
        <v>153.69511094999999</v>
      </c>
      <c r="F185" s="6">
        <v>99.428208135460494</v>
      </c>
      <c r="G185" s="6">
        <v>0.57179186453945496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21381.471882260001</v>
      </c>
      <c r="E186" s="6">
        <v>26.434965640000001</v>
      </c>
      <c r="F186" s="6">
        <v>99.876517747261204</v>
      </c>
      <c r="G186" s="6">
        <v>0.12348225273875001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45888.727369059998</v>
      </c>
      <c r="E187" s="6">
        <v>394.29979903999998</v>
      </c>
      <c r="F187" s="6">
        <v>99.148068259217595</v>
      </c>
      <c r="G187" s="6">
        <v>0.85193174078243095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45654.264108739997</v>
      </c>
      <c r="E188" s="6">
        <v>732.13756267999997</v>
      </c>
      <c r="F188" s="6">
        <v>98.421654760233096</v>
      </c>
      <c r="G188" s="6">
        <v>1.57834523976688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26938.470804730001</v>
      </c>
      <c r="E189" s="6">
        <v>38.049594939999999</v>
      </c>
      <c r="F189" s="6">
        <v>99.858952917662194</v>
      </c>
      <c r="G189" s="6">
        <v>0.14104708233781499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79646.749062720002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29021.2537066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50092.028641570003</v>
      </c>
      <c r="E192" s="6">
        <v>64.386106459999993</v>
      </c>
      <c r="F192" s="6">
        <v>99.871629368280296</v>
      </c>
      <c r="G192" s="6">
        <v>0.12837063171970201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40628.199607340001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42495.524408010002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9888.5658946309995</v>
      </c>
      <c r="E195" s="6">
        <v>10.741633439999999</v>
      </c>
      <c r="F195" s="6">
        <v>99.891491062283507</v>
      </c>
      <c r="G195" s="6">
        <v>0.10850893771650599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17337.781002790001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8723.6843604290007</v>
      </c>
      <c r="E197" s="6">
        <v>13.31782179</v>
      </c>
      <c r="F197" s="6">
        <v>99.847569892827707</v>
      </c>
      <c r="G197" s="6">
        <v>0.15243010717227001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36558.205983890002</v>
      </c>
      <c r="E198" s="6">
        <v>41.662018639999999</v>
      </c>
      <c r="F198" s="6">
        <v>99.886168937447707</v>
      </c>
      <c r="G198" s="6">
        <v>0.11383106255224799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16890.717740870001</v>
      </c>
      <c r="E199" s="6">
        <v>89.932113419999993</v>
      </c>
      <c r="F199" s="6">
        <v>99.470384736793307</v>
      </c>
      <c r="G199" s="6">
        <v>0.52961526320666397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19712.771457070001</v>
      </c>
      <c r="E200" s="6">
        <v>37.340692820000001</v>
      </c>
      <c r="F200" s="6">
        <v>99.810934274516498</v>
      </c>
      <c r="G200" s="6">
        <v>0.18906572548352801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43490.162349730002</v>
      </c>
      <c r="E201" s="6">
        <v>46.989479000000003</v>
      </c>
      <c r="F201" s="6">
        <v>99.892070388102397</v>
      </c>
      <c r="G201" s="6">
        <v>0.10792961189756101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8472.2248881659998</v>
      </c>
      <c r="E202" s="6">
        <v>22.55708254</v>
      </c>
      <c r="F202" s="6">
        <v>99.734459546839602</v>
      </c>
      <c r="G202" s="6">
        <v>0.26554045316039199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58813.691503369999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71548.039630710002</v>
      </c>
      <c r="E204" s="6">
        <v>0</v>
      </c>
      <c r="F204" s="6">
        <v>100</v>
      </c>
      <c r="G204" s="6">
        <v>0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36754.231110519999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28011.194130069998</v>
      </c>
      <c r="E206" s="6">
        <v>0</v>
      </c>
      <c r="F206" s="6">
        <v>100</v>
      </c>
      <c r="G206" s="6">
        <v>0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4912.8065750180003</v>
      </c>
      <c r="E207" s="6">
        <v>265.87306659400002</v>
      </c>
      <c r="F207" s="6">
        <v>94.866006685224505</v>
      </c>
      <c r="G207" s="6">
        <v>5.1339933147755001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4912.9784590310001</v>
      </c>
      <c r="E208" s="6">
        <v>3.39182425</v>
      </c>
      <c r="F208" s="6">
        <v>99.931009585231294</v>
      </c>
      <c r="G208" s="6">
        <v>6.8990414768686295E-2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7519.7116615240002</v>
      </c>
      <c r="E209" s="6">
        <v>73.855557216999998</v>
      </c>
      <c r="F209" s="6">
        <v>99.027393119867</v>
      </c>
      <c r="G209" s="6">
        <v>0.972606880133012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7075.7230021329997</v>
      </c>
      <c r="E210" s="6">
        <v>0</v>
      </c>
      <c r="F210" s="6">
        <v>100</v>
      </c>
      <c r="G210" s="6">
        <v>0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13632.887367354</v>
      </c>
      <c r="E211" s="6">
        <v>88.341881760000007</v>
      </c>
      <c r="F211" s="6">
        <v>99.356166418065598</v>
      </c>
      <c r="G211" s="6">
        <v>0.643833581934391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14970.197612573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15099.737737468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12460.643987112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13171.070923036001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11470.686458145001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7759.7481756130001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17522.130285340001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15338.500213740001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14607.021168865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29937.761197799999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56406.822216289998</v>
      </c>
      <c r="E222" s="6">
        <v>156.78538194000001</v>
      </c>
      <c r="F222" s="6">
        <v>99.722815802249301</v>
      </c>
      <c r="G222" s="6">
        <v>0.27718419775068598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59204.671118830003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52568.39501</v>
      </c>
      <c r="E224" s="6">
        <v>203.96496456</v>
      </c>
      <c r="F224" s="6">
        <v>99.613500391761306</v>
      </c>
      <c r="G224" s="6">
        <v>0.38649960823871699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33341.541614419999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17599.990345980001</v>
      </c>
      <c r="E226" s="6">
        <v>20.54716891</v>
      </c>
      <c r="F226" s="6">
        <v>99.883390793881105</v>
      </c>
      <c r="G226" s="6">
        <v>0.116609206118922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23126.19021904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15017.003311570001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7418.7467564600001</v>
      </c>
      <c r="E229" s="6">
        <v>7.5266440120000002</v>
      </c>
      <c r="F229" s="6">
        <v>99.898648439047193</v>
      </c>
      <c r="G229" s="6">
        <v>0.101351560952787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28362.47630944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20189.015351009999</v>
      </c>
      <c r="E231" s="6">
        <v>96.026526540000006</v>
      </c>
      <c r="F231" s="6">
        <v>99.526614107480498</v>
      </c>
      <c r="G231" s="6">
        <v>0.47338589251952801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15243.258208597001</v>
      </c>
      <c r="E232" s="6">
        <v>198.78720941</v>
      </c>
      <c r="F232" s="6">
        <v>98.712688610679805</v>
      </c>
      <c r="G232" s="6">
        <v>1.28731138932019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5869.7992818009998</v>
      </c>
      <c r="E233" s="6">
        <v>8.8841050409999998</v>
      </c>
      <c r="F233" s="6">
        <v>99.848875939451204</v>
      </c>
      <c r="G233" s="6">
        <v>0.151124060548743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14654.42037292</v>
      </c>
      <c r="E234" s="6">
        <v>11.34064474</v>
      </c>
      <c r="F234" s="6">
        <v>99.922672647356407</v>
      </c>
      <c r="G234" s="6">
        <v>7.7327352643643904E-2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16973.787533909999</v>
      </c>
      <c r="E235" s="6">
        <v>111.15219940999999</v>
      </c>
      <c r="F235" s="6">
        <v>99.349414155712694</v>
      </c>
      <c r="G235" s="6">
        <v>0.65058584428732202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34937.870211939997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33667.747508740002</v>
      </c>
      <c r="E237" s="6">
        <v>0</v>
      </c>
      <c r="F237" s="6">
        <v>100</v>
      </c>
      <c r="G237" s="6">
        <v>0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680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492</v>
      </c>
      <c r="F247" s="5" t="s">
        <v>456</v>
      </c>
      <c r="G247" s="5" t="s">
        <v>493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106.849254511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254.714524079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209.692027341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45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2070.6023231630002</v>
      </c>
      <c r="E252" s="6">
        <v>0</v>
      </c>
      <c r="F252" s="6">
        <v>100</v>
      </c>
      <c r="G252" s="6">
        <v>0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924.84649914399995</v>
      </c>
      <c r="E253" s="6">
        <v>5.7441450989999998</v>
      </c>
      <c r="F253" s="6">
        <v>99.382742010728805</v>
      </c>
      <c r="G253" s="6">
        <v>0.61725798927117304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2084.0572524859999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891.140396162</v>
      </c>
      <c r="E255" s="6">
        <v>35.170310479999998</v>
      </c>
      <c r="F255" s="6">
        <v>96.203184284947199</v>
      </c>
      <c r="G255" s="6">
        <v>3.7968157150527899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681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492</v>
      </c>
      <c r="F265" s="5" t="s">
        <v>456</v>
      </c>
      <c r="G265" s="5" t="s">
        <v>493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6586.9022768860004</v>
      </c>
      <c r="E266" s="6">
        <v>40.914455578999998</v>
      </c>
      <c r="F266" s="6">
        <v>99.382685773754304</v>
      </c>
      <c r="G266" s="6">
        <v>0.61731422624570997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682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683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684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492</v>
      </c>
      <c r="F16" s="5" t="s">
        <v>456</v>
      </c>
      <c r="G16" s="5" t="s">
        <v>493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6949804.1084514996</v>
      </c>
      <c r="E17" s="6">
        <v>387738.89154327998</v>
      </c>
      <c r="F17" s="6">
        <v>94.715684916005898</v>
      </c>
      <c r="G17" s="6">
        <v>5.28431508399414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19542.480111597</v>
      </c>
      <c r="E18" s="6">
        <v>4756.5198875369997</v>
      </c>
      <c r="F18" s="6">
        <v>80.425038529542306</v>
      </c>
      <c r="G18" s="6">
        <v>19.574961470457701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6930261.6283398997</v>
      </c>
      <c r="E19" s="6">
        <v>382982.37165574299</v>
      </c>
      <c r="F19" s="6">
        <v>94.763167047947903</v>
      </c>
      <c r="G19" s="6">
        <v>5.2368329520520698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685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492</v>
      </c>
      <c r="F29" s="5" t="s">
        <v>456</v>
      </c>
      <c r="G29" s="5" t="s">
        <v>493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6949804.1084514996</v>
      </c>
      <c r="E30" s="6">
        <v>387738.89154327998</v>
      </c>
      <c r="F30" s="6">
        <v>94.715684916005898</v>
      </c>
      <c r="G30" s="6">
        <v>5.28431508399414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686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492</v>
      </c>
      <c r="F40" s="5" t="s">
        <v>456</v>
      </c>
      <c r="G40" s="5" t="s">
        <v>493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6930261.6283398997</v>
      </c>
      <c r="E41" s="6">
        <v>382982.37165574299</v>
      </c>
      <c r="F41" s="6">
        <v>94.763167047947903</v>
      </c>
      <c r="G41" s="6">
        <v>5.2368329520520698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6453.923372489</v>
      </c>
      <c r="E42" s="6">
        <v>760.076627454</v>
      </c>
      <c r="F42" s="6">
        <v>89.463867099251402</v>
      </c>
      <c r="G42" s="6">
        <v>10.5361329007486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48529.436314689003</v>
      </c>
      <c r="E43" s="6">
        <v>2194.5636852100001</v>
      </c>
      <c r="F43" s="6">
        <v>95.673520059115305</v>
      </c>
      <c r="G43" s="6">
        <v>4.3264799408847301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6733.4424347840004</v>
      </c>
      <c r="E44" s="6">
        <v>471.55756511499999</v>
      </c>
      <c r="F44" s="6">
        <v>93.455134418853405</v>
      </c>
      <c r="G44" s="6">
        <v>6.5448655811465697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94788.737679380007</v>
      </c>
      <c r="E45" s="6">
        <v>4312.2623205</v>
      </c>
      <c r="F45" s="6">
        <v>95.648618762166706</v>
      </c>
      <c r="G45" s="6">
        <v>4.3513812378333396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8830.0165669939997</v>
      </c>
      <c r="E46" s="6">
        <v>1148.9835411050001</v>
      </c>
      <c r="F46" s="6">
        <v>88.485985282508594</v>
      </c>
      <c r="G46" s="6">
        <v>11.514014717491399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6792.4221499470004</v>
      </c>
      <c r="E47" s="6">
        <v>412.57785011499999</v>
      </c>
      <c r="F47" s="6">
        <v>94.273728659105501</v>
      </c>
      <c r="G47" s="6">
        <v>5.7262713408945096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18452.609935487999</v>
      </c>
      <c r="E48" s="6">
        <v>704.39006448199996</v>
      </c>
      <c r="F48" s="6">
        <v>96.323066949506199</v>
      </c>
      <c r="G48" s="6">
        <v>3.67693305049383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16409.179056645</v>
      </c>
      <c r="E49" s="6">
        <v>1349.82094334</v>
      </c>
      <c r="F49" s="6">
        <v>92.399228879209801</v>
      </c>
      <c r="G49" s="6">
        <v>7.6007711207902497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110184.58156493001</v>
      </c>
      <c r="E50" s="6">
        <v>8147.4184356200003</v>
      </c>
      <c r="F50" s="6">
        <v>93.114780080128696</v>
      </c>
      <c r="G50" s="6">
        <v>6.8852199198713198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79225.690025079995</v>
      </c>
      <c r="E51" s="6">
        <v>6079.3099755100002</v>
      </c>
      <c r="F51" s="6">
        <v>92.873442382664606</v>
      </c>
      <c r="G51" s="6">
        <v>7.1265576173353899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99015.766190640003</v>
      </c>
      <c r="E52" s="6">
        <v>9329.2338094299994</v>
      </c>
      <c r="F52" s="6">
        <v>91.389326863792505</v>
      </c>
      <c r="G52" s="6">
        <v>8.6106731362074598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9788.0364489410003</v>
      </c>
      <c r="E53" s="6">
        <v>712.96355106500005</v>
      </c>
      <c r="F53" s="6">
        <v>93.210517559617202</v>
      </c>
      <c r="G53" s="6">
        <v>6.7894824403827503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3061.299440238</v>
      </c>
      <c r="E54" s="6">
        <v>176.70055969800001</v>
      </c>
      <c r="F54" s="6">
        <v>94.542910447761201</v>
      </c>
      <c r="G54" s="6">
        <v>5.4570895522388003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84073.531137180005</v>
      </c>
      <c r="E55" s="6">
        <v>7239.4688619600001</v>
      </c>
      <c r="F55" s="6">
        <v>92.071809203477997</v>
      </c>
      <c r="G55" s="6">
        <v>7.9281907965220499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11976.568127416</v>
      </c>
      <c r="E56" s="6">
        <v>907.43187252600001</v>
      </c>
      <c r="F56" s="6">
        <v>92.956908781977006</v>
      </c>
      <c r="G56" s="6">
        <v>7.0430912180230099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1889</v>
      </c>
      <c r="E57" s="6">
        <v>111</v>
      </c>
      <c r="F57" s="6">
        <v>94.45</v>
      </c>
      <c r="G57" s="6">
        <v>5.55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11880.065789452001</v>
      </c>
      <c r="E58" s="6">
        <v>801.93421056</v>
      </c>
      <c r="F58" s="6">
        <v>93.676595091001104</v>
      </c>
      <c r="G58" s="6">
        <v>6.3234049089989099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15242.139891565001</v>
      </c>
      <c r="E59" s="6">
        <v>658.86010824799996</v>
      </c>
      <c r="F59" s="6">
        <v>95.856486332584396</v>
      </c>
      <c r="G59" s="6">
        <v>4.1435136674155597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91086.576190990003</v>
      </c>
      <c r="E60" s="6">
        <v>5332.4238138000001</v>
      </c>
      <c r="F60" s="6">
        <v>94.469530057835996</v>
      </c>
      <c r="G60" s="6">
        <v>5.5304699421639798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3204.0853238260001</v>
      </c>
      <c r="E61" s="6">
        <v>677.91467568200005</v>
      </c>
      <c r="F61" s="6">
        <v>82.536973833902195</v>
      </c>
      <c r="G61" s="6">
        <v>17.463026166097801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109289.03126259999</v>
      </c>
      <c r="E62" s="6">
        <v>10264.96873635</v>
      </c>
      <c r="F62" s="6">
        <v>91.413947892634198</v>
      </c>
      <c r="G62" s="6">
        <v>8.5860521073658393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5511.2309378119999</v>
      </c>
      <c r="E63" s="6">
        <v>557.769062093</v>
      </c>
      <c r="F63" s="6">
        <v>90.809539263441593</v>
      </c>
      <c r="G63" s="6">
        <v>9.1904607365584301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10181.137905128</v>
      </c>
      <c r="E64" s="6">
        <v>1958.862094886</v>
      </c>
      <c r="F64" s="6">
        <v>83.864397900463402</v>
      </c>
      <c r="G64" s="6">
        <v>16.135602099536602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2516.6198136319999</v>
      </c>
      <c r="E65" s="6">
        <v>319.380186272</v>
      </c>
      <c r="F65" s="6">
        <v>88.738357324301404</v>
      </c>
      <c r="G65" s="6">
        <v>11.261642675698599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3026.8829810789998</v>
      </c>
      <c r="E66" s="6">
        <v>196.11701764200001</v>
      </c>
      <c r="F66" s="6">
        <v>93.915078569040404</v>
      </c>
      <c r="G66" s="6">
        <v>6.0849214309595396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20787.316608736</v>
      </c>
      <c r="E67" s="6">
        <v>1640.683391305</v>
      </c>
      <c r="F67" s="6">
        <v>92.684664743615102</v>
      </c>
      <c r="G67" s="6">
        <v>7.3153352563848797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557857.91289019003</v>
      </c>
      <c r="E68" s="6">
        <v>55816.087087580003</v>
      </c>
      <c r="F68" s="6">
        <v>90.904602917900704</v>
      </c>
      <c r="G68" s="6">
        <v>9.0953970820992804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15501.457104346</v>
      </c>
      <c r="E69" s="6">
        <v>807.54289569399998</v>
      </c>
      <c r="F69" s="6">
        <v>95.048483072585597</v>
      </c>
      <c r="G69" s="6">
        <v>4.9515169274144304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6430.2748746019997</v>
      </c>
      <c r="E70" s="6">
        <v>398.725125472</v>
      </c>
      <c r="F70" s="6">
        <v>94.161295570834994</v>
      </c>
      <c r="G70" s="6">
        <v>5.8387044291650199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1647.1822172520001</v>
      </c>
      <c r="E71" s="6">
        <v>127.81778339</v>
      </c>
      <c r="F71" s="6">
        <v>92.798998121477794</v>
      </c>
      <c r="G71" s="6">
        <v>7.2010018785222298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5798.4983189329996</v>
      </c>
      <c r="E72" s="6">
        <v>155.501681408</v>
      </c>
      <c r="F72" s="6">
        <v>97.388282139753201</v>
      </c>
      <c r="G72" s="6">
        <v>2.6117178602467899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1204.394947991</v>
      </c>
      <c r="E73" s="6">
        <v>79.605051642000006</v>
      </c>
      <c r="F73" s="6">
        <v>93.800229621125098</v>
      </c>
      <c r="G73" s="6">
        <v>6.1997703788748604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7848.2093016850004</v>
      </c>
      <c r="E74" s="6">
        <v>241.79069827500001</v>
      </c>
      <c r="F74" s="6">
        <v>97.011239823532804</v>
      </c>
      <c r="G74" s="6">
        <v>2.9887601764671898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13653.990775697999</v>
      </c>
      <c r="E75" s="6">
        <v>693.009224324</v>
      </c>
      <c r="F75" s="6">
        <v>95.169657598641294</v>
      </c>
      <c r="G75" s="6">
        <v>4.8303424013587302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27194.498115409999</v>
      </c>
      <c r="E76" s="6">
        <v>2117.5018847430001</v>
      </c>
      <c r="F76" s="6">
        <v>92.775989749140507</v>
      </c>
      <c r="G76" s="6">
        <v>7.2240102508595401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15903.993217511001</v>
      </c>
      <c r="E77" s="6">
        <v>1194.006782532</v>
      </c>
      <c r="F77" s="6">
        <v>93.016687434033201</v>
      </c>
      <c r="G77" s="6">
        <v>6.9833125659667603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95638.695203779993</v>
      </c>
      <c r="E78" s="6">
        <v>5175.3047964699999</v>
      </c>
      <c r="F78" s="6">
        <v>94.866482039739395</v>
      </c>
      <c r="G78" s="6">
        <v>5.1335179602606402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687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492</v>
      </c>
      <c r="F88" s="5" t="s">
        <v>456</v>
      </c>
      <c r="G88" s="5" t="s">
        <v>493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514872.28320410702</v>
      </c>
      <c r="E89" s="6">
        <v>14051.716797659001</v>
      </c>
      <c r="F89" s="6">
        <v>97.343339156927598</v>
      </c>
      <c r="G89" s="6">
        <v>2.6566608430723702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151566.44185350201</v>
      </c>
      <c r="E90" s="6">
        <v>2939.558144051</v>
      </c>
      <c r="F90" s="6">
        <v>98.097447255059606</v>
      </c>
      <c r="G90" s="6">
        <v>1.9025527449403601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94588.727417413</v>
      </c>
      <c r="E91" s="6">
        <v>8395.272582865</v>
      </c>
      <c r="F91" s="6">
        <v>91.847983586923803</v>
      </c>
      <c r="G91" s="6">
        <v>8.1520164130761508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354034.77469464502</v>
      </c>
      <c r="E92" s="6">
        <v>28757.225304957999</v>
      </c>
      <c r="F92" s="6">
        <v>92.487506190048904</v>
      </c>
      <c r="G92" s="6">
        <v>7.5124938099510503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314574.67477795901</v>
      </c>
      <c r="E93" s="6">
        <v>44237.325220671002</v>
      </c>
      <c r="F93" s="6">
        <v>87.671168962899799</v>
      </c>
      <c r="G93" s="6">
        <v>12.328831037100199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160456.68769025701</v>
      </c>
      <c r="E94" s="6">
        <v>9983.3123085700008</v>
      </c>
      <c r="F94" s="6">
        <v>94.142623616147205</v>
      </c>
      <c r="G94" s="6">
        <v>5.8573763838527997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633275.43445239298</v>
      </c>
      <c r="E95" s="6">
        <v>51294.565545033998</v>
      </c>
      <c r="F95" s="6">
        <v>92.507038645393905</v>
      </c>
      <c r="G95" s="6">
        <v>7.49296135460607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952828.43773299397</v>
      </c>
      <c r="E96" s="6">
        <v>56836.562267200999</v>
      </c>
      <c r="F96" s="6">
        <v>94.370750469988593</v>
      </c>
      <c r="G96" s="6">
        <v>5.6292495300114398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350387.97925451898</v>
      </c>
      <c r="E97" s="6">
        <v>11086.020745182001</v>
      </c>
      <c r="F97" s="6">
        <v>96.933107015942696</v>
      </c>
      <c r="G97" s="6">
        <v>3.0668929840572701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764414.07540802006</v>
      </c>
      <c r="E98" s="6">
        <v>21724.924591579998</v>
      </c>
      <c r="F98" s="6">
        <v>97.236503392963499</v>
      </c>
      <c r="G98" s="6">
        <v>2.7634966070365499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1097224.91765755</v>
      </c>
      <c r="E99" s="6">
        <v>40643.082343180002</v>
      </c>
      <c r="F99" s="6">
        <v>96.428137328481498</v>
      </c>
      <c r="G99" s="6">
        <v>3.5718626715184798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129896.156172491</v>
      </c>
      <c r="E100" s="6">
        <v>3993.84382835</v>
      </c>
      <c r="F100" s="6">
        <v>97.017070857924494</v>
      </c>
      <c r="G100" s="6">
        <v>2.9829291420755202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142413.72157525201</v>
      </c>
      <c r="E101" s="6">
        <v>797.27842410300002</v>
      </c>
      <c r="F101" s="6">
        <v>99.443284088438304</v>
      </c>
      <c r="G101" s="6">
        <v>0.55671591156167499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70207.012966844995</v>
      </c>
      <c r="E102" s="6">
        <v>2904.9870336499998</v>
      </c>
      <c r="F102" s="6">
        <v>96.026661787900295</v>
      </c>
      <c r="G102" s="6">
        <v>3.9733382120997001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77300.663144438993</v>
      </c>
      <c r="E103" s="6">
        <v>2035.3368552229999</v>
      </c>
      <c r="F103" s="6">
        <v>97.434535576243206</v>
      </c>
      <c r="G103" s="6">
        <v>2.5654644237567701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233379.29778444601</v>
      </c>
      <c r="E104" s="6">
        <v>7734.7022153509997</v>
      </c>
      <c r="F104" s="6">
        <v>96.792097424721305</v>
      </c>
      <c r="G104" s="6">
        <v>3.2079025752787098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16285.463285258</v>
      </c>
      <c r="E105" s="6">
        <v>763.53671518900001</v>
      </c>
      <c r="F105" s="6">
        <v>95.521516128987201</v>
      </c>
      <c r="G105" s="6">
        <v>4.4784838710128501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341601.42791740998</v>
      </c>
      <c r="E106" s="6">
        <v>20120.572082440001</v>
      </c>
      <c r="F106" s="6">
        <v>94.437559207776005</v>
      </c>
      <c r="G106" s="6">
        <v>5.5624407922239598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548355.71490628796</v>
      </c>
      <c r="E107" s="6">
        <v>58443.285093796003</v>
      </c>
      <c r="F107" s="6">
        <v>90.368592384992695</v>
      </c>
      <c r="G107" s="6">
        <v>9.6314076150072605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2140.2165557120002</v>
      </c>
      <c r="E108" s="6">
        <v>995.78344422700002</v>
      </c>
      <c r="F108" s="6">
        <v>68.246701395205093</v>
      </c>
      <c r="G108" s="6">
        <v>31.7532986047949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688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492</v>
      </c>
      <c r="F118" s="5" t="s">
        <v>456</v>
      </c>
      <c r="G118" s="5" t="s">
        <v>493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514695.43668346002</v>
      </c>
      <c r="E119" s="6">
        <v>13745.56331845</v>
      </c>
      <c r="F119" s="6">
        <v>97.398846168559899</v>
      </c>
      <c r="G119" s="6">
        <v>2.6011538314400902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150806.08927391801</v>
      </c>
      <c r="E120" s="6">
        <v>2858.9107236549999</v>
      </c>
      <c r="F120" s="6">
        <v>98.1395173112289</v>
      </c>
      <c r="G120" s="6">
        <v>1.8604826887711301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93970.746514607003</v>
      </c>
      <c r="E121" s="6">
        <v>8143.2534856849998</v>
      </c>
      <c r="F121" s="6">
        <v>92.025331016646405</v>
      </c>
      <c r="G121" s="6">
        <v>7.9746689833536202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353954.77469464502</v>
      </c>
      <c r="E122" s="6">
        <v>28685.225304957999</v>
      </c>
      <c r="F122" s="6">
        <v>92.503338567586297</v>
      </c>
      <c r="G122" s="6">
        <v>7.4966614324136902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308237.34635818901</v>
      </c>
      <c r="E123" s="6">
        <v>42987.653640482</v>
      </c>
      <c r="F123" s="6">
        <v>87.760650967145097</v>
      </c>
      <c r="G123" s="6">
        <v>12.2393490328549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160456.68769025701</v>
      </c>
      <c r="E124" s="6">
        <v>9983.3123085700008</v>
      </c>
      <c r="F124" s="6">
        <v>94.142623616147205</v>
      </c>
      <c r="G124" s="6">
        <v>5.8573763838527997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633275.43445239298</v>
      </c>
      <c r="E125" s="6">
        <v>51294.565545033998</v>
      </c>
      <c r="F125" s="6">
        <v>92.507038645393905</v>
      </c>
      <c r="G125" s="6">
        <v>7.49296135460607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952828.43773299397</v>
      </c>
      <c r="E126" s="6">
        <v>56836.562267200999</v>
      </c>
      <c r="F126" s="6">
        <v>94.370750469988593</v>
      </c>
      <c r="G126" s="6">
        <v>5.6292495300114398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350387.97925451898</v>
      </c>
      <c r="E127" s="6">
        <v>11086.020745182001</v>
      </c>
      <c r="F127" s="6">
        <v>96.933107015942696</v>
      </c>
      <c r="G127" s="6">
        <v>3.0668929840572701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764414.07540802006</v>
      </c>
      <c r="E128" s="6">
        <v>21724.924591579998</v>
      </c>
      <c r="F128" s="6">
        <v>97.236503392963499</v>
      </c>
      <c r="G128" s="6">
        <v>2.7634966070365499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1094517.0842997499</v>
      </c>
      <c r="E129" s="6">
        <v>40158.91570102</v>
      </c>
      <c r="F129" s="6">
        <v>96.460759221046999</v>
      </c>
      <c r="G129" s="6">
        <v>3.5392407789529998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129896.156172491</v>
      </c>
      <c r="E130" s="6">
        <v>3993.84382835</v>
      </c>
      <c r="F130" s="6">
        <v>97.017070857924494</v>
      </c>
      <c r="G130" s="6">
        <v>2.9829291420755202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142413.72157525201</v>
      </c>
      <c r="E131" s="6">
        <v>797.27842410300002</v>
      </c>
      <c r="F131" s="6">
        <v>99.443284088438304</v>
      </c>
      <c r="G131" s="6">
        <v>0.55671591156167499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70207.012966844995</v>
      </c>
      <c r="E132" s="6">
        <v>2904.9870336499998</v>
      </c>
      <c r="F132" s="6">
        <v>96.026661787900295</v>
      </c>
      <c r="G132" s="6">
        <v>3.9733382120997001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77300.663144438993</v>
      </c>
      <c r="E133" s="6">
        <v>2035.3368552229999</v>
      </c>
      <c r="F133" s="6">
        <v>97.434535576243206</v>
      </c>
      <c r="G133" s="6">
        <v>2.5654644237567701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233379.29778444601</v>
      </c>
      <c r="E134" s="6">
        <v>7734.7022153509997</v>
      </c>
      <c r="F134" s="6">
        <v>96.792097424721305</v>
      </c>
      <c r="G134" s="6">
        <v>3.2079025752787098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16285.463285258</v>
      </c>
      <c r="E135" s="6">
        <v>763.53671518900001</v>
      </c>
      <c r="F135" s="6">
        <v>95.521516128987201</v>
      </c>
      <c r="G135" s="6">
        <v>4.4784838710128501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341601.42791740998</v>
      </c>
      <c r="E136" s="6">
        <v>20120.572082440001</v>
      </c>
      <c r="F136" s="6">
        <v>94.437559207776005</v>
      </c>
      <c r="G136" s="6">
        <v>5.5624407922239598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541633.79313101002</v>
      </c>
      <c r="E137" s="6">
        <v>57127.20686962</v>
      </c>
      <c r="F137" s="6">
        <v>90.4590968901515</v>
      </c>
      <c r="G137" s="6">
        <v>9.5409031098484895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689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492</v>
      </c>
      <c r="F147" s="5" t="s">
        <v>456</v>
      </c>
      <c r="G147" s="5" t="s">
        <v>493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63176.276736660002</v>
      </c>
      <c r="E148" s="6">
        <v>4444.7232629999999</v>
      </c>
      <c r="F148" s="6">
        <v>93.427007493201302</v>
      </c>
      <c r="G148" s="6">
        <v>6.5729925067987001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57228.850991829997</v>
      </c>
      <c r="E149" s="6">
        <v>1080.1490077599999</v>
      </c>
      <c r="F149" s="6">
        <v>98.147543247581694</v>
      </c>
      <c r="G149" s="6">
        <v>1.85245675241831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121626.00000027999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80879.816192800005</v>
      </c>
      <c r="E151" s="6">
        <v>809.18380734000004</v>
      </c>
      <c r="F151" s="6">
        <v>99.009433574485399</v>
      </c>
      <c r="G151" s="6">
        <v>0.99056642551458995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95714.506668839997</v>
      </c>
      <c r="E152" s="6">
        <v>712.49333000000001</v>
      </c>
      <c r="F152" s="6">
        <v>99.261105986903502</v>
      </c>
      <c r="G152" s="6">
        <v>0.73889401309650904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26649.221000780999</v>
      </c>
      <c r="E153" s="6">
        <v>660.77899962000004</v>
      </c>
      <c r="F153" s="6">
        <v>97.5804503859015</v>
      </c>
      <c r="G153" s="6">
        <v>2.4195496140984898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51875.956330050001</v>
      </c>
      <c r="E154" s="6">
        <v>318.04367152999998</v>
      </c>
      <c r="F154" s="6">
        <v>99.390650895657799</v>
      </c>
      <c r="G154" s="6">
        <v>0.60934910434220801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75053.836870640007</v>
      </c>
      <c r="E155" s="6">
        <v>1166.16313006</v>
      </c>
      <c r="F155" s="6">
        <v>98.470003765351194</v>
      </c>
      <c r="G155" s="6">
        <v>1.5299962346487701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95468.402913169994</v>
      </c>
      <c r="E156" s="6">
        <v>3439.5970871599998</v>
      </c>
      <c r="F156" s="6">
        <v>96.522427824697203</v>
      </c>
      <c r="G156" s="6">
        <v>3.4775721753028299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157506.41152192999</v>
      </c>
      <c r="E157" s="6">
        <v>4434.5884776800003</v>
      </c>
      <c r="F157" s="6">
        <v>97.261602387480195</v>
      </c>
      <c r="G157" s="6">
        <v>2.73839761251979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252698.72402138999</v>
      </c>
      <c r="E158" s="6">
        <v>15190.275980369999</v>
      </c>
      <c r="F158" s="6">
        <v>94.329638029082901</v>
      </c>
      <c r="G158" s="6">
        <v>5.6703619709171296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106036.41705329</v>
      </c>
      <c r="E159" s="6">
        <v>2954.5829464799999</v>
      </c>
      <c r="F159" s="6">
        <v>97.289149611907206</v>
      </c>
      <c r="G159" s="6">
        <v>2.7108503880928101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119453.16499551</v>
      </c>
      <c r="E160" s="6">
        <v>4929.8350055499996</v>
      </c>
      <c r="F160" s="6">
        <v>96.036568497698198</v>
      </c>
      <c r="G160" s="6">
        <v>3.9634315023017499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89768.481947640001</v>
      </c>
      <c r="E161" s="6">
        <v>7124.51805178</v>
      </c>
      <c r="F161" s="6">
        <v>92.647025015406001</v>
      </c>
      <c r="G161" s="6">
        <v>7.3529749845939802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40841.552437484999</v>
      </c>
      <c r="E162" s="6">
        <v>985.44756195800005</v>
      </c>
      <c r="F162" s="6">
        <v>97.643991770934804</v>
      </c>
      <c r="G162" s="6">
        <v>2.35600822906525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72667.899469979995</v>
      </c>
      <c r="E163" s="6">
        <v>5310.1005297700003</v>
      </c>
      <c r="F163" s="6">
        <v>93.1902581115353</v>
      </c>
      <c r="G163" s="6">
        <v>6.8097418884647301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24104.619655138998</v>
      </c>
      <c r="E164" s="6">
        <v>849.38034450299995</v>
      </c>
      <c r="F164" s="6">
        <v>96.596215658751404</v>
      </c>
      <c r="G164" s="6">
        <v>3.4037843412486399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36980.784105314997</v>
      </c>
      <c r="E165" s="6">
        <v>1059.2158949950001</v>
      </c>
      <c r="F165" s="6">
        <v>97.2155207807929</v>
      </c>
      <c r="G165" s="6">
        <v>2.78447921920707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53196.043489299998</v>
      </c>
      <c r="E166" s="6">
        <v>1185.9565107200001</v>
      </c>
      <c r="F166" s="6">
        <v>97.819211300210398</v>
      </c>
      <c r="G166" s="6">
        <v>2.18078869978957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84094.322681410005</v>
      </c>
      <c r="E167" s="6">
        <v>3535.6773177499999</v>
      </c>
      <c r="F167" s="6">
        <v>95.965220452146696</v>
      </c>
      <c r="G167" s="6">
        <v>4.0347795478533497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95018.731468380007</v>
      </c>
      <c r="E168" s="6">
        <v>2457.26853205</v>
      </c>
      <c r="F168" s="6">
        <v>97.479104054291199</v>
      </c>
      <c r="G168" s="6">
        <v>2.5208959457088498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55118.911456180002</v>
      </c>
      <c r="E169" s="6">
        <v>1357.08854385</v>
      </c>
      <c r="F169" s="6">
        <v>97.597052652721004</v>
      </c>
      <c r="G169" s="6">
        <v>2.40294734727898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122783.79888978</v>
      </c>
      <c r="E170" s="6">
        <v>8115.2011104699995</v>
      </c>
      <c r="F170" s="6">
        <v>93.800410155574497</v>
      </c>
      <c r="G170" s="6">
        <v>6.1995898444254696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68019.879242780007</v>
      </c>
      <c r="E171" s="6">
        <v>2748.1207572200001</v>
      </c>
      <c r="F171" s="6">
        <v>96.1167183512039</v>
      </c>
      <c r="G171" s="6">
        <v>3.88328164879607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76481.492332440001</v>
      </c>
      <c r="E172" s="6">
        <v>2650.5076682399999</v>
      </c>
      <c r="F172" s="6">
        <v>96.6505235957423</v>
      </c>
      <c r="G172" s="6">
        <v>3.3494764042577301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84689.820067280001</v>
      </c>
      <c r="E173" s="6">
        <v>5311.1799320399996</v>
      </c>
      <c r="F173" s="6">
        <v>94.098754533749499</v>
      </c>
      <c r="G173" s="6">
        <v>5.9012454662505203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90267.735763350007</v>
      </c>
      <c r="E174" s="6">
        <v>3756.2642355900002</v>
      </c>
      <c r="F174" s="6">
        <v>96.004994218888399</v>
      </c>
      <c r="G174" s="6">
        <v>3.99500578111157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134850.49019198</v>
      </c>
      <c r="E175" s="6">
        <v>5821.5098077499997</v>
      </c>
      <c r="F175" s="6">
        <v>95.861642823190707</v>
      </c>
      <c r="G175" s="6">
        <v>4.1383571768092997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35104.053064182997</v>
      </c>
      <c r="E176" s="6">
        <v>1314.9469364839999</v>
      </c>
      <c r="F176" s="6">
        <v>96.389393073780397</v>
      </c>
      <c r="G176" s="6">
        <v>3.6106069262195999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83652.042775649999</v>
      </c>
      <c r="E177" s="6">
        <v>9091.9572246099997</v>
      </c>
      <c r="F177" s="6">
        <v>90.196716526584495</v>
      </c>
      <c r="G177" s="6">
        <v>9.8032834734155401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67024.798063890004</v>
      </c>
      <c r="E178" s="6">
        <v>6173.2019368399997</v>
      </c>
      <c r="F178" s="6">
        <v>91.566433595482906</v>
      </c>
      <c r="G178" s="6">
        <v>8.4335664045171104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13518.92036959</v>
      </c>
      <c r="E179" s="6">
        <v>4471.0796304019996</v>
      </c>
      <c r="F179" s="6">
        <v>75.146861420767195</v>
      </c>
      <c r="G179" s="6">
        <v>24.853138579232802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102423.24149625</v>
      </c>
      <c r="E180" s="6">
        <v>7649.75850455</v>
      </c>
      <c r="F180" s="6">
        <v>93.050286169637999</v>
      </c>
      <c r="G180" s="6">
        <v>6.9497138303620298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66377.96017577</v>
      </c>
      <c r="E181" s="6">
        <v>5049.0398245599999</v>
      </c>
      <c r="F181" s="6">
        <v>92.931188731800802</v>
      </c>
      <c r="G181" s="6">
        <v>7.0688112681992399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111095.51928326</v>
      </c>
      <c r="E182" s="6">
        <v>11390.480716440001</v>
      </c>
      <c r="F182" s="6">
        <v>90.700585604503502</v>
      </c>
      <c r="G182" s="6">
        <v>9.2994143954965498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78288.14498343</v>
      </c>
      <c r="E183" s="6">
        <v>12402.855016580001</v>
      </c>
      <c r="F183" s="6">
        <v>86.324050879824199</v>
      </c>
      <c r="G183" s="6">
        <v>13.675949120175799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37672.888800476998</v>
      </c>
      <c r="E184" s="6">
        <v>1868.1111980999999</v>
      </c>
      <c r="F184" s="6">
        <v>95.275508464208698</v>
      </c>
      <c r="G184" s="6">
        <v>4.7244915357912802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72482.315078309999</v>
      </c>
      <c r="E185" s="6">
        <v>3618.6849213</v>
      </c>
      <c r="F185" s="6">
        <v>95.244891760530706</v>
      </c>
      <c r="G185" s="6">
        <v>4.7551082394693198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63053.081527180002</v>
      </c>
      <c r="E186" s="6">
        <v>4560.9184732800004</v>
      </c>
      <c r="F186" s="6">
        <v>93.254476183558197</v>
      </c>
      <c r="G186" s="6">
        <v>6.7455238164418203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135954.11852461001</v>
      </c>
      <c r="E187" s="6">
        <v>16688.881475890001</v>
      </c>
      <c r="F187" s="6">
        <v>89.066723350670998</v>
      </c>
      <c r="G187" s="6">
        <v>10.933276649329001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140693.80029591001</v>
      </c>
      <c r="E188" s="6">
        <v>13343.19970343</v>
      </c>
      <c r="F188" s="6">
        <v>91.337665818285799</v>
      </c>
      <c r="G188" s="6">
        <v>8.6623341817142396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81575.136334519993</v>
      </c>
      <c r="E189" s="6">
        <v>12424.86366574</v>
      </c>
      <c r="F189" s="6">
        <v>86.782059930100402</v>
      </c>
      <c r="G189" s="6">
        <v>13.217940069899599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250498.92666455</v>
      </c>
      <c r="E190" s="6">
        <v>15269.073334459999</v>
      </c>
      <c r="F190" s="6">
        <v>94.254735959740501</v>
      </c>
      <c r="G190" s="6">
        <v>5.7452640402595003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80442.045940419994</v>
      </c>
      <c r="E191" s="6">
        <v>429.95405951999999</v>
      </c>
      <c r="F191" s="6">
        <v>99.4683523846074</v>
      </c>
      <c r="G191" s="6">
        <v>0.53164761539261896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155139.12751603001</v>
      </c>
      <c r="E192" s="6">
        <v>3793.8724842800002</v>
      </c>
      <c r="F192" s="6">
        <v>97.612910796201803</v>
      </c>
      <c r="G192" s="6">
        <v>2.3870892037982001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129764.42682261999</v>
      </c>
      <c r="E193" s="6">
        <v>4846.5731761899997</v>
      </c>
      <c r="F193" s="6">
        <v>96.399571226546996</v>
      </c>
      <c r="G193" s="6">
        <v>3.6004287734530198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122231.32957427</v>
      </c>
      <c r="E194" s="6">
        <v>6720.6704263700003</v>
      </c>
      <c r="F194" s="6">
        <v>94.788238704063005</v>
      </c>
      <c r="G194" s="6">
        <v>5.2117612959369701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30735.402053242</v>
      </c>
      <c r="E195" s="6">
        <v>1741.5979466870001</v>
      </c>
      <c r="F195" s="6">
        <v>94.637442046091707</v>
      </c>
      <c r="G195" s="6">
        <v>5.3625579539083299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54628.288680570004</v>
      </c>
      <c r="E196" s="6">
        <v>1143.71132014</v>
      </c>
      <c r="F196" s="6">
        <v>97.949309115460395</v>
      </c>
      <c r="G196" s="6">
        <v>2.0506908845396299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26328.826592146001</v>
      </c>
      <c r="E197" s="6">
        <v>655.17340807000005</v>
      </c>
      <c r="F197" s="6">
        <v>97.571993003021205</v>
      </c>
      <c r="G197" s="6">
        <v>2.4280069969787901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109663.43605383</v>
      </c>
      <c r="E198" s="6">
        <v>7728.5639463799998</v>
      </c>
      <c r="F198" s="6">
        <v>93.416447503776894</v>
      </c>
      <c r="G198" s="6">
        <v>6.58355249622306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50813.965416350002</v>
      </c>
      <c r="E199" s="6">
        <v>5983.0345830599999</v>
      </c>
      <c r="F199" s="6">
        <v>89.465932033166993</v>
      </c>
      <c r="G199" s="6">
        <v>10.534067966833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58714.589616680001</v>
      </c>
      <c r="E200" s="6">
        <v>4237.4103845899999</v>
      </c>
      <c r="F200" s="6">
        <v>93.268823255012506</v>
      </c>
      <c r="G200" s="6">
        <v>6.7311767449874704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127633.31996356</v>
      </c>
      <c r="E201" s="6">
        <v>12012.680036260001</v>
      </c>
      <c r="F201" s="6">
        <v>91.397762888822101</v>
      </c>
      <c r="G201" s="6">
        <v>8.6022371111778995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26495.962128888001</v>
      </c>
      <c r="E202" s="6">
        <v>1349.0378719309999</v>
      </c>
      <c r="F202" s="6">
        <v>95.155188105974801</v>
      </c>
      <c r="G202" s="6">
        <v>4.8448118940252103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177026.55785061</v>
      </c>
      <c r="E203" s="6">
        <v>17036.442149089999</v>
      </c>
      <c r="F203" s="6">
        <v>91.221179643148702</v>
      </c>
      <c r="G203" s="6">
        <v>8.7788203568513001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215513.58995589</v>
      </c>
      <c r="E204" s="6">
        <v>15646.4100423</v>
      </c>
      <c r="F204" s="6">
        <v>93.231350561333002</v>
      </c>
      <c r="G204" s="6">
        <v>6.7686494386669498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117814.41957657</v>
      </c>
      <c r="E205" s="6">
        <v>11108.580422409999</v>
      </c>
      <c r="F205" s="6">
        <v>91.3835541970805</v>
      </c>
      <c r="G205" s="6">
        <v>8.6164458029194808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87816.814005139997</v>
      </c>
      <c r="E206" s="6">
        <v>6188.1859947499997</v>
      </c>
      <c r="F206" s="6">
        <v>93.4171735601753</v>
      </c>
      <c r="G206" s="6">
        <v>6.5828264398247303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13606.352457057999</v>
      </c>
      <c r="E207" s="6">
        <v>1402.6475432550001</v>
      </c>
      <c r="F207" s="6">
        <v>90.6546236043324</v>
      </c>
      <c r="G207" s="6">
        <v>9.3453763956675893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11226.737713791001</v>
      </c>
      <c r="E208" s="6">
        <v>715.262286195</v>
      </c>
      <c r="F208" s="6">
        <v>94.010531852320895</v>
      </c>
      <c r="G208" s="6">
        <v>5.9894681476790996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16285.463285258</v>
      </c>
      <c r="E209" s="6">
        <v>763.53671518900001</v>
      </c>
      <c r="F209" s="6">
        <v>95.521516128987201</v>
      </c>
      <c r="G209" s="6">
        <v>4.4784838710128501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18519.386712734002</v>
      </c>
      <c r="E210" s="6">
        <v>1742.613287482</v>
      </c>
      <c r="F210" s="6">
        <v>91.399598818164904</v>
      </c>
      <c r="G210" s="6">
        <v>8.6004011818350801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38942.016644431998</v>
      </c>
      <c r="E211" s="6">
        <v>5057.9833553279996</v>
      </c>
      <c r="F211" s="6">
        <v>88.504583283282798</v>
      </c>
      <c r="G211" s="6">
        <v>11.4954167167172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39792.370871439998</v>
      </c>
      <c r="E212" s="6">
        <v>338.62913000999998</v>
      </c>
      <c r="F212" s="6">
        <v>99.156190650624794</v>
      </c>
      <c r="G212" s="6">
        <v>0.84380934937520802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33274.816061008001</v>
      </c>
      <c r="E213" s="6">
        <v>207.18393695</v>
      </c>
      <c r="F213" s="6">
        <v>99.381208001425705</v>
      </c>
      <c r="G213" s="6">
        <v>0.61879199857426603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25061.512808615</v>
      </c>
      <c r="E214" s="6">
        <v>279.487193021</v>
      </c>
      <c r="F214" s="6">
        <v>98.897094854177197</v>
      </c>
      <c r="G214" s="6">
        <v>1.1029051458228001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33226.228861529999</v>
      </c>
      <c r="E215" s="6">
        <v>1845.771138655</v>
      </c>
      <c r="F215" s="6">
        <v>94.737194518005097</v>
      </c>
      <c r="G215" s="6">
        <v>5.2628054819949401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25076.916838714002</v>
      </c>
      <c r="E216" s="6">
        <v>213.083161416</v>
      </c>
      <c r="F216" s="6">
        <v>99.157441038296099</v>
      </c>
      <c r="G216" s="6">
        <v>0.84255896170385403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20805.475867465</v>
      </c>
      <c r="E217" s="6">
        <v>97.524132715999997</v>
      </c>
      <c r="F217" s="6">
        <v>99.533444325144004</v>
      </c>
      <c r="G217" s="6">
        <v>0.466555674856028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42260.782271420001</v>
      </c>
      <c r="E218" s="6">
        <v>178.21772949000001</v>
      </c>
      <c r="F218" s="6">
        <v>99.580061430556398</v>
      </c>
      <c r="G218" s="6">
        <v>0.41993856944362201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41696.05286856</v>
      </c>
      <c r="E219" s="6">
        <v>721.94713064999996</v>
      </c>
      <c r="F219" s="6">
        <v>98.298017043086801</v>
      </c>
      <c r="G219" s="6">
        <v>1.7019829569132101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41316.848158925997</v>
      </c>
      <c r="E220" s="6">
        <v>305.15183939500002</v>
      </c>
      <c r="F220" s="6">
        <v>99.266849648245397</v>
      </c>
      <c r="G220" s="6">
        <v>0.73315035175462395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88705.903563979999</v>
      </c>
      <c r="E221" s="6">
        <v>3886.0964355800002</v>
      </c>
      <c r="F221" s="6">
        <v>95.802988988683197</v>
      </c>
      <c r="G221" s="6">
        <v>4.1970110113168202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166888.79960649001</v>
      </c>
      <c r="E222" s="6">
        <v>7331.2003932899997</v>
      </c>
      <c r="F222" s="6">
        <v>95.791986916944495</v>
      </c>
      <c r="G222" s="6">
        <v>4.2080130830554801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128458.95206102</v>
      </c>
      <c r="E223" s="6">
        <v>1908.0479413200001</v>
      </c>
      <c r="F223" s="6">
        <v>98.536402662264393</v>
      </c>
      <c r="G223" s="6">
        <v>1.46359733773559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144205.35689366999</v>
      </c>
      <c r="E224" s="6">
        <v>6312.6431063700002</v>
      </c>
      <c r="F224" s="6">
        <v>95.806054354716196</v>
      </c>
      <c r="G224" s="6">
        <v>4.19394564528384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78734.288487860002</v>
      </c>
      <c r="E225" s="6">
        <v>739.71151128999998</v>
      </c>
      <c r="F225" s="6">
        <v>99.069240869595205</v>
      </c>
      <c r="G225" s="6">
        <v>0.93075913040480096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51554.617541690001</v>
      </c>
      <c r="E226" s="6">
        <v>1519.3824582899999</v>
      </c>
      <c r="F226" s="6">
        <v>97.137237709065502</v>
      </c>
      <c r="G226" s="6">
        <v>2.8627622909344899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63454.564300270002</v>
      </c>
      <c r="E227" s="6">
        <v>2994.4356987199999</v>
      </c>
      <c r="F227" s="6">
        <v>95.493633164132603</v>
      </c>
      <c r="G227" s="6">
        <v>4.5063668358673796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38194.999999450003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15221.775617105999</v>
      </c>
      <c r="E229" s="6">
        <v>1172.2243822309999</v>
      </c>
      <c r="F229" s="6">
        <v>92.849674379172797</v>
      </c>
      <c r="G229" s="6">
        <v>7.1503256208271697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78110.490166980002</v>
      </c>
      <c r="E230" s="6">
        <v>1330.5098324000001</v>
      </c>
      <c r="F230" s="6">
        <v>98.325159763333303</v>
      </c>
      <c r="G230" s="6">
        <v>1.6748402366666899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62046.60718993</v>
      </c>
      <c r="E231" s="6">
        <v>7917.3928095600004</v>
      </c>
      <c r="F231" s="6">
        <v>88.683618990312596</v>
      </c>
      <c r="G231" s="6">
        <v>11.316381009687399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43288.154531979002</v>
      </c>
      <c r="E232" s="6">
        <v>6805.8454675000003</v>
      </c>
      <c r="F232" s="6">
        <v>86.413851024931603</v>
      </c>
      <c r="G232" s="6">
        <v>13.586148975068401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17519.275647531002</v>
      </c>
      <c r="E233" s="6">
        <v>274.72435245000003</v>
      </c>
      <c r="F233" s="6">
        <v>98.456084340506393</v>
      </c>
      <c r="G233" s="6">
        <v>1.5439156594936101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25282.605443650002</v>
      </c>
      <c r="E234" s="6">
        <v>627.39455668000005</v>
      </c>
      <c r="F234" s="6">
        <v>97.578562112419903</v>
      </c>
      <c r="G234" s="6">
        <v>2.4214378875801201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47875.341370479997</v>
      </c>
      <c r="E235" s="6">
        <v>6490.6586299800001</v>
      </c>
      <c r="F235" s="6">
        <v>88.061180462191302</v>
      </c>
      <c r="G235" s="6">
        <v>11.938819537808699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67609.637438189995</v>
      </c>
      <c r="E236" s="6">
        <v>1245.36255951</v>
      </c>
      <c r="F236" s="6">
        <v>98.191325888386302</v>
      </c>
      <c r="G236" s="6">
        <v>1.80867411161368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69590.099378669998</v>
      </c>
      <c r="E237" s="6">
        <v>210.90062089</v>
      </c>
      <c r="F237" s="6">
        <v>99.697854442069101</v>
      </c>
      <c r="G237" s="6">
        <v>0.302145557930874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690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492</v>
      </c>
      <c r="F247" s="5" t="s">
        <v>456</v>
      </c>
      <c r="G247" s="5" t="s">
        <v>493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176.84652064700001</v>
      </c>
      <c r="E248" s="6">
        <v>306.15347920900001</v>
      </c>
      <c r="F248" s="6">
        <v>36.614186480274199</v>
      </c>
      <c r="G248" s="6">
        <v>63.385813519725801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760.35257958399995</v>
      </c>
      <c r="E249" s="6">
        <v>80.647420396000001</v>
      </c>
      <c r="F249" s="6">
        <v>90.410532651852805</v>
      </c>
      <c r="G249" s="6">
        <v>9.5894673481471902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617.98090280600002</v>
      </c>
      <c r="E250" s="6">
        <v>252.01909717999999</v>
      </c>
      <c r="F250" s="6">
        <v>71.032287679993601</v>
      </c>
      <c r="G250" s="6">
        <v>28.967712320006399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80</v>
      </c>
      <c r="E251" s="6">
        <v>72</v>
      </c>
      <c r="F251" s="6">
        <v>52.631578947368403</v>
      </c>
      <c r="G251" s="6">
        <v>47.368421052631597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6337.3284197700004</v>
      </c>
      <c r="E252" s="6">
        <v>1249.671580189</v>
      </c>
      <c r="F252" s="6">
        <v>83.528778434219703</v>
      </c>
      <c r="G252" s="6">
        <v>16.471221565780301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2707.8333578000002</v>
      </c>
      <c r="E253" s="6">
        <v>484.16664215999998</v>
      </c>
      <c r="F253" s="6">
        <v>84.831872112591896</v>
      </c>
      <c r="G253" s="6">
        <v>15.168127887408099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6721.9217752779996</v>
      </c>
      <c r="E254" s="6">
        <v>1316.078224176</v>
      </c>
      <c r="F254" s="6">
        <v>83.626794920808706</v>
      </c>
      <c r="G254" s="6">
        <v>16.373205079191301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2140.2165557120002</v>
      </c>
      <c r="E255" s="6">
        <v>995.78344422700002</v>
      </c>
      <c r="F255" s="6">
        <v>68.246701395205093</v>
      </c>
      <c r="G255" s="6">
        <v>31.7532986047949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691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492</v>
      </c>
      <c r="F265" s="5" t="s">
        <v>456</v>
      </c>
      <c r="G265" s="5" t="s">
        <v>493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19542.480111597</v>
      </c>
      <c r="E266" s="6">
        <v>4756.5198875369997</v>
      </c>
      <c r="F266" s="6">
        <v>80.425038529542306</v>
      </c>
      <c r="G266" s="6">
        <v>19.574961470457701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692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693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694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695</v>
      </c>
      <c r="F16" s="5" t="s">
        <v>456</v>
      </c>
      <c r="G16" s="5" t="s">
        <v>696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1908008.8065205901</v>
      </c>
      <c r="E17" s="6">
        <v>553566.99030182802</v>
      </c>
      <c r="F17" s="6">
        <v>77.5116821096302</v>
      </c>
      <c r="G17" s="6">
        <v>22.4883178903698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2189.5566958899999</v>
      </c>
      <c r="E18" s="6">
        <v>4438.2600365750004</v>
      </c>
      <c r="F18" s="6">
        <v>33.035866625051703</v>
      </c>
      <c r="G18" s="6">
        <v>66.964133374948304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1905819.2498246999</v>
      </c>
      <c r="E19" s="6">
        <v>549128.73026525299</v>
      </c>
      <c r="F19" s="6">
        <v>77.6317569773868</v>
      </c>
      <c r="G19" s="6">
        <v>22.3682430226132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697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695</v>
      </c>
      <c r="F29" s="5" t="s">
        <v>456</v>
      </c>
      <c r="G29" s="5" t="s">
        <v>696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1908008.8065205901</v>
      </c>
      <c r="E30" s="6">
        <v>553566.99030182802</v>
      </c>
      <c r="F30" s="6">
        <v>77.5116821096302</v>
      </c>
      <c r="G30" s="6">
        <v>22.4883178903698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698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695</v>
      </c>
      <c r="F40" s="5" t="s">
        <v>456</v>
      </c>
      <c r="G40" s="5" t="s">
        <v>696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1905819.2498246999</v>
      </c>
      <c r="E41" s="6">
        <v>549128.73026525299</v>
      </c>
      <c r="F41" s="6">
        <v>77.6317569773868</v>
      </c>
      <c r="G41" s="6">
        <v>22.3682430226132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1092.719837808</v>
      </c>
      <c r="E42" s="6">
        <v>1085.027488322</v>
      </c>
      <c r="F42" s="6">
        <v>50.176612534284899</v>
      </c>
      <c r="G42" s="6">
        <v>49.823387465715101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12198.053935944001</v>
      </c>
      <c r="E43" s="6">
        <v>4678.7609996669999</v>
      </c>
      <c r="F43" s="6">
        <v>72.276990548764303</v>
      </c>
      <c r="G43" s="6">
        <v>27.723009451235701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1413.1593491149999</v>
      </c>
      <c r="E44" s="6">
        <v>964.13200056400001</v>
      </c>
      <c r="F44" s="6">
        <v>59.444095874315799</v>
      </c>
      <c r="G44" s="6">
        <v>40.555904125684201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25646.731364259998</v>
      </c>
      <c r="E45" s="6">
        <v>6659.3484009599997</v>
      </c>
      <c r="F45" s="6">
        <v>79.386702288374494</v>
      </c>
      <c r="G45" s="6">
        <v>20.613297711625499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1541.538990147</v>
      </c>
      <c r="E46" s="6">
        <v>1431.521352531</v>
      </c>
      <c r="F46" s="6">
        <v>51.850242257728603</v>
      </c>
      <c r="G46" s="6">
        <v>48.149757742271397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1279.5951174209999</v>
      </c>
      <c r="E47" s="6">
        <v>850.39537513599998</v>
      </c>
      <c r="F47" s="6">
        <v>60.075156292593498</v>
      </c>
      <c r="G47" s="6">
        <v>39.924843707406502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4354.9913611620004</v>
      </c>
      <c r="E48" s="6">
        <v>1616.682269292</v>
      </c>
      <c r="F48" s="6">
        <v>72.927484498694994</v>
      </c>
      <c r="G48" s="6">
        <v>27.072515501304999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2597.858189478</v>
      </c>
      <c r="E49" s="6">
        <v>2986.0364568700002</v>
      </c>
      <c r="F49" s="6">
        <v>46.524126152291601</v>
      </c>
      <c r="G49" s="6">
        <v>53.475873847708399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23881.59514555</v>
      </c>
      <c r="E50" s="6">
        <v>13418.05984747</v>
      </c>
      <c r="F50" s="6">
        <v>64.026316463299807</v>
      </c>
      <c r="G50" s="6">
        <v>35.9736835367002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17126.52708421</v>
      </c>
      <c r="E51" s="6">
        <v>9073.1273083300002</v>
      </c>
      <c r="F51" s="6">
        <v>65.369286279923401</v>
      </c>
      <c r="G51" s="6">
        <v>34.630713720076599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19127.54395635</v>
      </c>
      <c r="E52" s="6">
        <v>17934.712685269998</v>
      </c>
      <c r="F52" s="6">
        <v>51.609226446482097</v>
      </c>
      <c r="G52" s="6">
        <v>48.390773553517903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1898.098201542</v>
      </c>
      <c r="E53" s="6">
        <v>1211.260505408</v>
      </c>
      <c r="F53" s="6">
        <v>61.044684143369999</v>
      </c>
      <c r="G53" s="6">
        <v>38.955315856630001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749.08955222400004</v>
      </c>
      <c r="E54" s="6">
        <v>450.05783581200001</v>
      </c>
      <c r="F54" s="6">
        <v>62.468513853904298</v>
      </c>
      <c r="G54" s="6">
        <v>37.531486146095702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18542.09872609</v>
      </c>
      <c r="E55" s="6">
        <v>11559.057398319999</v>
      </c>
      <c r="F55" s="6">
        <v>61.599290902496598</v>
      </c>
      <c r="G55" s="6">
        <v>38.400709097503402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2486.2369390959998</v>
      </c>
      <c r="E56" s="6">
        <v>2065.0050836350001</v>
      </c>
      <c r="F56" s="6">
        <v>54.627658267316598</v>
      </c>
      <c r="G56" s="6">
        <v>45.372341732683402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433</v>
      </c>
      <c r="E57" s="6">
        <v>234</v>
      </c>
      <c r="F57" s="6">
        <v>64.917541229385293</v>
      </c>
      <c r="G57" s="6">
        <v>35.0824587706147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3081.020230527</v>
      </c>
      <c r="E58" s="6">
        <v>933.22035767700004</v>
      </c>
      <c r="F58" s="6">
        <v>76.752256443739199</v>
      </c>
      <c r="G58" s="6">
        <v>23.247743556260801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3637.488968787</v>
      </c>
      <c r="E59" s="6">
        <v>2531.089364162</v>
      </c>
      <c r="F59" s="6">
        <v>58.968027517096203</v>
      </c>
      <c r="G59" s="6">
        <v>41.031972482903797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21244.701670679999</v>
      </c>
      <c r="E60" s="6">
        <v>9420.11250802</v>
      </c>
      <c r="F60" s="6">
        <v>69.280386135314401</v>
      </c>
      <c r="G60" s="6">
        <v>30.719613864685599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443.846416326</v>
      </c>
      <c r="E61" s="6">
        <v>775.07508522600006</v>
      </c>
      <c r="F61" s="6">
        <v>36.413043478260903</v>
      </c>
      <c r="G61" s="6">
        <v>63.586956521739097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22658.02302936</v>
      </c>
      <c r="E62" s="6">
        <v>13585.63967147</v>
      </c>
      <c r="F62" s="6">
        <v>62.515820259085203</v>
      </c>
      <c r="G62" s="6">
        <v>37.484179740914797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1052.020758768</v>
      </c>
      <c r="E63" s="6">
        <v>735.14391039600002</v>
      </c>
      <c r="F63" s="6">
        <v>58.865351185580103</v>
      </c>
      <c r="G63" s="6">
        <v>41.134648814419897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2110.7129948090001</v>
      </c>
      <c r="E64" s="6">
        <v>2064.644149405</v>
      </c>
      <c r="F64" s="6">
        <v>50.551675507181898</v>
      </c>
      <c r="G64" s="6">
        <v>49.448324492818102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479.07027940799998</v>
      </c>
      <c r="E65" s="6">
        <v>588.33192208000003</v>
      </c>
      <c r="F65" s="6">
        <v>44.881889763779498</v>
      </c>
      <c r="G65" s="6">
        <v>55.118110236220502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632.53126019700005</v>
      </c>
      <c r="E66" s="6">
        <v>395.46673337700003</v>
      </c>
      <c r="F66" s="6">
        <v>61.530398322851198</v>
      </c>
      <c r="G66" s="6">
        <v>38.469601677148901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4304.9998693349999</v>
      </c>
      <c r="E67" s="6">
        <v>2186.9429119709998</v>
      </c>
      <c r="F67" s="6">
        <v>66.312966924655399</v>
      </c>
      <c r="G67" s="6">
        <v>33.687033075344601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106108.25200875</v>
      </c>
      <c r="E68" s="6">
        <v>79272.510315749998</v>
      </c>
      <c r="F68" s="6">
        <v>57.238006079084201</v>
      </c>
      <c r="G68" s="6">
        <v>42.761993920915799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3697.1521879100001</v>
      </c>
      <c r="E69" s="6">
        <v>1412.1963238610001</v>
      </c>
      <c r="F69" s="6">
        <v>72.360540280085402</v>
      </c>
      <c r="G69" s="6">
        <v>27.639459719914601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1100.142324856</v>
      </c>
      <c r="E70" s="6">
        <v>1138.2776592719999</v>
      </c>
      <c r="F70" s="6">
        <v>49.148164002144199</v>
      </c>
      <c r="G70" s="6">
        <v>50.851835997855801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250.07827184999999</v>
      </c>
      <c r="E71" s="6">
        <v>314.54289303799999</v>
      </c>
      <c r="F71" s="6">
        <v>44.291338582677199</v>
      </c>
      <c r="G71" s="6">
        <v>55.708661417322801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1539.886481692</v>
      </c>
      <c r="E72" s="6">
        <v>441.104487388</v>
      </c>
      <c r="F72" s="6">
        <v>77.733139914673401</v>
      </c>
      <c r="G72" s="6">
        <v>22.266860085326599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159.21010328400001</v>
      </c>
      <c r="E73" s="6">
        <v>203.435131974</v>
      </c>
      <c r="F73" s="6">
        <v>43.902439024390198</v>
      </c>
      <c r="G73" s="6">
        <v>56.097560975609802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1899.3972639880001</v>
      </c>
      <c r="E74" s="6">
        <v>586.446278431</v>
      </c>
      <c r="F74" s="6">
        <v>76.408560377041098</v>
      </c>
      <c r="G74" s="6">
        <v>23.591439622958902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3017.917754006</v>
      </c>
      <c r="E75" s="6">
        <v>1351.5827222400001</v>
      </c>
      <c r="F75" s="6">
        <v>69.067797804631496</v>
      </c>
      <c r="G75" s="6">
        <v>30.9322021953685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4853.1884661949998</v>
      </c>
      <c r="E76" s="6">
        <v>4182.3171641110002</v>
      </c>
      <c r="F76" s="6">
        <v>53.712417044121104</v>
      </c>
      <c r="G76" s="6">
        <v>46.287582955878896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3871.410784059</v>
      </c>
      <c r="E77" s="6">
        <v>2558.6077418660002</v>
      </c>
      <c r="F77" s="6">
        <v>60.208392377875299</v>
      </c>
      <c r="G77" s="6">
        <v>39.791607622124701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21461.817023039999</v>
      </c>
      <c r="E78" s="6">
        <v>9489.7552181200008</v>
      </c>
      <c r="F78" s="6">
        <v>69.339989761488297</v>
      </c>
      <c r="G78" s="6">
        <v>30.660010238511699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699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695</v>
      </c>
      <c r="F88" s="5" t="s">
        <v>456</v>
      </c>
      <c r="G88" s="5" t="s">
        <v>696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190526.82406341701</v>
      </c>
      <c r="E89" s="6">
        <v>18730.139680634002</v>
      </c>
      <c r="F89" s="6">
        <v>91.049215593348904</v>
      </c>
      <c r="G89" s="6">
        <v>8.9507844066510707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70407.507121269999</v>
      </c>
      <c r="E90" s="6">
        <v>3631.504765101</v>
      </c>
      <c r="F90" s="6">
        <v>95.095146906235996</v>
      </c>
      <c r="G90" s="6">
        <v>4.90485309376405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29993.579508542</v>
      </c>
      <c r="E91" s="6">
        <v>10595.196070987</v>
      </c>
      <c r="F91" s="6">
        <v>73.896241215192703</v>
      </c>
      <c r="G91" s="6">
        <v>26.103758784807201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74459.963519372002</v>
      </c>
      <c r="E92" s="6">
        <v>44611.135138598002</v>
      </c>
      <c r="F92" s="6">
        <v>62.534035847991298</v>
      </c>
      <c r="G92" s="6">
        <v>37.465964152008702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58906.908518327</v>
      </c>
      <c r="E93" s="6">
        <v>45077.174571094001</v>
      </c>
      <c r="F93" s="6">
        <v>56.649928304575297</v>
      </c>
      <c r="G93" s="6">
        <v>43.350071695424703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41235.474735757001</v>
      </c>
      <c r="E94" s="6">
        <v>16046.293886877</v>
      </c>
      <c r="F94" s="6">
        <v>71.987083721893697</v>
      </c>
      <c r="G94" s="6">
        <v>28.012916278106299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134159.43107615499</v>
      </c>
      <c r="E95" s="6">
        <v>72023.122303508004</v>
      </c>
      <c r="F95" s="6">
        <v>65.068275116912901</v>
      </c>
      <c r="G95" s="6">
        <v>34.931724883087099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250080.46990337301</v>
      </c>
      <c r="E96" s="6">
        <v>72866.438060392</v>
      </c>
      <c r="F96" s="6">
        <v>77.437022537287206</v>
      </c>
      <c r="G96" s="6">
        <v>22.562977462712801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106088.852486644</v>
      </c>
      <c r="E97" s="6">
        <v>16990.095507014001</v>
      </c>
      <c r="F97" s="6">
        <v>86.195774513859604</v>
      </c>
      <c r="G97" s="6">
        <v>13.8042254861404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217160.20672432001</v>
      </c>
      <c r="E98" s="6">
        <v>39034.741517080001</v>
      </c>
      <c r="F98" s="6">
        <v>84.763656822655406</v>
      </c>
      <c r="G98" s="6">
        <v>15.236343177344599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328215.81728398002</v>
      </c>
      <c r="E99" s="6">
        <v>65308.982785143002</v>
      </c>
      <c r="F99" s="6">
        <v>83.404099875364594</v>
      </c>
      <c r="G99" s="6">
        <v>16.595900124635499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41983.470210314001</v>
      </c>
      <c r="E100" s="6">
        <v>5942.362102954</v>
      </c>
      <c r="F100" s="6">
        <v>87.600920388587795</v>
      </c>
      <c r="G100" s="6">
        <v>12.399079611412199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59622.314746326003</v>
      </c>
      <c r="E101" s="6">
        <v>2185.5049235820002</v>
      </c>
      <c r="F101" s="6">
        <v>96.464031678752093</v>
      </c>
      <c r="G101" s="6">
        <v>3.5359683212479398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20665.114660368999</v>
      </c>
      <c r="E102" s="6">
        <v>5691.02626925</v>
      </c>
      <c r="F102" s="6">
        <v>78.407209597007295</v>
      </c>
      <c r="G102" s="6">
        <v>21.592790402992701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20947.002729545999</v>
      </c>
      <c r="E103" s="6">
        <v>3694.9895848239998</v>
      </c>
      <c r="F103" s="6">
        <v>85.005313135053399</v>
      </c>
      <c r="G103" s="6">
        <v>14.994686864946599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66027.686855476</v>
      </c>
      <c r="E104" s="6">
        <v>15840.390978981</v>
      </c>
      <c r="F104" s="6">
        <v>80.6513217386007</v>
      </c>
      <c r="G104" s="6">
        <v>19.3486782613993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6434.6077981190001</v>
      </c>
      <c r="E105" s="6">
        <v>1158.9594206219999</v>
      </c>
      <c r="F105" s="6">
        <v>84.737615573328</v>
      </c>
      <c r="G105" s="6">
        <v>15.262384426672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78372.824170129999</v>
      </c>
      <c r="E106" s="6">
        <v>38830.963973819999</v>
      </c>
      <c r="F106" s="6">
        <v>66.868849045964495</v>
      </c>
      <c r="G106" s="6">
        <v>33.131150954035498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112424.842419515</v>
      </c>
      <c r="E107" s="6">
        <v>74677.566044360996</v>
      </c>
      <c r="F107" s="6">
        <v>60.087330431783798</v>
      </c>
      <c r="G107" s="6">
        <v>39.912669568216202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295.90798963600002</v>
      </c>
      <c r="E108" s="6">
        <v>630.40271700599999</v>
      </c>
      <c r="F108" s="6">
        <v>31.944787803296201</v>
      </c>
      <c r="G108" s="6">
        <v>68.055212196703806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700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695</v>
      </c>
      <c r="F118" s="5" t="s">
        <v>456</v>
      </c>
      <c r="G118" s="5" t="s">
        <v>696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190487.32794245001</v>
      </c>
      <c r="E119" s="6">
        <v>18662.78654709</v>
      </c>
      <c r="F119" s="6">
        <v>91.076846124306897</v>
      </c>
      <c r="G119" s="6">
        <v>8.9231538756931297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70259.208546202004</v>
      </c>
      <c r="E120" s="6">
        <v>3525.0888160899999</v>
      </c>
      <c r="F120" s="6">
        <v>95.222440353695703</v>
      </c>
      <c r="G120" s="6">
        <v>4.77755964630426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29914.535148440002</v>
      </c>
      <c r="E121" s="6">
        <v>10464.548403748</v>
      </c>
      <c r="F121" s="6">
        <v>74.084234997005098</v>
      </c>
      <c r="G121" s="6">
        <v>25.915765002994899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74442.963519372002</v>
      </c>
      <c r="E122" s="6">
        <v>44583.135138598002</v>
      </c>
      <c r="F122" s="6">
        <v>62.543395405480901</v>
      </c>
      <c r="G122" s="6">
        <v>37.456604594519099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58412.154984385001</v>
      </c>
      <c r="E123" s="6">
        <v>43501.325781872998</v>
      </c>
      <c r="F123" s="6">
        <v>57.315435156566998</v>
      </c>
      <c r="G123" s="6">
        <v>42.684564843433002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41235.474735757001</v>
      </c>
      <c r="E124" s="6">
        <v>16046.293886877</v>
      </c>
      <c r="F124" s="6">
        <v>71.987083721893697</v>
      </c>
      <c r="G124" s="6">
        <v>28.012916278106299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134159.43107615499</v>
      </c>
      <c r="E125" s="6">
        <v>72023.122303508004</v>
      </c>
      <c r="F125" s="6">
        <v>65.068275116912901</v>
      </c>
      <c r="G125" s="6">
        <v>34.931724883087099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250080.46990337301</v>
      </c>
      <c r="E126" s="6">
        <v>72866.438060392</v>
      </c>
      <c r="F126" s="6">
        <v>77.437022537287206</v>
      </c>
      <c r="G126" s="6">
        <v>22.562977462712801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106088.852486644</v>
      </c>
      <c r="E127" s="6">
        <v>16990.095507014001</v>
      </c>
      <c r="F127" s="6">
        <v>86.195774513859604</v>
      </c>
      <c r="G127" s="6">
        <v>13.8042254861404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217160.20672432001</v>
      </c>
      <c r="E128" s="6">
        <v>39034.741517080001</v>
      </c>
      <c r="F128" s="6">
        <v>84.763656822655406</v>
      </c>
      <c r="G128" s="6">
        <v>15.236343177344599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327722.86329116998</v>
      </c>
      <c r="E129" s="6">
        <v>64871.346133710002</v>
      </c>
      <c r="F129" s="6">
        <v>83.476234601437099</v>
      </c>
      <c r="G129" s="6">
        <v>16.523765398562901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41983.470210314001</v>
      </c>
      <c r="E130" s="6">
        <v>5942.362102954</v>
      </c>
      <c r="F130" s="6">
        <v>87.600920388587795</v>
      </c>
      <c r="G130" s="6">
        <v>12.399079611412199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59622.314746326003</v>
      </c>
      <c r="E131" s="6">
        <v>2185.5049235820002</v>
      </c>
      <c r="F131" s="6">
        <v>96.464031678752093</v>
      </c>
      <c r="G131" s="6">
        <v>3.5359683212479398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20665.114660368999</v>
      </c>
      <c r="E132" s="6">
        <v>5691.02626925</v>
      </c>
      <c r="F132" s="6">
        <v>78.407209597007295</v>
      </c>
      <c r="G132" s="6">
        <v>21.592790402992701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20947.002729545999</v>
      </c>
      <c r="E133" s="6">
        <v>3694.9895848239998</v>
      </c>
      <c r="F133" s="6">
        <v>85.005313135053399</v>
      </c>
      <c r="G133" s="6">
        <v>14.994686864946599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66027.686855476</v>
      </c>
      <c r="E134" s="6">
        <v>15840.390978981</v>
      </c>
      <c r="F134" s="6">
        <v>80.6513217386007</v>
      </c>
      <c r="G134" s="6">
        <v>19.3486782613993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6434.6077981190001</v>
      </c>
      <c r="E135" s="6">
        <v>1158.9594206219999</v>
      </c>
      <c r="F135" s="6">
        <v>84.737615573328</v>
      </c>
      <c r="G135" s="6">
        <v>15.262384426672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78372.824170129999</v>
      </c>
      <c r="E136" s="6">
        <v>38830.963973819999</v>
      </c>
      <c r="F136" s="6">
        <v>66.868849045964495</v>
      </c>
      <c r="G136" s="6">
        <v>33.131150954035498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111802.74029615</v>
      </c>
      <c r="E137" s="6">
        <v>73215.610915240002</v>
      </c>
      <c r="F137" s="6">
        <v>60.4279194815715</v>
      </c>
      <c r="G137" s="6">
        <v>39.5720805184285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701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695</v>
      </c>
      <c r="F147" s="5" t="s">
        <v>456</v>
      </c>
      <c r="G147" s="5" t="s">
        <v>696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17038.562388409999</v>
      </c>
      <c r="E148" s="6">
        <v>5671.7976671599999</v>
      </c>
      <c r="F148" s="6">
        <v>75.025505305588794</v>
      </c>
      <c r="G148" s="6">
        <v>24.974494694411199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19173.593297570002</v>
      </c>
      <c r="E149" s="6">
        <v>1560.0762133600001</v>
      </c>
      <c r="F149" s="6">
        <v>92.475638658474907</v>
      </c>
      <c r="G149" s="6">
        <v>7.5243613415251298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52426.562755799998</v>
      </c>
      <c r="E150" s="6">
        <v>1302.49107385</v>
      </c>
      <c r="F150" s="6">
        <v>97.575816097600395</v>
      </c>
      <c r="G150" s="6">
        <v>2.4241839023996201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29293.838169890001</v>
      </c>
      <c r="E151" s="6">
        <v>1874.25245649</v>
      </c>
      <c r="F151" s="6">
        <v>93.986630496692399</v>
      </c>
      <c r="G151" s="6">
        <v>6.0133695033075698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34512.483319829997</v>
      </c>
      <c r="E152" s="6">
        <v>1906.2929388699999</v>
      </c>
      <c r="F152" s="6">
        <v>94.765631537620393</v>
      </c>
      <c r="G152" s="6">
        <v>5.23436846237965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8881.7069588710001</v>
      </c>
      <c r="E153" s="6">
        <v>947.73752278400002</v>
      </c>
      <c r="F153" s="6">
        <v>90.358178180335699</v>
      </c>
      <c r="G153" s="6">
        <v>9.6418218196642993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16715.953457150001</v>
      </c>
      <c r="E154" s="6">
        <v>744.99609988999998</v>
      </c>
      <c r="F154" s="6">
        <v>95.733358615713797</v>
      </c>
      <c r="G154" s="6">
        <v>4.2666413842861601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30402.67901847</v>
      </c>
      <c r="E155" s="6">
        <v>2025.84193708</v>
      </c>
      <c r="F155" s="6">
        <v>93.752900602969703</v>
      </c>
      <c r="G155" s="6">
        <v>6.2470993970302704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29772.256498909999</v>
      </c>
      <c r="E156" s="6">
        <v>5453.5858638899999</v>
      </c>
      <c r="F156" s="6">
        <v>84.518224411152104</v>
      </c>
      <c r="G156" s="6">
        <v>15.481775588847899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45730.706877980003</v>
      </c>
      <c r="E157" s="6">
        <v>9280.3091775400007</v>
      </c>
      <c r="F157" s="6">
        <v>83.130089493032003</v>
      </c>
      <c r="G157" s="6">
        <v>16.869910506968001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67372.03755121</v>
      </c>
      <c r="E158" s="6">
        <v>22125.990228449999</v>
      </c>
      <c r="F158" s="6">
        <v>75.277678427816099</v>
      </c>
      <c r="G158" s="6">
        <v>24.722321572183901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26440.504217199999</v>
      </c>
      <c r="E159" s="6">
        <v>6406.8429505399999</v>
      </c>
      <c r="F159" s="6">
        <v>80.495097769014706</v>
      </c>
      <c r="G159" s="6">
        <v>19.504902230985302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33426.014182619998</v>
      </c>
      <c r="E160" s="6">
        <v>6527.40015683</v>
      </c>
      <c r="F160" s="6">
        <v>83.662472244869306</v>
      </c>
      <c r="G160" s="6">
        <v>16.337527755130701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16789.096699270001</v>
      </c>
      <c r="E161" s="6">
        <v>12690.00946933</v>
      </c>
      <c r="F161" s="6">
        <v>56.952529711206402</v>
      </c>
      <c r="G161" s="6">
        <v>43.047470288793598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11495.310755422001</v>
      </c>
      <c r="E162" s="6">
        <v>2135.9332159280002</v>
      </c>
      <c r="F162" s="6">
        <v>84.330606799956897</v>
      </c>
      <c r="G162" s="6">
        <v>15.6693932000431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15698.81965967</v>
      </c>
      <c r="E163" s="6">
        <v>7656.0537198000002</v>
      </c>
      <c r="F163" s="6">
        <v>67.218603177998702</v>
      </c>
      <c r="G163" s="6">
        <v>32.781396822001298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6431.9049981560001</v>
      </c>
      <c r="E164" s="6">
        <v>1239.0664027339999</v>
      </c>
      <c r="F164" s="6">
        <v>83.847333825410402</v>
      </c>
      <c r="G164" s="6">
        <v>16.152666174589601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10851.176608326999</v>
      </c>
      <c r="E165" s="6">
        <v>2333.8933982560002</v>
      </c>
      <c r="F165" s="6">
        <v>82.298968476536402</v>
      </c>
      <c r="G165" s="6">
        <v>17.701031523463602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14515.09773139</v>
      </c>
      <c r="E166" s="6">
        <v>2455.92318209</v>
      </c>
      <c r="F166" s="6">
        <v>85.528724555755701</v>
      </c>
      <c r="G166" s="6">
        <v>14.4712754442443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21345.536695750001</v>
      </c>
      <c r="E167" s="6">
        <v>6666.6847924499998</v>
      </c>
      <c r="F167" s="6">
        <v>76.200799371594599</v>
      </c>
      <c r="G167" s="6">
        <v>23.799200628405401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27588.47457943</v>
      </c>
      <c r="E168" s="6">
        <v>4941.3692014400003</v>
      </c>
      <c r="F168" s="6">
        <v>84.809735839106906</v>
      </c>
      <c r="G168" s="6">
        <v>15.190264160893101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14585.478657830001</v>
      </c>
      <c r="E169" s="6">
        <v>3214.3705443150002</v>
      </c>
      <c r="F169" s="6">
        <v>81.941585527996196</v>
      </c>
      <c r="G169" s="6">
        <v>18.0584144720038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33233.994214660001</v>
      </c>
      <c r="E170" s="6">
        <v>11416.527489350001</v>
      </c>
      <c r="F170" s="6">
        <v>74.431368204316598</v>
      </c>
      <c r="G170" s="6">
        <v>25.568631795683402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19310.419390620002</v>
      </c>
      <c r="E171" s="6">
        <v>4801.6920603500002</v>
      </c>
      <c r="F171" s="6">
        <v>80.085974344827306</v>
      </c>
      <c r="G171" s="6">
        <v>19.914025655172701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22711.706677350001</v>
      </c>
      <c r="E172" s="6">
        <v>3506.9745806599999</v>
      </c>
      <c r="F172" s="6">
        <v>86.624138162598896</v>
      </c>
      <c r="G172" s="6">
        <v>13.3758618374011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22470.751435279999</v>
      </c>
      <c r="E173" s="6">
        <v>7511.9743934600001</v>
      </c>
      <c r="F173" s="6">
        <v>74.945658922513999</v>
      </c>
      <c r="G173" s="6">
        <v>25.054341077486001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22952.422772649999</v>
      </c>
      <c r="E174" s="6">
        <v>6529.1544727999999</v>
      </c>
      <c r="F174" s="6">
        <v>77.853442444950403</v>
      </c>
      <c r="G174" s="6">
        <v>22.146557555049601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38999.256073969998</v>
      </c>
      <c r="E175" s="6">
        <v>7601.4939709999999</v>
      </c>
      <c r="F175" s="6">
        <v>83.688043725338105</v>
      </c>
      <c r="G175" s="6">
        <v>16.311956274661899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8722.9565311250008</v>
      </c>
      <c r="E176" s="6">
        <v>2332.440473868</v>
      </c>
      <c r="F176" s="6">
        <v>78.902245909264096</v>
      </c>
      <c r="G176" s="6">
        <v>21.097754090735901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16425.523918030001</v>
      </c>
      <c r="E177" s="6">
        <v>13123.99246623</v>
      </c>
      <c r="F177" s="6">
        <v>55.586439061924203</v>
      </c>
      <c r="G177" s="6">
        <v>44.413560938075797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14034.212486980001</v>
      </c>
      <c r="E178" s="6">
        <v>8977.1462673099995</v>
      </c>
      <c r="F178" s="6">
        <v>60.988195598678502</v>
      </c>
      <c r="G178" s="6">
        <v>39.011804401321598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2152.9680824480001</v>
      </c>
      <c r="E179" s="6">
        <v>3095.9748989529999</v>
      </c>
      <c r="F179" s="6">
        <v>41.017174125853202</v>
      </c>
      <c r="G179" s="6">
        <v>58.982825874146798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24547.81999566</v>
      </c>
      <c r="E180" s="6">
        <v>11586.87689299</v>
      </c>
      <c r="F180" s="6">
        <v>67.934207588082799</v>
      </c>
      <c r="G180" s="6">
        <v>32.065792411917201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13372.3500604</v>
      </c>
      <c r="E181" s="6">
        <v>9746.7585089000004</v>
      </c>
      <c r="F181" s="6">
        <v>57.84111450628</v>
      </c>
      <c r="G181" s="6">
        <v>42.15888549372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20927.993220569999</v>
      </c>
      <c r="E182" s="6">
        <v>15060.851560270001</v>
      </c>
      <c r="F182" s="6">
        <v>58.151333692466302</v>
      </c>
      <c r="G182" s="6">
        <v>41.848666307533698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14930.422675649999</v>
      </c>
      <c r="E183" s="6">
        <v>10018.18303281</v>
      </c>
      <c r="F183" s="6">
        <v>59.844717777503398</v>
      </c>
      <c r="G183" s="6">
        <v>40.155282222496602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8001.4805210969998</v>
      </c>
      <c r="E184" s="6">
        <v>4629.7663975269998</v>
      </c>
      <c r="F184" s="6">
        <v>63.346719232440201</v>
      </c>
      <c r="G184" s="6">
        <v>36.653280767559799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21980.770426849998</v>
      </c>
      <c r="E185" s="6">
        <v>4898.7849641299999</v>
      </c>
      <c r="F185" s="6">
        <v>81.775052106055696</v>
      </c>
      <c r="G185" s="6">
        <v>18.2249478939443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12781.81751325</v>
      </c>
      <c r="E186" s="6">
        <v>8626.0893346499997</v>
      </c>
      <c r="F186" s="6">
        <v>59.706059093319702</v>
      </c>
      <c r="G186" s="6">
        <v>40.293940906680298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24291.520697839998</v>
      </c>
      <c r="E187" s="6">
        <v>21991.506470259999</v>
      </c>
      <c r="F187" s="6">
        <v>52.4847275214155</v>
      </c>
      <c r="G187" s="6">
        <v>47.5152724785845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30023.929818609999</v>
      </c>
      <c r="E188" s="6">
        <v>16362.47185281</v>
      </c>
      <c r="F188" s="6">
        <v>64.7257142972325</v>
      </c>
      <c r="G188" s="6">
        <v>35.2742857027675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14177.0207111</v>
      </c>
      <c r="E189" s="6">
        <v>12799.49968857</v>
      </c>
      <c r="F189" s="6">
        <v>52.5531851441946</v>
      </c>
      <c r="G189" s="6">
        <v>47.4468148558054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55274.057819319998</v>
      </c>
      <c r="E190" s="6">
        <v>24372.691243400001</v>
      </c>
      <c r="F190" s="6">
        <v>69.399013104468295</v>
      </c>
      <c r="G190" s="6">
        <v>30.600986895531701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27117.18288638</v>
      </c>
      <c r="E191" s="6">
        <v>1904.0708202200001</v>
      </c>
      <c r="F191" s="6">
        <v>93.439046984427904</v>
      </c>
      <c r="G191" s="6">
        <v>6.5609530155720899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43843.920529980001</v>
      </c>
      <c r="E192" s="6">
        <v>6312.4942180500002</v>
      </c>
      <c r="F192" s="6">
        <v>87.414383085868494</v>
      </c>
      <c r="G192" s="6">
        <v>12.585616914131499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30223.765786989999</v>
      </c>
      <c r="E193" s="6">
        <v>10404.433820349999</v>
      </c>
      <c r="F193" s="6">
        <v>74.391102926278094</v>
      </c>
      <c r="G193" s="6">
        <v>25.608897073721899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34139.569346140001</v>
      </c>
      <c r="E194" s="6">
        <v>8355.9550618699996</v>
      </c>
      <c r="F194" s="6">
        <v>80.336858579170794</v>
      </c>
      <c r="G194" s="6">
        <v>19.663141420829199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6911.7567939370001</v>
      </c>
      <c r="E195" s="6">
        <v>2987.5507341339999</v>
      </c>
      <c r="F195" s="6">
        <v>69.820608909640001</v>
      </c>
      <c r="G195" s="6">
        <v>30.179391090359999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14287.07110762</v>
      </c>
      <c r="E196" s="6">
        <v>3050.70989517</v>
      </c>
      <c r="F196" s="6">
        <v>82.404265605390407</v>
      </c>
      <c r="G196" s="6">
        <v>17.595734394609501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8140.766926233</v>
      </c>
      <c r="E197" s="6">
        <v>596.23525598599997</v>
      </c>
      <c r="F197" s="6">
        <v>93.175745598422495</v>
      </c>
      <c r="G197" s="6">
        <v>6.8242544015774698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29529.68047526</v>
      </c>
      <c r="E198" s="6">
        <v>7070.1875272699999</v>
      </c>
      <c r="F198" s="6">
        <v>80.682478071283597</v>
      </c>
      <c r="G198" s="6">
        <v>19.317521928716399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9470.9718017600007</v>
      </c>
      <c r="E199" s="6">
        <v>7509.6780525300001</v>
      </c>
      <c r="F199" s="6">
        <v>55.775084481629797</v>
      </c>
      <c r="G199" s="6">
        <v>44.224915518370203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13464.73721847</v>
      </c>
      <c r="E200" s="6">
        <v>6285.3749314200004</v>
      </c>
      <c r="F200" s="6">
        <v>68.175497517592504</v>
      </c>
      <c r="G200" s="6">
        <v>31.8245024824075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25251.722509210002</v>
      </c>
      <c r="E201" s="6">
        <v>18285.429319520001</v>
      </c>
      <c r="F201" s="6">
        <v>58.000400688927201</v>
      </c>
      <c r="G201" s="6">
        <v>41.999599311072799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6793.0843499900002</v>
      </c>
      <c r="E202" s="6">
        <v>1701.6976207160001</v>
      </c>
      <c r="F202" s="6">
        <v>79.967730465781798</v>
      </c>
      <c r="G202" s="6">
        <v>20.032269534218202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36706.82543931</v>
      </c>
      <c r="E203" s="6">
        <v>22106.866064059999</v>
      </c>
      <c r="F203" s="6">
        <v>62.412041313894903</v>
      </c>
      <c r="G203" s="6">
        <v>37.587958686105097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46629.381914849997</v>
      </c>
      <c r="E204" s="6">
        <v>24918.657715860001</v>
      </c>
      <c r="F204" s="6">
        <v>65.172130718778803</v>
      </c>
      <c r="G204" s="6">
        <v>34.827869281221197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23113.598441909999</v>
      </c>
      <c r="E205" s="6">
        <v>13640.63266861</v>
      </c>
      <c r="F205" s="6">
        <v>62.886905108713599</v>
      </c>
      <c r="G205" s="6">
        <v>37.113094891286401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18986.668748960001</v>
      </c>
      <c r="E206" s="6">
        <v>9024.5253811099992</v>
      </c>
      <c r="F206" s="6">
        <v>67.782432483225804</v>
      </c>
      <c r="G206" s="6">
        <v>32.217567516774203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3343.5675438220001</v>
      </c>
      <c r="E207" s="6">
        <v>1835.11209779</v>
      </c>
      <c r="F207" s="6">
        <v>64.564093074141695</v>
      </c>
      <c r="G207" s="6">
        <v>35.435906925858298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3927.0295692539999</v>
      </c>
      <c r="E208" s="6">
        <v>989.34071402699999</v>
      </c>
      <c r="F208" s="6">
        <v>79.876602920015401</v>
      </c>
      <c r="G208" s="6">
        <v>20.123397079984599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6434.6077981190001</v>
      </c>
      <c r="E209" s="6">
        <v>1158.9594206219999</v>
      </c>
      <c r="F209" s="6">
        <v>84.737615573328</v>
      </c>
      <c r="G209" s="6">
        <v>15.262384426672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4558.8166582820004</v>
      </c>
      <c r="E210" s="6">
        <v>2516.9063438510002</v>
      </c>
      <c r="F210" s="6">
        <v>64.428987071819094</v>
      </c>
      <c r="G210" s="6">
        <v>35.571012928180899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7425.0044997839996</v>
      </c>
      <c r="E211" s="6">
        <v>6296.2247493300001</v>
      </c>
      <c r="F211" s="6">
        <v>54.113260298915598</v>
      </c>
      <c r="G211" s="6">
        <v>45.886739701084402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13620.485942293</v>
      </c>
      <c r="E212" s="6">
        <v>1349.7116702799999</v>
      </c>
      <c r="F212" s="6">
        <v>90.984008994334104</v>
      </c>
      <c r="G212" s="6">
        <v>9.0159910056659491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14486.368595149999</v>
      </c>
      <c r="E213" s="6">
        <v>613.36914231799994</v>
      </c>
      <c r="F213" s="6">
        <v>95.937882147475904</v>
      </c>
      <c r="G213" s="6">
        <v>4.06211785252406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12087.955256628</v>
      </c>
      <c r="E214" s="6">
        <v>372.68873048400002</v>
      </c>
      <c r="F214" s="6">
        <v>97.009073280085104</v>
      </c>
      <c r="G214" s="6">
        <v>2.9909267199148801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9813.938052042</v>
      </c>
      <c r="E215" s="6">
        <v>3357.1328709939999</v>
      </c>
      <c r="F215" s="6">
        <v>74.5113142992615</v>
      </c>
      <c r="G215" s="6">
        <v>25.4886857007385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10936.551105778</v>
      </c>
      <c r="E216" s="6">
        <v>534.135352367</v>
      </c>
      <c r="F216" s="6">
        <v>95.343475263525093</v>
      </c>
      <c r="G216" s="6">
        <v>4.6565247364749096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7508.4389858200002</v>
      </c>
      <c r="E217" s="6">
        <v>251.309189793</v>
      </c>
      <c r="F217" s="6">
        <v>96.761374414406902</v>
      </c>
      <c r="G217" s="6">
        <v>3.2386255855931498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16894.82011551</v>
      </c>
      <c r="E218" s="6">
        <v>627.31016982999995</v>
      </c>
      <c r="F218" s="6">
        <v>96.419897811427404</v>
      </c>
      <c r="G218" s="6">
        <v>3.5801021885725999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14618.93558922</v>
      </c>
      <c r="E219" s="6">
        <v>719.56462452000005</v>
      </c>
      <c r="F219" s="6">
        <v>95.308768037989594</v>
      </c>
      <c r="G219" s="6">
        <v>4.6912319620103702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13982.128098206</v>
      </c>
      <c r="E220" s="6">
        <v>624.89307065900005</v>
      </c>
      <c r="F220" s="6">
        <v>95.721967789086506</v>
      </c>
      <c r="G220" s="6">
        <v>4.2780322109135103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19107.117418319998</v>
      </c>
      <c r="E221" s="6">
        <v>10830.64377948</v>
      </c>
      <c r="F221" s="6">
        <v>63.822799881656103</v>
      </c>
      <c r="G221" s="6">
        <v>36.177200118343897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50295.369663199999</v>
      </c>
      <c r="E222" s="6">
        <v>6268.2379350299998</v>
      </c>
      <c r="F222" s="6">
        <v>88.918249381204305</v>
      </c>
      <c r="G222" s="6">
        <v>11.0817506187957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58152.575166570001</v>
      </c>
      <c r="E223" s="6">
        <v>1052.0959522600001</v>
      </c>
      <c r="F223" s="6">
        <v>98.222951107779394</v>
      </c>
      <c r="G223" s="6">
        <v>1.7770488922205701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43696.034334099997</v>
      </c>
      <c r="E224" s="6">
        <v>9076.3256404599997</v>
      </c>
      <c r="F224" s="6">
        <v>82.800985885726107</v>
      </c>
      <c r="G224" s="6">
        <v>17.199014114273901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32372.437264799999</v>
      </c>
      <c r="E225" s="6">
        <v>969.10434961999999</v>
      </c>
      <c r="F225" s="6">
        <v>97.093402696170301</v>
      </c>
      <c r="G225" s="6">
        <v>2.9065973038297299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16048.66981252</v>
      </c>
      <c r="E226" s="6">
        <v>1571.86770237</v>
      </c>
      <c r="F226" s="6">
        <v>91.079343061800998</v>
      </c>
      <c r="G226" s="6">
        <v>8.9206569381990395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19481.277309149998</v>
      </c>
      <c r="E227" s="6">
        <v>3644.9129098899998</v>
      </c>
      <c r="F227" s="6">
        <v>84.239025644227794</v>
      </c>
      <c r="G227" s="6">
        <v>15.7609743557722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14603.00080295</v>
      </c>
      <c r="E228" s="6">
        <v>414.00250862000001</v>
      </c>
      <c r="F228" s="6">
        <v>97.243108361699399</v>
      </c>
      <c r="G228" s="6">
        <v>2.7568916383006199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4543.3142275959999</v>
      </c>
      <c r="E229" s="6">
        <v>2882.9591728760001</v>
      </c>
      <c r="F229" s="6">
        <v>61.1789249141735</v>
      </c>
      <c r="G229" s="6">
        <v>38.8210750858266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26336.562622239999</v>
      </c>
      <c r="E230" s="6">
        <v>2025.9136871999999</v>
      </c>
      <c r="F230" s="6">
        <v>92.857063448561803</v>
      </c>
      <c r="G230" s="6">
        <v>7.1429365514382397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10319.170364899999</v>
      </c>
      <c r="E231" s="6">
        <v>9965.8715126499992</v>
      </c>
      <c r="F231" s="6">
        <v>50.870835895687797</v>
      </c>
      <c r="G231" s="6">
        <v>49.129164104312203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10081.600640817</v>
      </c>
      <c r="E232" s="6">
        <v>5360.4447771900004</v>
      </c>
      <c r="F232" s="6">
        <v>65.286692066459196</v>
      </c>
      <c r="G232" s="6">
        <v>34.713307933540797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5254.5714360109996</v>
      </c>
      <c r="E233" s="6">
        <v>624.11195083099994</v>
      </c>
      <c r="F233" s="6">
        <v>89.383473989636499</v>
      </c>
      <c r="G233" s="6">
        <v>10.616526010363501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14003.68442112</v>
      </c>
      <c r="E234" s="6">
        <v>662.07659653999997</v>
      </c>
      <c r="F234" s="6">
        <v>95.4855626261552</v>
      </c>
      <c r="G234" s="6">
        <v>4.5144373738447703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8547.6811285000003</v>
      </c>
      <c r="E235" s="6">
        <v>8537.2586048199992</v>
      </c>
      <c r="F235" s="6">
        <v>50.030502079148903</v>
      </c>
      <c r="G235" s="6">
        <v>49.969497920851097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33746.871125409998</v>
      </c>
      <c r="E236" s="6">
        <v>1190.9990865300001</v>
      </c>
      <c r="F236" s="6">
        <v>96.591094192905402</v>
      </c>
      <c r="G236" s="6">
        <v>3.4089058070946101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33168.76987697</v>
      </c>
      <c r="E237" s="6">
        <v>498.97763177000002</v>
      </c>
      <c r="F237" s="6">
        <v>98.517935802980404</v>
      </c>
      <c r="G237" s="6">
        <v>1.48206419701962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702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695</v>
      </c>
      <c r="F247" s="5" t="s">
        <v>456</v>
      </c>
      <c r="G247" s="5" t="s">
        <v>696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39.496120967000003</v>
      </c>
      <c r="E248" s="6">
        <v>67.353133544000002</v>
      </c>
      <c r="F248" s="6">
        <v>36.964339290672299</v>
      </c>
      <c r="G248" s="6">
        <v>63.035660709327701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148.29857506799999</v>
      </c>
      <c r="E249" s="6">
        <v>106.415949011</v>
      </c>
      <c r="F249" s="6">
        <v>58.221483680296501</v>
      </c>
      <c r="G249" s="6">
        <v>41.778516319703499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79.044360101999999</v>
      </c>
      <c r="E250" s="6">
        <v>130.64766723899999</v>
      </c>
      <c r="F250" s="6">
        <v>37.6954532341177</v>
      </c>
      <c r="G250" s="6">
        <v>62.3045467658823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17</v>
      </c>
      <c r="E251" s="6">
        <v>28</v>
      </c>
      <c r="F251" s="6">
        <v>37.7777777777778</v>
      </c>
      <c r="G251" s="6">
        <v>62.2222222222222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494.75353394199999</v>
      </c>
      <c r="E252" s="6">
        <v>1575.8487892210001</v>
      </c>
      <c r="F252" s="6">
        <v>23.894184238440701</v>
      </c>
      <c r="G252" s="6">
        <v>76.105815761559299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492.95399280999999</v>
      </c>
      <c r="E253" s="6">
        <v>437.636651433</v>
      </c>
      <c r="F253" s="6">
        <v>52.972162986981203</v>
      </c>
      <c r="G253" s="6">
        <v>47.027837013018797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622.10212336500001</v>
      </c>
      <c r="E254" s="6">
        <v>1461.955129121</v>
      </c>
      <c r="F254" s="6">
        <v>29.850529423935701</v>
      </c>
      <c r="G254" s="6">
        <v>70.149470576064303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295.90798963600002</v>
      </c>
      <c r="E255" s="6">
        <v>630.40271700599999</v>
      </c>
      <c r="F255" s="6">
        <v>31.944787803296201</v>
      </c>
      <c r="G255" s="6">
        <v>68.055212196703806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703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695</v>
      </c>
      <c r="F265" s="5" t="s">
        <v>456</v>
      </c>
      <c r="G265" s="5" t="s">
        <v>696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2189.5566958899999</v>
      </c>
      <c r="E266" s="6">
        <v>4438.2600365750004</v>
      </c>
      <c r="F266" s="6">
        <v>33.035866625051703</v>
      </c>
      <c r="G266" s="6">
        <v>66.964133374948304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704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705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706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695</v>
      </c>
      <c r="F16" s="5" t="s">
        <v>456</v>
      </c>
      <c r="G16" s="5" t="s">
        <v>696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2397173.1330091199</v>
      </c>
      <c r="E17" s="6">
        <v>64402.663813291998</v>
      </c>
      <c r="F17" s="6">
        <v>97.383681465489403</v>
      </c>
      <c r="G17" s="6">
        <v>2.6163185345106101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5964.1240996650004</v>
      </c>
      <c r="E18" s="6">
        <v>663.69263279999996</v>
      </c>
      <c r="F18" s="6">
        <v>89.986255510822502</v>
      </c>
      <c r="G18" s="6">
        <v>10.013744489177499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2391209.0089094602</v>
      </c>
      <c r="E19" s="6">
        <v>63738.971180492001</v>
      </c>
      <c r="F19" s="6">
        <v>97.403652879921495</v>
      </c>
      <c r="G19" s="6">
        <v>2.59634712007855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707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695</v>
      </c>
      <c r="F29" s="5" t="s">
        <v>456</v>
      </c>
      <c r="G29" s="5" t="s">
        <v>696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2397173.1330091199</v>
      </c>
      <c r="E30" s="6">
        <v>64402.663813291998</v>
      </c>
      <c r="F30" s="6">
        <v>97.383681465489403</v>
      </c>
      <c r="G30" s="6">
        <v>2.6163185345106101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708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695</v>
      </c>
      <c r="F40" s="5" t="s">
        <v>456</v>
      </c>
      <c r="G40" s="5" t="s">
        <v>696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2391209.0089094602</v>
      </c>
      <c r="E41" s="6">
        <v>63738.971180492001</v>
      </c>
      <c r="F41" s="6">
        <v>97.403652879921495</v>
      </c>
      <c r="G41" s="6">
        <v>2.59634712007855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2062.8420082170001</v>
      </c>
      <c r="E42" s="6">
        <v>114.905317913</v>
      </c>
      <c r="F42" s="6">
        <v>94.723661623444897</v>
      </c>
      <c r="G42" s="6">
        <v>5.2763383765551097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16334.129914810999</v>
      </c>
      <c r="E43" s="6">
        <v>542.68502079999996</v>
      </c>
      <c r="F43" s="6">
        <v>96.784434605282598</v>
      </c>
      <c r="G43" s="6">
        <v>3.2155653947173701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2282.1495429219999</v>
      </c>
      <c r="E44" s="6">
        <v>95.141806756999998</v>
      </c>
      <c r="F44" s="6">
        <v>95.997890339783297</v>
      </c>
      <c r="G44" s="6">
        <v>4.0021096602167301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31424.994099420001</v>
      </c>
      <c r="E45" s="6">
        <v>881.08566580000002</v>
      </c>
      <c r="F45" s="6">
        <v>97.272693956669599</v>
      </c>
      <c r="G45" s="6">
        <v>2.7273060433304499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2802.2524273069998</v>
      </c>
      <c r="E46" s="6">
        <v>170.80791537100001</v>
      </c>
      <c r="F46" s="6">
        <v>94.254811686158206</v>
      </c>
      <c r="G46" s="6">
        <v>5.7451883138417497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2018.7288316710001</v>
      </c>
      <c r="E47" s="6">
        <v>111.261660886</v>
      </c>
      <c r="F47" s="6">
        <v>94.776424529837598</v>
      </c>
      <c r="G47" s="6">
        <v>5.2235754701624604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5772.1639048589996</v>
      </c>
      <c r="E48" s="6">
        <v>199.50972559499999</v>
      </c>
      <c r="F48" s="6">
        <v>96.659065147540005</v>
      </c>
      <c r="G48" s="6">
        <v>3.3409348524599798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5340.6275152850003</v>
      </c>
      <c r="E49" s="6">
        <v>243.26713106299999</v>
      </c>
      <c r="F49" s="6">
        <v>95.643414740604001</v>
      </c>
      <c r="G49" s="6">
        <v>4.3565852593960104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35343.703998459998</v>
      </c>
      <c r="E50" s="6">
        <v>1955.95099456</v>
      </c>
      <c r="F50" s="6">
        <v>94.756115050055996</v>
      </c>
      <c r="G50" s="6">
        <v>5.2438849499439701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25536.802661260001</v>
      </c>
      <c r="E51" s="6">
        <v>662.85173127999997</v>
      </c>
      <c r="F51" s="6">
        <v>97.469998186431297</v>
      </c>
      <c r="G51" s="6">
        <v>2.5300018135687199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35164.07446453</v>
      </c>
      <c r="E52" s="6">
        <v>1898.1821770900001</v>
      </c>
      <c r="F52" s="6">
        <v>94.878395572496302</v>
      </c>
      <c r="G52" s="6">
        <v>5.12160442750372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2975.8818563079999</v>
      </c>
      <c r="E53" s="6">
        <v>133.47685064199999</v>
      </c>
      <c r="F53" s="6">
        <v>95.707254671400406</v>
      </c>
      <c r="G53" s="6">
        <v>4.2927453285995698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1146.288246246</v>
      </c>
      <c r="E54" s="6">
        <v>52.859141790000002</v>
      </c>
      <c r="F54" s="6">
        <v>95.591939546599505</v>
      </c>
      <c r="G54" s="6">
        <v>4.4080604534005001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28339.24697584</v>
      </c>
      <c r="E55" s="6">
        <v>1761.9091485700001</v>
      </c>
      <c r="F55" s="6">
        <v>94.146706055780996</v>
      </c>
      <c r="G55" s="6">
        <v>5.8532939442190104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4212.8542426260001</v>
      </c>
      <c r="E56" s="6">
        <v>338.38778010499999</v>
      </c>
      <c r="F56" s="6">
        <v>92.564935496399997</v>
      </c>
      <c r="G56" s="6">
        <v>7.43506450360002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643</v>
      </c>
      <c r="E57" s="6">
        <v>24</v>
      </c>
      <c r="F57" s="6">
        <v>96.401799100449793</v>
      </c>
      <c r="G57" s="6">
        <v>3.5982008995502199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3913.2256268659999</v>
      </c>
      <c r="E58" s="6">
        <v>101.01496133800001</v>
      </c>
      <c r="F58" s="6">
        <v>97.483584774793101</v>
      </c>
      <c r="G58" s="6">
        <v>2.5164152252068899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5897.0941345439996</v>
      </c>
      <c r="E59" s="6">
        <v>271.48419840499997</v>
      </c>
      <c r="F59" s="6">
        <v>95.598917874563</v>
      </c>
      <c r="G59" s="6">
        <v>4.4010821254370303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29763.1561115</v>
      </c>
      <c r="E60" s="6">
        <v>901.6580672</v>
      </c>
      <c r="F60" s="6">
        <v>97.059633031051305</v>
      </c>
      <c r="G60" s="6">
        <v>2.94036696894872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1064.3481227320001</v>
      </c>
      <c r="E61" s="6">
        <v>154.57337881999999</v>
      </c>
      <c r="F61" s="6">
        <v>87.318840579710098</v>
      </c>
      <c r="G61" s="6">
        <v>12.6811594202899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34865.795821879998</v>
      </c>
      <c r="E62" s="6">
        <v>1377.86687895</v>
      </c>
      <c r="F62" s="6">
        <v>96.198323303239306</v>
      </c>
      <c r="G62" s="6">
        <v>3.8016766967606901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1670.8008965890001</v>
      </c>
      <c r="E63" s="6">
        <v>116.363772575</v>
      </c>
      <c r="F63" s="6">
        <v>93.488917133224604</v>
      </c>
      <c r="G63" s="6">
        <v>6.5110828667753697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3766.9201827850002</v>
      </c>
      <c r="E64" s="6">
        <v>408.43696142900001</v>
      </c>
      <c r="F64" s="6">
        <v>90.217915562145606</v>
      </c>
      <c r="G64" s="6">
        <v>9.7820844378544098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944.93310750399996</v>
      </c>
      <c r="E65" s="6">
        <v>122.469093984</v>
      </c>
      <c r="F65" s="6">
        <v>88.5264341957255</v>
      </c>
      <c r="G65" s="6">
        <v>11.4735658042745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976.27482408599997</v>
      </c>
      <c r="E66" s="6">
        <v>51.723169488000003</v>
      </c>
      <c r="F66" s="6">
        <v>94.968553459119505</v>
      </c>
      <c r="G66" s="6">
        <v>5.0314465408805003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6278.8403802980001</v>
      </c>
      <c r="E67" s="6">
        <v>213.10240100799999</v>
      </c>
      <c r="F67" s="6">
        <v>96.717432543896706</v>
      </c>
      <c r="G67" s="6">
        <v>3.28256745610333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175654.58685796001</v>
      </c>
      <c r="E68" s="6">
        <v>9726.1754665400003</v>
      </c>
      <c r="F68" s="6">
        <v>94.753406262557704</v>
      </c>
      <c r="G68" s="6">
        <v>5.2465937374422902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4959.9782824579997</v>
      </c>
      <c r="E69" s="6">
        <v>149.37022931300001</v>
      </c>
      <c r="F69" s="6">
        <v>97.076530814665006</v>
      </c>
      <c r="G69" s="6">
        <v>2.9234691853350498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2125.3341847030001</v>
      </c>
      <c r="E70" s="6">
        <v>113.085799425</v>
      </c>
      <c r="F70" s="6">
        <v>94.947963285404001</v>
      </c>
      <c r="G70" s="6">
        <v>5.0520367145959799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514.60551051799996</v>
      </c>
      <c r="E71" s="6">
        <v>50.01565437</v>
      </c>
      <c r="F71" s="6">
        <v>91.141732283464606</v>
      </c>
      <c r="G71" s="6">
        <v>8.8582677165354298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1909.0317508400001</v>
      </c>
      <c r="E72" s="6">
        <v>71.959218239999998</v>
      </c>
      <c r="F72" s="6">
        <v>96.3675140693136</v>
      </c>
      <c r="G72" s="6">
        <v>3.6324859306864399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349.37772665099999</v>
      </c>
      <c r="E73" s="6">
        <v>13.267508607</v>
      </c>
      <c r="F73" s="6">
        <v>96.341463414634106</v>
      </c>
      <c r="G73" s="6">
        <v>3.6585365853658498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2435.870684257</v>
      </c>
      <c r="E74" s="6">
        <v>49.972858162000001</v>
      </c>
      <c r="F74" s="6">
        <v>97.989702195280898</v>
      </c>
      <c r="G74" s="6">
        <v>2.01029780471907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4234.9899458899999</v>
      </c>
      <c r="E75" s="6">
        <v>134.510530356</v>
      </c>
      <c r="F75" s="6">
        <v>96.9216039433514</v>
      </c>
      <c r="G75" s="6">
        <v>3.0783960566486299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8662.3495017400001</v>
      </c>
      <c r="E76" s="6">
        <v>373.15612856600001</v>
      </c>
      <c r="F76" s="6">
        <v>95.870113485244303</v>
      </c>
      <c r="G76" s="6">
        <v>4.1298865147557002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6090.7764210289997</v>
      </c>
      <c r="E77" s="6">
        <v>339.242104896</v>
      </c>
      <c r="F77" s="6">
        <v>94.724088219525001</v>
      </c>
      <c r="G77" s="6">
        <v>5.2759117804749698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29789.28785062</v>
      </c>
      <c r="E78" s="6">
        <v>1162.28439054</v>
      </c>
      <c r="F78" s="6">
        <v>96.244829240065599</v>
      </c>
      <c r="G78" s="6">
        <v>3.75517075993436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709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695</v>
      </c>
      <c r="F88" s="5" t="s">
        <v>456</v>
      </c>
      <c r="G88" s="5" t="s">
        <v>696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206237.49396381</v>
      </c>
      <c r="E89" s="6">
        <v>3019.4697802410001</v>
      </c>
      <c r="F89" s="6">
        <v>98.557051709909103</v>
      </c>
      <c r="G89" s="6">
        <v>1.4429482900909401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73159.848113497006</v>
      </c>
      <c r="E90" s="6">
        <v>879.16377287399996</v>
      </c>
      <c r="F90" s="6">
        <v>98.812566847565094</v>
      </c>
      <c r="G90" s="6">
        <v>1.18743315243492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39209.332076047998</v>
      </c>
      <c r="E91" s="6">
        <v>1379.4435034810001</v>
      </c>
      <c r="F91" s="6">
        <v>96.601416318218</v>
      </c>
      <c r="G91" s="6">
        <v>3.3985836817820201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114059.410608538</v>
      </c>
      <c r="E92" s="6">
        <v>5011.6880494320003</v>
      </c>
      <c r="F92" s="6">
        <v>95.791012171788196</v>
      </c>
      <c r="G92" s="6">
        <v>4.2089878282117796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98074.248762616</v>
      </c>
      <c r="E93" s="6">
        <v>5909.8343268050003</v>
      </c>
      <c r="F93" s="6">
        <v>94.316597164469101</v>
      </c>
      <c r="G93" s="6">
        <v>5.6834028355309396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55548.017690961002</v>
      </c>
      <c r="E94" s="6">
        <v>1733.750931673</v>
      </c>
      <c r="F94" s="6">
        <v>96.973293644100295</v>
      </c>
      <c r="G94" s="6">
        <v>3.0267063558996599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198743.46115077601</v>
      </c>
      <c r="E95" s="6">
        <v>7439.0922288869997</v>
      </c>
      <c r="F95" s="6">
        <v>96.391987533887601</v>
      </c>
      <c r="G95" s="6">
        <v>3.60801246611235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314082.24635034299</v>
      </c>
      <c r="E96" s="6">
        <v>8864.6616134220003</v>
      </c>
      <c r="F96" s="6">
        <v>97.255071531938398</v>
      </c>
      <c r="G96" s="6">
        <v>2.74492846806158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120530.147793932</v>
      </c>
      <c r="E97" s="6">
        <v>2548.8001997259998</v>
      </c>
      <c r="F97" s="6">
        <v>97.929133908540294</v>
      </c>
      <c r="G97" s="6">
        <v>2.0708660914597101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251456.41276539001</v>
      </c>
      <c r="E98" s="6">
        <v>4738.5354760099999</v>
      </c>
      <c r="F98" s="6">
        <v>98.150418066969394</v>
      </c>
      <c r="G98" s="6">
        <v>1.84958193303059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387441.74661296298</v>
      </c>
      <c r="E99" s="6">
        <v>6083.0534561599998</v>
      </c>
      <c r="F99" s="6">
        <v>98.454213443449703</v>
      </c>
      <c r="G99" s="6">
        <v>1.5457865565503099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46906.595928383002</v>
      </c>
      <c r="E100" s="6">
        <v>1019.236384885</v>
      </c>
      <c r="F100" s="6">
        <v>97.873304780138696</v>
      </c>
      <c r="G100" s="6">
        <v>2.1266952198612699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61515.643310580999</v>
      </c>
      <c r="E101" s="6">
        <v>292.176359327</v>
      </c>
      <c r="F101" s="6">
        <v>99.527282533363206</v>
      </c>
      <c r="G101" s="6">
        <v>0.47271746663675002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25875.538324686</v>
      </c>
      <c r="E102" s="6">
        <v>480.60260493300001</v>
      </c>
      <c r="F102" s="6">
        <v>98.1765061652372</v>
      </c>
      <c r="G102" s="6">
        <v>1.82349383476281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24166.768136417999</v>
      </c>
      <c r="E103" s="6">
        <v>475.22417795199999</v>
      </c>
      <c r="F103" s="6">
        <v>98.071486380284</v>
      </c>
      <c r="G103" s="6">
        <v>1.92851361971602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79905.045259840001</v>
      </c>
      <c r="E104" s="6">
        <v>1963.0325746169999</v>
      </c>
      <c r="F104" s="6">
        <v>97.602200239040201</v>
      </c>
      <c r="G104" s="6">
        <v>2.3977997609598098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7450.9874380840001</v>
      </c>
      <c r="E105" s="6">
        <v>142.57978065699999</v>
      </c>
      <c r="F105" s="6">
        <v>98.122360985952497</v>
      </c>
      <c r="G105" s="6">
        <v>1.8776390140474599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113467.79986863</v>
      </c>
      <c r="E106" s="6">
        <v>3735.98827532</v>
      </c>
      <c r="F106" s="6">
        <v>96.812399723180107</v>
      </c>
      <c r="G106" s="6">
        <v>3.1876002768199401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178531.70828453699</v>
      </c>
      <c r="E107" s="6">
        <v>8570.7001793390009</v>
      </c>
      <c r="F107" s="6">
        <v>95.419246470579907</v>
      </c>
      <c r="G107" s="6">
        <v>4.5807535294200896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810.68056909100005</v>
      </c>
      <c r="E108" s="6">
        <v>115.630137551</v>
      </c>
      <c r="F108" s="6">
        <v>87.517132564496094</v>
      </c>
      <c r="G108" s="6">
        <v>12.4828674355039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710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695</v>
      </c>
      <c r="F118" s="5" t="s">
        <v>456</v>
      </c>
      <c r="G118" s="5" t="s">
        <v>696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206149.40731815001</v>
      </c>
      <c r="E119" s="6">
        <v>3000.70717139</v>
      </c>
      <c r="F119" s="6">
        <v>98.5652854273049</v>
      </c>
      <c r="G119" s="6">
        <v>1.43471457269514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72925.041076310998</v>
      </c>
      <c r="E120" s="6">
        <v>859.25628598100002</v>
      </c>
      <c r="F120" s="6">
        <v>98.835448304451702</v>
      </c>
      <c r="G120" s="6">
        <v>1.1645516955483399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39015.867919953002</v>
      </c>
      <c r="E121" s="6">
        <v>1363.2156322349999</v>
      </c>
      <c r="F121" s="6">
        <v>96.623955988319807</v>
      </c>
      <c r="G121" s="6">
        <v>3.3760440116802299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114021.410608538</v>
      </c>
      <c r="E122" s="6">
        <v>5004.6880494320003</v>
      </c>
      <c r="F122" s="6">
        <v>95.795301949857802</v>
      </c>
      <c r="G122" s="6">
        <v>4.2046980501422002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96208.142721223005</v>
      </c>
      <c r="E123" s="6">
        <v>5705.3380450349996</v>
      </c>
      <c r="F123" s="6">
        <v>94.401782765009898</v>
      </c>
      <c r="G123" s="6">
        <v>5.5982172349901198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55548.017690961002</v>
      </c>
      <c r="E124" s="6">
        <v>1733.750931673</v>
      </c>
      <c r="F124" s="6">
        <v>96.973293644100295</v>
      </c>
      <c r="G124" s="6">
        <v>3.0267063558996599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198743.46115077601</v>
      </c>
      <c r="E125" s="6">
        <v>7439.0922288869997</v>
      </c>
      <c r="F125" s="6">
        <v>96.391987533887601</v>
      </c>
      <c r="G125" s="6">
        <v>3.60801246611235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314082.24635034299</v>
      </c>
      <c r="E126" s="6">
        <v>8864.6616134220003</v>
      </c>
      <c r="F126" s="6">
        <v>97.255071531938398</v>
      </c>
      <c r="G126" s="6">
        <v>2.74492846806158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120530.147793932</v>
      </c>
      <c r="E127" s="6">
        <v>2548.8001997259998</v>
      </c>
      <c r="F127" s="6">
        <v>97.929133908540294</v>
      </c>
      <c r="G127" s="6">
        <v>2.0708660914597101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251456.41276539001</v>
      </c>
      <c r="E128" s="6">
        <v>4738.5354760099999</v>
      </c>
      <c r="F128" s="6">
        <v>98.150418066969394</v>
      </c>
      <c r="G128" s="6">
        <v>1.84958193303059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386568.63956605998</v>
      </c>
      <c r="E129" s="6">
        <v>6025.5698588200003</v>
      </c>
      <c r="F129" s="6">
        <v>98.465191356834595</v>
      </c>
      <c r="G129" s="6">
        <v>1.53480864316542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46906.595928383002</v>
      </c>
      <c r="E130" s="6">
        <v>1019.236384885</v>
      </c>
      <c r="F130" s="6">
        <v>97.873304780138696</v>
      </c>
      <c r="G130" s="6">
        <v>2.1266952198612699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61515.643310580999</v>
      </c>
      <c r="E131" s="6">
        <v>292.176359327</v>
      </c>
      <c r="F131" s="6">
        <v>99.527282533363206</v>
      </c>
      <c r="G131" s="6">
        <v>0.47271746663675002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25875.538324686</v>
      </c>
      <c r="E132" s="6">
        <v>480.60260493300001</v>
      </c>
      <c r="F132" s="6">
        <v>98.1765061652372</v>
      </c>
      <c r="G132" s="6">
        <v>1.82349383476281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24166.768136417999</v>
      </c>
      <c r="E133" s="6">
        <v>475.22417795199999</v>
      </c>
      <c r="F133" s="6">
        <v>98.071486380284</v>
      </c>
      <c r="G133" s="6">
        <v>1.92851361971602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79905.045259840001</v>
      </c>
      <c r="E134" s="6">
        <v>1963.0325746169999</v>
      </c>
      <c r="F134" s="6">
        <v>97.602200239040201</v>
      </c>
      <c r="G134" s="6">
        <v>2.3977997609598098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7450.9874380840001</v>
      </c>
      <c r="E135" s="6">
        <v>142.57978065699999</v>
      </c>
      <c r="F135" s="6">
        <v>98.122360985952497</v>
      </c>
      <c r="G135" s="6">
        <v>1.8776390140474599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113467.79986863</v>
      </c>
      <c r="E136" s="6">
        <v>3735.98827532</v>
      </c>
      <c r="F136" s="6">
        <v>96.812399723180107</v>
      </c>
      <c r="G136" s="6">
        <v>3.1876002768199401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176671.8356812</v>
      </c>
      <c r="E137" s="6">
        <v>8346.5155301899995</v>
      </c>
      <c r="F137" s="6">
        <v>95.488817473757607</v>
      </c>
      <c r="G137" s="6">
        <v>4.5111825262423899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711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695</v>
      </c>
      <c r="F147" s="5" t="s">
        <v>456</v>
      </c>
      <c r="G147" s="5" t="s">
        <v>696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22046.03430784</v>
      </c>
      <c r="E148" s="6">
        <v>664.32574772999999</v>
      </c>
      <c r="F148" s="6">
        <v>97.074789892786995</v>
      </c>
      <c r="G148" s="6">
        <v>2.9252101072130099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20401.683414259998</v>
      </c>
      <c r="E149" s="6">
        <v>331.98609666999999</v>
      </c>
      <c r="F149" s="6">
        <v>98.398806846540197</v>
      </c>
      <c r="G149" s="6">
        <v>1.60119315345983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53660.330391709998</v>
      </c>
      <c r="E150" s="6">
        <v>68.723437939999997</v>
      </c>
      <c r="F150" s="6">
        <v>99.872092596013502</v>
      </c>
      <c r="G150" s="6">
        <v>0.12790740398647299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30929.741090759999</v>
      </c>
      <c r="E151" s="6">
        <v>238.34953562000001</v>
      </c>
      <c r="F151" s="6">
        <v>99.23527707078</v>
      </c>
      <c r="G151" s="6">
        <v>0.76472292922000795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36079.240791080003</v>
      </c>
      <c r="E152" s="6">
        <v>339.53546762000002</v>
      </c>
      <c r="F152" s="6">
        <v>99.067691167852203</v>
      </c>
      <c r="G152" s="6">
        <v>0.93230883214778304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9685.5557846200008</v>
      </c>
      <c r="E153" s="6">
        <v>143.88869703500001</v>
      </c>
      <c r="F153" s="6">
        <v>98.536146195204196</v>
      </c>
      <c r="G153" s="6">
        <v>1.46385380479583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17385.558961170002</v>
      </c>
      <c r="E154" s="6">
        <v>75.390595869999999</v>
      </c>
      <c r="F154" s="6">
        <v>99.568233127163396</v>
      </c>
      <c r="G154" s="6">
        <v>0.43176687283655502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32085.614015259998</v>
      </c>
      <c r="E155" s="6">
        <v>342.90694029000002</v>
      </c>
      <c r="F155" s="6">
        <v>98.942576071353898</v>
      </c>
      <c r="G155" s="6">
        <v>1.0574239286461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34503.795939750002</v>
      </c>
      <c r="E156" s="6">
        <v>722.04642305000004</v>
      </c>
      <c r="F156" s="6">
        <v>97.950236602964793</v>
      </c>
      <c r="G156" s="6">
        <v>2.0497633970352198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53971.142615479999</v>
      </c>
      <c r="E157" s="6">
        <v>1039.8734400400001</v>
      </c>
      <c r="F157" s="6">
        <v>98.109699629996797</v>
      </c>
      <c r="G157" s="6">
        <v>1.89030037000317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87699.98506495</v>
      </c>
      <c r="E158" s="6">
        <v>1798.0427147099999</v>
      </c>
      <c r="F158" s="6">
        <v>97.990969455621197</v>
      </c>
      <c r="G158" s="6">
        <v>2.0090305443788101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32216.346346909999</v>
      </c>
      <c r="E159" s="6">
        <v>631.00082082999995</v>
      </c>
      <c r="F159" s="6">
        <v>98.078990009123999</v>
      </c>
      <c r="G159" s="6">
        <v>1.9210099908759699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38683.827209110001</v>
      </c>
      <c r="E160" s="6">
        <v>1269.5871303399999</v>
      </c>
      <c r="F160" s="6">
        <v>96.822331329299203</v>
      </c>
      <c r="G160" s="6">
        <v>3.1776686707008399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28178.25925399</v>
      </c>
      <c r="E161" s="6">
        <v>1300.8469146100001</v>
      </c>
      <c r="F161" s="6">
        <v>95.587224025144906</v>
      </c>
      <c r="G161" s="6">
        <v>4.4127759748550703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13461.589091258</v>
      </c>
      <c r="E162" s="6">
        <v>169.65488009200001</v>
      </c>
      <c r="F162" s="6">
        <v>98.755396936269506</v>
      </c>
      <c r="G162" s="6">
        <v>1.2446030637304899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22683.011078399999</v>
      </c>
      <c r="E163" s="6">
        <v>671.86230106999994</v>
      </c>
      <c r="F163" s="6">
        <v>97.123245799051901</v>
      </c>
      <c r="G163" s="6">
        <v>2.8767542009480498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7516.694303708</v>
      </c>
      <c r="E164" s="6">
        <v>154.27709718200001</v>
      </c>
      <c r="F164" s="6">
        <v>97.988819288726603</v>
      </c>
      <c r="G164" s="6">
        <v>2.0111807112734201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12993.014130265999</v>
      </c>
      <c r="E165" s="6">
        <v>192.05587631700001</v>
      </c>
      <c r="F165" s="6">
        <v>98.543383719456102</v>
      </c>
      <c r="G165" s="6">
        <v>1.45661628054391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16650.073832710001</v>
      </c>
      <c r="E166" s="6">
        <v>320.94708077000001</v>
      </c>
      <c r="F166" s="6">
        <v>98.108852246389802</v>
      </c>
      <c r="G166" s="6">
        <v>1.8911477536102299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27253.348395019999</v>
      </c>
      <c r="E167" s="6">
        <v>758.87309317999996</v>
      </c>
      <c r="F167" s="6">
        <v>97.290921416212299</v>
      </c>
      <c r="G167" s="6">
        <v>2.7090785837876901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31937.271877309999</v>
      </c>
      <c r="E168" s="6">
        <v>592.57190356000001</v>
      </c>
      <c r="F168" s="6">
        <v>98.178374579503895</v>
      </c>
      <c r="G168" s="6">
        <v>1.82162542049611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17485.282414705001</v>
      </c>
      <c r="E169" s="6">
        <v>314.56678743999998</v>
      </c>
      <c r="F169" s="6">
        <v>98.232755885358301</v>
      </c>
      <c r="G169" s="6">
        <v>1.76724411464167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43388.629164760001</v>
      </c>
      <c r="E170" s="6">
        <v>1261.89253925</v>
      </c>
      <c r="F170" s="6">
        <v>97.173845923648699</v>
      </c>
      <c r="G170" s="6">
        <v>2.8261540763512998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23354.516947460001</v>
      </c>
      <c r="E171" s="6">
        <v>757.59450350999998</v>
      </c>
      <c r="F171" s="6">
        <v>96.858033337103194</v>
      </c>
      <c r="G171" s="6">
        <v>3.1419666628968002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25781.12853437</v>
      </c>
      <c r="E172" s="6">
        <v>437.55272364000001</v>
      </c>
      <c r="F172" s="6">
        <v>98.3311413746016</v>
      </c>
      <c r="G172" s="6">
        <v>1.6688586253983499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29061.967643600001</v>
      </c>
      <c r="E173" s="6">
        <v>920.75818514000002</v>
      </c>
      <c r="F173" s="6">
        <v>96.9290377719513</v>
      </c>
      <c r="G173" s="6">
        <v>3.0709622280486801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28694.767368979999</v>
      </c>
      <c r="E174" s="6">
        <v>786.80987646999995</v>
      </c>
      <c r="F174" s="6">
        <v>97.331181198619802</v>
      </c>
      <c r="G174" s="6">
        <v>2.6688188013802101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45669.822714150003</v>
      </c>
      <c r="E175" s="6">
        <v>930.92733081999995</v>
      </c>
      <c r="F175" s="6">
        <v>98.002334018397406</v>
      </c>
      <c r="G175" s="6">
        <v>1.9976659816025499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10845.242744576</v>
      </c>
      <c r="E176" s="6">
        <v>210.15426041699999</v>
      </c>
      <c r="F176" s="6">
        <v>98.099079930624896</v>
      </c>
      <c r="G176" s="6">
        <v>1.9009200693750501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27712.010077930001</v>
      </c>
      <c r="E177" s="6">
        <v>1837.5063063299999</v>
      </c>
      <c r="F177" s="6">
        <v>93.781602776725094</v>
      </c>
      <c r="G177" s="6">
        <v>6.21839722327495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21986.541106960001</v>
      </c>
      <c r="E178" s="6">
        <v>1024.81764733</v>
      </c>
      <c r="F178" s="6">
        <v>95.546470513659102</v>
      </c>
      <c r="G178" s="6">
        <v>4.4535294863409298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4874.5500398060003</v>
      </c>
      <c r="E179" s="6">
        <v>374.39294159500002</v>
      </c>
      <c r="F179" s="6">
        <v>92.867269792763693</v>
      </c>
      <c r="G179" s="6">
        <v>7.1327302072363201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35041.466577810002</v>
      </c>
      <c r="E180" s="6">
        <v>1093.2303108399999</v>
      </c>
      <c r="F180" s="6">
        <v>96.974569029293903</v>
      </c>
      <c r="G180" s="6">
        <v>3.0254309707061302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22070.400703880001</v>
      </c>
      <c r="E181" s="6">
        <v>1048.70786542</v>
      </c>
      <c r="F181" s="6">
        <v>95.463891428700705</v>
      </c>
      <c r="G181" s="6">
        <v>4.5361085712992599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34214.266527719999</v>
      </c>
      <c r="E182" s="6">
        <v>1774.57825312</v>
      </c>
      <c r="F182" s="6">
        <v>95.069088035677197</v>
      </c>
      <c r="G182" s="6">
        <v>4.9309119643228003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23570.549683429999</v>
      </c>
      <c r="E183" s="6">
        <v>1378.05602503</v>
      </c>
      <c r="F183" s="6">
        <v>94.476420682047504</v>
      </c>
      <c r="G183" s="6">
        <v>5.5235793179524499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12159.388526201001</v>
      </c>
      <c r="E184" s="6">
        <v>471.858392423</v>
      </c>
      <c r="F184" s="6">
        <v>96.264356199645903</v>
      </c>
      <c r="G184" s="6">
        <v>3.7356438003541301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26384.675288549999</v>
      </c>
      <c r="E185" s="6">
        <v>494.88010243000002</v>
      </c>
      <c r="F185" s="6">
        <v>98.158897737586599</v>
      </c>
      <c r="G185" s="6">
        <v>1.8411022624134199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20328.785426170001</v>
      </c>
      <c r="E186" s="6">
        <v>1079.1214217300001</v>
      </c>
      <c r="F186" s="6">
        <v>94.959238988673704</v>
      </c>
      <c r="G186" s="6">
        <v>5.0407610113263202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43343.831561059997</v>
      </c>
      <c r="E187" s="6">
        <v>2939.1956070400001</v>
      </c>
      <c r="F187" s="6">
        <v>93.649517356838302</v>
      </c>
      <c r="G187" s="6">
        <v>6.3504826431616896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45041.844141900001</v>
      </c>
      <c r="E188" s="6">
        <v>1344.5575295199999</v>
      </c>
      <c r="F188" s="6">
        <v>97.101397217563402</v>
      </c>
      <c r="G188" s="6">
        <v>2.8986027824365999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25275.29962804</v>
      </c>
      <c r="E189" s="6">
        <v>1701.2207716299999</v>
      </c>
      <c r="F189" s="6">
        <v>93.693698273811407</v>
      </c>
      <c r="G189" s="6">
        <v>6.3063017261885701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77792.123987109997</v>
      </c>
      <c r="E190" s="6">
        <v>1854.6250756100001</v>
      </c>
      <c r="F190" s="6">
        <v>97.671436565289696</v>
      </c>
      <c r="G190" s="6">
        <v>2.3285634347103401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28752.877439569998</v>
      </c>
      <c r="E191" s="6">
        <v>268.37626703000001</v>
      </c>
      <c r="F191" s="6">
        <v>99.075242338793402</v>
      </c>
      <c r="G191" s="6">
        <v>0.92475766120664205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49845.8540106</v>
      </c>
      <c r="E192" s="6">
        <v>310.56073743000002</v>
      </c>
      <c r="F192" s="6">
        <v>99.380815516838396</v>
      </c>
      <c r="G192" s="6">
        <v>0.61918448316164398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39592.203920849999</v>
      </c>
      <c r="E193" s="6">
        <v>1035.99568649</v>
      </c>
      <c r="F193" s="6">
        <v>97.450057604071503</v>
      </c>
      <c r="G193" s="6">
        <v>2.5499423959284502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41021.456660930002</v>
      </c>
      <c r="E194" s="6">
        <v>1474.0677470799999</v>
      </c>
      <c r="F194" s="6">
        <v>96.531240012649107</v>
      </c>
      <c r="G194" s="6">
        <v>3.4687599873509298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9550.947300324</v>
      </c>
      <c r="E195" s="6">
        <v>348.36022774700001</v>
      </c>
      <c r="F195" s="6">
        <v>96.480963675901904</v>
      </c>
      <c r="G195" s="6">
        <v>3.5190363240981402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17033.222015809999</v>
      </c>
      <c r="E196" s="6">
        <v>304.55898697999999</v>
      </c>
      <c r="F196" s="6">
        <v>98.243379663574103</v>
      </c>
      <c r="G196" s="6">
        <v>1.7566203364259301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8608.9505959790004</v>
      </c>
      <c r="E197" s="6">
        <v>128.05158624000001</v>
      </c>
      <c r="F197" s="6">
        <v>98.534376167369999</v>
      </c>
      <c r="G197" s="6">
        <v>1.46562383262994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35723.42387395</v>
      </c>
      <c r="E198" s="6">
        <v>876.44412857999998</v>
      </c>
      <c r="F198" s="6">
        <v>97.605335274653399</v>
      </c>
      <c r="G198" s="6">
        <v>2.39466472534659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15762.19301302</v>
      </c>
      <c r="E199" s="6">
        <v>1218.45684127</v>
      </c>
      <c r="F199" s="6">
        <v>92.824439278087098</v>
      </c>
      <c r="G199" s="6">
        <v>7.17556072191294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19096.722872859998</v>
      </c>
      <c r="E200" s="6">
        <v>653.38927703000002</v>
      </c>
      <c r="F200" s="6">
        <v>96.691718649133605</v>
      </c>
      <c r="G200" s="6">
        <v>3.3082813508663498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41814.39898962</v>
      </c>
      <c r="E201" s="6">
        <v>1722.75283911</v>
      </c>
      <c r="F201" s="6">
        <v>96.043028156993103</v>
      </c>
      <c r="G201" s="6">
        <v>3.9569718430068801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8312.1329791339995</v>
      </c>
      <c r="E202" s="6">
        <v>182.648991572</v>
      </c>
      <c r="F202" s="6">
        <v>97.849868399190697</v>
      </c>
      <c r="G202" s="6">
        <v>2.1501316008092899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56375.362785420002</v>
      </c>
      <c r="E203" s="6">
        <v>2438.3287179499998</v>
      </c>
      <c r="F203" s="6">
        <v>95.854147808745694</v>
      </c>
      <c r="G203" s="6">
        <v>4.1458521912542796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68998.321001329998</v>
      </c>
      <c r="E204" s="6">
        <v>2549.71862938</v>
      </c>
      <c r="F204" s="6">
        <v>96.436354311676197</v>
      </c>
      <c r="G204" s="6">
        <v>3.5636456883237999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35370.510207580002</v>
      </c>
      <c r="E205" s="6">
        <v>1383.7209029400001</v>
      </c>
      <c r="F205" s="6">
        <v>96.235206502404694</v>
      </c>
      <c r="G205" s="6">
        <v>3.7647934975952801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27154.024411869999</v>
      </c>
      <c r="E206" s="6">
        <v>857.16971820000003</v>
      </c>
      <c r="F206" s="6">
        <v>96.939902975147206</v>
      </c>
      <c r="G206" s="6">
        <v>3.0600970248527499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4896.424330541</v>
      </c>
      <c r="E207" s="6">
        <v>282.25531107099999</v>
      </c>
      <c r="F207" s="6">
        <v>94.549666505666707</v>
      </c>
      <c r="G207" s="6">
        <v>5.4503334943333304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4746.8885118879998</v>
      </c>
      <c r="E208" s="6">
        <v>169.481771393</v>
      </c>
      <c r="F208" s="6">
        <v>96.552705316575697</v>
      </c>
      <c r="G208" s="6">
        <v>3.4472946834243401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7450.9874380840001</v>
      </c>
      <c r="E209" s="6">
        <v>142.57978065699999</v>
      </c>
      <c r="F209" s="6">
        <v>98.122360985952497</v>
      </c>
      <c r="G209" s="6">
        <v>1.8776390140474599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6838.3646368540003</v>
      </c>
      <c r="E210" s="6">
        <v>237.358365279</v>
      </c>
      <c r="F210" s="6">
        <v>96.645454249587701</v>
      </c>
      <c r="G210" s="6">
        <v>3.3545457504123299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12915.386090800999</v>
      </c>
      <c r="E211" s="6">
        <v>805.843158313</v>
      </c>
      <c r="F211" s="6">
        <v>94.127033783325004</v>
      </c>
      <c r="G211" s="6">
        <v>5.8729662166750396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14767.850315483</v>
      </c>
      <c r="E212" s="6">
        <v>202.34729709000001</v>
      </c>
      <c r="F212" s="6">
        <v>98.648332491482606</v>
      </c>
      <c r="G212" s="6">
        <v>1.3516675085174199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15016.61833956</v>
      </c>
      <c r="E213" s="6">
        <v>83.119397907999996</v>
      </c>
      <c r="F213" s="6">
        <v>99.449530850448099</v>
      </c>
      <c r="G213" s="6">
        <v>0.550469149551851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12409.487957833</v>
      </c>
      <c r="E214" s="6">
        <v>51.156029279000002</v>
      </c>
      <c r="F214" s="6">
        <v>99.589459185801999</v>
      </c>
      <c r="G214" s="6">
        <v>0.41054081419797001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12882.524194420001</v>
      </c>
      <c r="E215" s="6">
        <v>288.546728616</v>
      </c>
      <c r="F215" s="6">
        <v>97.809238669337503</v>
      </c>
      <c r="G215" s="6">
        <v>2.1907613306624598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11386.416721423</v>
      </c>
      <c r="E216" s="6">
        <v>84.269736722000005</v>
      </c>
      <c r="F216" s="6">
        <v>99.265347047628893</v>
      </c>
      <c r="G216" s="6">
        <v>0.73465295237115003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7723.0241944050003</v>
      </c>
      <c r="E217" s="6">
        <v>36.723981207999998</v>
      </c>
      <c r="F217" s="6">
        <v>99.526737461359701</v>
      </c>
      <c r="G217" s="6">
        <v>0.47326253864029399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17381.731483110001</v>
      </c>
      <c r="E218" s="6">
        <v>140.39880223</v>
      </c>
      <c r="F218" s="6">
        <v>99.198734400762504</v>
      </c>
      <c r="G218" s="6">
        <v>0.80126559923747098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15218.492708289999</v>
      </c>
      <c r="E219" s="6">
        <v>120.00750545</v>
      </c>
      <c r="F219" s="6">
        <v>99.217605999428201</v>
      </c>
      <c r="G219" s="6">
        <v>0.78239400057183595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14497.054879555</v>
      </c>
      <c r="E220" s="6">
        <v>109.96628930999999</v>
      </c>
      <c r="F220" s="6">
        <v>99.247168275867296</v>
      </c>
      <c r="G220" s="6">
        <v>0.75283172413273503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29102.584191919999</v>
      </c>
      <c r="E221" s="6">
        <v>835.17700588000002</v>
      </c>
      <c r="F221" s="6">
        <v>97.2102890381083</v>
      </c>
      <c r="G221" s="6">
        <v>2.7897109618917502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55556.737764680001</v>
      </c>
      <c r="E222" s="6">
        <v>1006.86983355</v>
      </c>
      <c r="F222" s="6">
        <v>98.219933493807901</v>
      </c>
      <c r="G222" s="6">
        <v>1.78006650619206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58869.454336119998</v>
      </c>
      <c r="E223" s="6">
        <v>335.21678271000002</v>
      </c>
      <c r="F223" s="6">
        <v>99.433800110066997</v>
      </c>
      <c r="G223" s="6">
        <v>0.56619988993298298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51171.904868220001</v>
      </c>
      <c r="E224" s="6">
        <v>1600.4551063399999</v>
      </c>
      <c r="F224" s="6">
        <v>96.967247424387395</v>
      </c>
      <c r="G224" s="6">
        <v>3.0327525756125602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33193.743655760001</v>
      </c>
      <c r="E225" s="6">
        <v>147.79795866000001</v>
      </c>
      <c r="F225" s="6">
        <v>99.556715282187</v>
      </c>
      <c r="G225" s="6">
        <v>0.44328471781304302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17431.48938449</v>
      </c>
      <c r="E226" s="6">
        <v>189.04813039999999</v>
      </c>
      <c r="F226" s="6">
        <v>98.927114849701695</v>
      </c>
      <c r="G226" s="6">
        <v>1.0728851502983201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22453.189828279999</v>
      </c>
      <c r="E227" s="6">
        <v>673.00039075999996</v>
      </c>
      <c r="F227" s="6">
        <v>97.089877820835696</v>
      </c>
      <c r="G227" s="6">
        <v>2.91012217916427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14980.096097359999</v>
      </c>
      <c r="E228" s="6">
        <v>36.907214209999999</v>
      </c>
      <c r="F228" s="6">
        <v>99.754230498294106</v>
      </c>
      <c r="G228" s="6">
        <v>0.245769501705873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7127.9740203649999</v>
      </c>
      <c r="E229" s="6">
        <v>298.29938010699999</v>
      </c>
      <c r="F229" s="6">
        <v>95.983188821353707</v>
      </c>
      <c r="G229" s="6">
        <v>4.0168111786463498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27861.507898600001</v>
      </c>
      <c r="E230" s="6">
        <v>500.96841083999999</v>
      </c>
      <c r="F230" s="6">
        <v>98.233692977389097</v>
      </c>
      <c r="G230" s="6">
        <v>1.7663070226109301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18792.324312429999</v>
      </c>
      <c r="E231" s="6">
        <v>1492.71756512</v>
      </c>
      <c r="F231" s="6">
        <v>92.641289211376801</v>
      </c>
      <c r="G231" s="6">
        <v>7.3587107886231697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14756.452157837</v>
      </c>
      <c r="E232" s="6">
        <v>685.59326017000001</v>
      </c>
      <c r="F232" s="6">
        <v>95.560217305341396</v>
      </c>
      <c r="G232" s="6">
        <v>4.4397826946586196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5827.2427459130004</v>
      </c>
      <c r="E233" s="6">
        <v>51.440640928999997</v>
      </c>
      <c r="F233" s="6">
        <v>99.124963235064897</v>
      </c>
      <c r="G233" s="6">
        <v>0.87503676493510996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14515.22868041</v>
      </c>
      <c r="E234" s="6">
        <v>150.53233725000001</v>
      </c>
      <c r="F234" s="6">
        <v>98.9735797749006</v>
      </c>
      <c r="G234" s="6">
        <v>1.0264202250993599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16297.39963548</v>
      </c>
      <c r="E235" s="6">
        <v>787.54009784000004</v>
      </c>
      <c r="F235" s="6">
        <v>95.390442634666698</v>
      </c>
      <c r="G235" s="6">
        <v>4.6095573653332602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34640.46505929</v>
      </c>
      <c r="E236" s="6">
        <v>297.40515264999999</v>
      </c>
      <c r="F236" s="6">
        <v>99.1487599248441</v>
      </c>
      <c r="G236" s="6">
        <v>0.85124007515593203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33388.15168648</v>
      </c>
      <c r="E237" s="6">
        <v>279.59582225999998</v>
      </c>
      <c r="F237" s="6">
        <v>99.169544020765201</v>
      </c>
      <c r="G237" s="6">
        <v>0.83045597923477998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712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695</v>
      </c>
      <c r="F247" s="5" t="s">
        <v>456</v>
      </c>
      <c r="G247" s="5" t="s">
        <v>696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88.086645660000002</v>
      </c>
      <c r="E248" s="6">
        <v>18.762608851</v>
      </c>
      <c r="F248" s="6">
        <v>82.440112533430494</v>
      </c>
      <c r="G248" s="6">
        <v>17.559887466569499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234.807037186</v>
      </c>
      <c r="E249" s="6">
        <v>19.907486893000002</v>
      </c>
      <c r="F249" s="6">
        <v>92.184392717697705</v>
      </c>
      <c r="G249" s="6">
        <v>7.8156072823023104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193.46415609499999</v>
      </c>
      <c r="E250" s="6">
        <v>16.227871245999999</v>
      </c>
      <c r="F250" s="6">
        <v>92.261092874260598</v>
      </c>
      <c r="G250" s="6">
        <v>7.7389071257393702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38</v>
      </c>
      <c r="E251" s="6">
        <v>7</v>
      </c>
      <c r="F251" s="6">
        <v>84.4444444444444</v>
      </c>
      <c r="G251" s="6">
        <v>15.5555555555556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1866.1060413929999</v>
      </c>
      <c r="E252" s="6">
        <v>204.49628177</v>
      </c>
      <c r="F252" s="6">
        <v>90.123826314576107</v>
      </c>
      <c r="G252" s="6">
        <v>9.8761736854238897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873.10704690299997</v>
      </c>
      <c r="E253" s="6">
        <v>57.483597340000003</v>
      </c>
      <c r="F253" s="6">
        <v>93.822891118064007</v>
      </c>
      <c r="G253" s="6">
        <v>6.1771088819360198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1859.8726033370001</v>
      </c>
      <c r="E254" s="6">
        <v>224.18464914899999</v>
      </c>
      <c r="F254" s="6">
        <v>89.2428747395698</v>
      </c>
      <c r="G254" s="6">
        <v>10.7571252604302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810.68056909100005</v>
      </c>
      <c r="E255" s="6">
        <v>115.630137551</v>
      </c>
      <c r="F255" s="6">
        <v>87.517132564496094</v>
      </c>
      <c r="G255" s="6">
        <v>12.4828674355039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713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695</v>
      </c>
      <c r="F265" s="5" t="s">
        <v>456</v>
      </c>
      <c r="G265" s="5" t="s">
        <v>696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5964.1240996650004</v>
      </c>
      <c r="E266" s="6">
        <v>663.69263279999996</v>
      </c>
      <c r="F266" s="6">
        <v>89.986255510822502</v>
      </c>
      <c r="G266" s="6">
        <v>10.013744489177499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714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715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716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695</v>
      </c>
      <c r="F16" s="5" t="s">
        <v>456</v>
      </c>
      <c r="G16" s="5" t="s">
        <v>696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2430324.8288064101</v>
      </c>
      <c r="E17" s="6">
        <v>31250.968016006998</v>
      </c>
      <c r="F17" s="6">
        <v>98.730448680217407</v>
      </c>
      <c r="G17" s="6">
        <v>1.2695513197825601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6464.9902435889999</v>
      </c>
      <c r="E18" s="6">
        <v>162.82648887600001</v>
      </c>
      <c r="F18" s="6">
        <v>97.543286191387494</v>
      </c>
      <c r="G18" s="6">
        <v>2.4567138086125402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2423859.8385628201</v>
      </c>
      <c r="E19" s="6">
        <v>31088.141527131</v>
      </c>
      <c r="F19" s="6">
        <v>98.733653756443701</v>
      </c>
      <c r="G19" s="6">
        <v>1.26634624355633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717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695</v>
      </c>
      <c r="F29" s="5" t="s">
        <v>456</v>
      </c>
      <c r="G29" s="5" t="s">
        <v>696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2430324.8288064101</v>
      </c>
      <c r="E30" s="6">
        <v>31250.968016006998</v>
      </c>
      <c r="F30" s="6">
        <v>98.730448680217407</v>
      </c>
      <c r="G30" s="6">
        <v>1.2695513197825601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718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695</v>
      </c>
      <c r="F40" s="5" t="s">
        <v>456</v>
      </c>
      <c r="G40" s="5" t="s">
        <v>696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2423859.8385628201</v>
      </c>
      <c r="E41" s="6">
        <v>31088.141527131</v>
      </c>
      <c r="F41" s="6">
        <v>98.733653756443701</v>
      </c>
      <c r="G41" s="6">
        <v>1.26634624355633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2115.9432408600001</v>
      </c>
      <c r="E42" s="6">
        <v>61.804085270000002</v>
      </c>
      <c r="F42" s="6">
        <v>97.162017625808303</v>
      </c>
      <c r="G42" s="6">
        <v>2.8379823741916801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16441.701800661001</v>
      </c>
      <c r="E43" s="6">
        <v>435.11313495000002</v>
      </c>
      <c r="F43" s="6">
        <v>97.421829079657201</v>
      </c>
      <c r="G43" s="6">
        <v>2.5781709203428398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2340.0976321610001</v>
      </c>
      <c r="E44" s="6">
        <v>37.193717518</v>
      </c>
      <c r="F44" s="6">
        <v>98.435458172889795</v>
      </c>
      <c r="G44" s="6">
        <v>1.5645418271101801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31775.70394245</v>
      </c>
      <c r="E45" s="6">
        <v>530.37582277000001</v>
      </c>
      <c r="F45" s="6">
        <v>98.358278606923406</v>
      </c>
      <c r="G45" s="6">
        <v>1.6417213930765799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2928.356629206</v>
      </c>
      <c r="E46" s="6">
        <v>44.703713471999997</v>
      </c>
      <c r="F46" s="6">
        <v>98.496373826313501</v>
      </c>
      <c r="G46" s="6">
        <v>1.5036261736865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2108.9857564859999</v>
      </c>
      <c r="E47" s="6">
        <v>21.004736071</v>
      </c>
      <c r="F47" s="6">
        <v>99.013857754558103</v>
      </c>
      <c r="G47" s="6">
        <v>0.98614224544187301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5912.5172025390002</v>
      </c>
      <c r="E48" s="6">
        <v>59.156427915000002</v>
      </c>
      <c r="F48" s="6">
        <v>99.009382769793106</v>
      </c>
      <c r="G48" s="6">
        <v>0.99061723020691295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5369.8707587950003</v>
      </c>
      <c r="E49" s="6">
        <v>214.02388755300001</v>
      </c>
      <c r="F49" s="6">
        <v>96.167121675675304</v>
      </c>
      <c r="G49" s="6">
        <v>3.8328783243247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36649.45400061</v>
      </c>
      <c r="E50" s="6">
        <v>650.20099241000003</v>
      </c>
      <c r="F50" s="6">
        <v>98.256817676915006</v>
      </c>
      <c r="G50" s="6">
        <v>1.7431823230849599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25440.966785029999</v>
      </c>
      <c r="E51" s="6">
        <v>758.68760751000002</v>
      </c>
      <c r="F51" s="6">
        <v>97.104207574104393</v>
      </c>
      <c r="G51" s="6">
        <v>2.89579242589561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36776.68676615</v>
      </c>
      <c r="E52" s="6">
        <v>285.56987547</v>
      </c>
      <c r="F52" s="6">
        <v>99.229486001806706</v>
      </c>
      <c r="G52" s="6">
        <v>0.77051399819327804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3026.7805688580002</v>
      </c>
      <c r="E53" s="6">
        <v>82.578138092000003</v>
      </c>
      <c r="F53" s="6">
        <v>97.344206768185899</v>
      </c>
      <c r="G53" s="6">
        <v>2.65579323181408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1193.1063432599999</v>
      </c>
      <c r="E54" s="6">
        <v>6.0410447759999997</v>
      </c>
      <c r="F54" s="6">
        <v>99.4962216624685</v>
      </c>
      <c r="G54" s="6">
        <v>0.50377833753148604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29329.570541050001</v>
      </c>
      <c r="E55" s="6">
        <v>771.58558335999999</v>
      </c>
      <c r="F55" s="6">
        <v>97.436691201590406</v>
      </c>
      <c r="G55" s="6">
        <v>2.5633087984095599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4470.3826910649996</v>
      </c>
      <c r="E56" s="6">
        <v>80.859331666000003</v>
      </c>
      <c r="F56" s="6">
        <v>98.2233568054138</v>
      </c>
      <c r="G56" s="6">
        <v>1.77664319458625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658</v>
      </c>
      <c r="E57" s="6">
        <v>9</v>
      </c>
      <c r="F57" s="6">
        <v>98.650674662668706</v>
      </c>
      <c r="G57" s="6">
        <v>1.3493253373313301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3961.584482575</v>
      </c>
      <c r="E58" s="6">
        <v>52.656105629000002</v>
      </c>
      <c r="F58" s="6">
        <v>98.688267320505602</v>
      </c>
      <c r="G58" s="6">
        <v>1.3117326794944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6071.7037195080002</v>
      </c>
      <c r="E59" s="6">
        <v>96.874613440999994</v>
      </c>
      <c r="F59" s="6">
        <v>98.429547162860004</v>
      </c>
      <c r="G59" s="6">
        <v>1.57045283713999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30189.75861004</v>
      </c>
      <c r="E60" s="6">
        <v>475.05556866000001</v>
      </c>
      <c r="F60" s="6">
        <v>98.450812172245406</v>
      </c>
      <c r="G60" s="6">
        <v>1.54918782775464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1184.6945390989999</v>
      </c>
      <c r="E61" s="6">
        <v>34.226962452999999</v>
      </c>
      <c r="F61" s="6">
        <v>97.192028985507207</v>
      </c>
      <c r="G61" s="6">
        <v>2.8079710144927499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35435.143510369999</v>
      </c>
      <c r="E62" s="6">
        <v>808.51919046</v>
      </c>
      <c r="F62" s="6">
        <v>97.769212242333694</v>
      </c>
      <c r="G62" s="6">
        <v>2.23078775766635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1750.905567671</v>
      </c>
      <c r="E63" s="6">
        <v>36.259101493000003</v>
      </c>
      <c r="F63" s="6">
        <v>97.971138187844701</v>
      </c>
      <c r="G63" s="6">
        <v>2.0288618121552999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4102.1781729029999</v>
      </c>
      <c r="E64" s="6">
        <v>73.178971310999998</v>
      </c>
      <c r="F64" s="6">
        <v>98.247360194985802</v>
      </c>
      <c r="G64" s="6">
        <v>1.75263980501423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1058.997459744</v>
      </c>
      <c r="E65" s="6">
        <v>8.4047417440000007</v>
      </c>
      <c r="F65" s="6">
        <v>99.212598425196902</v>
      </c>
      <c r="G65" s="6">
        <v>0.78740157480314998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1018.299899295</v>
      </c>
      <c r="E66" s="6">
        <v>9.6980942789999993</v>
      </c>
      <c r="F66" s="6">
        <v>99.056603773584897</v>
      </c>
      <c r="G66" s="6">
        <v>0.94339622641509402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6389.9716004869997</v>
      </c>
      <c r="E67" s="6">
        <v>101.971180819</v>
      </c>
      <c r="F67" s="6">
        <v>98.4292655641908</v>
      </c>
      <c r="G67" s="6">
        <v>1.5707344358091599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181227.87613690001</v>
      </c>
      <c r="E68" s="6">
        <v>4152.8861876000001</v>
      </c>
      <c r="F68" s="6">
        <v>97.759807363220006</v>
      </c>
      <c r="G68" s="6">
        <v>2.2401926367799598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5064.2496508200002</v>
      </c>
      <c r="E69" s="6">
        <v>45.098860950999999</v>
      </c>
      <c r="F69" s="6">
        <v>99.117326585824003</v>
      </c>
      <c r="G69" s="6">
        <v>0.88267341417600498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2206.5662865270001</v>
      </c>
      <c r="E70" s="6">
        <v>31.853697601</v>
      </c>
      <c r="F70" s="6">
        <v>98.576956164309394</v>
      </c>
      <c r="G70" s="6">
        <v>1.4230438356905999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557.95241097200005</v>
      </c>
      <c r="E71" s="6">
        <v>6.668753916</v>
      </c>
      <c r="F71" s="6">
        <v>98.818897637795303</v>
      </c>
      <c r="G71" s="6">
        <v>1.1811023622047201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1967.7222956820001</v>
      </c>
      <c r="E72" s="6">
        <v>13.268673398000001</v>
      </c>
      <c r="F72" s="6">
        <v>99.330200207618205</v>
      </c>
      <c r="G72" s="6">
        <v>0.66979979238179799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353.80022952000002</v>
      </c>
      <c r="E73" s="6">
        <v>8.8450057379999993</v>
      </c>
      <c r="F73" s="6">
        <v>97.560975609756099</v>
      </c>
      <c r="G73" s="6">
        <v>2.4390243902439002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2453.6199245289999</v>
      </c>
      <c r="E74" s="6">
        <v>32.22361789</v>
      </c>
      <c r="F74" s="6">
        <v>98.703714962742893</v>
      </c>
      <c r="G74" s="6">
        <v>1.29628503725713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4311.1768676210004</v>
      </c>
      <c r="E75" s="6">
        <v>58.323608624999999</v>
      </c>
      <c r="F75" s="6">
        <v>98.665211070645995</v>
      </c>
      <c r="G75" s="6">
        <v>1.3347889293539601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8857.5403453010003</v>
      </c>
      <c r="E76" s="6">
        <v>177.965285005</v>
      </c>
      <c r="F76" s="6">
        <v>98.030378240171899</v>
      </c>
      <c r="G76" s="6">
        <v>1.9696217598281001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6283.7716760900003</v>
      </c>
      <c r="E77" s="6">
        <v>146.24684983500001</v>
      </c>
      <c r="F77" s="6">
        <v>97.725560987960606</v>
      </c>
      <c r="G77" s="6">
        <v>2.2744390120394198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30613.132945249999</v>
      </c>
      <c r="E78" s="6">
        <v>338.43929591</v>
      </c>
      <c r="F78" s="6">
        <v>98.906552167130499</v>
      </c>
      <c r="G78" s="6">
        <v>1.0934478328694901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719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695</v>
      </c>
      <c r="F88" s="5" t="s">
        <v>456</v>
      </c>
      <c r="G88" s="5" t="s">
        <v>696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208211.80290655501</v>
      </c>
      <c r="E89" s="6">
        <v>1045.1608374960001</v>
      </c>
      <c r="F89" s="6">
        <v>99.500537129663002</v>
      </c>
      <c r="G89" s="6">
        <v>0.49946287033695602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73579.868670080003</v>
      </c>
      <c r="E90" s="6">
        <v>459.14321629099999</v>
      </c>
      <c r="F90" s="6">
        <v>99.379863122706595</v>
      </c>
      <c r="G90" s="6">
        <v>0.62013687729335898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40096.635572952997</v>
      </c>
      <c r="E91" s="6">
        <v>492.14000657600002</v>
      </c>
      <c r="F91" s="6">
        <v>98.787497283302599</v>
      </c>
      <c r="G91" s="6">
        <v>1.2125027166974001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117398.09503716</v>
      </c>
      <c r="E92" s="6">
        <v>1673.00362081</v>
      </c>
      <c r="F92" s="6">
        <v>98.594954073938894</v>
      </c>
      <c r="G92" s="6">
        <v>1.4050459260610999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101541.492468407</v>
      </c>
      <c r="E93" s="6">
        <v>2442.5906210140001</v>
      </c>
      <c r="F93" s="6">
        <v>97.650995663525293</v>
      </c>
      <c r="G93" s="6">
        <v>2.3490043364747399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56629.514939863999</v>
      </c>
      <c r="E94" s="6">
        <v>652.25368276999995</v>
      </c>
      <c r="F94" s="6">
        <v>98.861324120302598</v>
      </c>
      <c r="G94" s="6">
        <v>1.1386758796973899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200582.43707562299</v>
      </c>
      <c r="E95" s="6">
        <v>5600.1163040399997</v>
      </c>
      <c r="F95" s="6">
        <v>97.283903893784796</v>
      </c>
      <c r="G95" s="6">
        <v>2.7160961062151499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318803.464889845</v>
      </c>
      <c r="E96" s="6">
        <v>4143.4430739199997</v>
      </c>
      <c r="F96" s="6">
        <v>98.716989396168799</v>
      </c>
      <c r="G96" s="6">
        <v>1.2830106038311699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122147.405315047</v>
      </c>
      <c r="E97" s="6">
        <v>931.54267861100004</v>
      </c>
      <c r="F97" s="6">
        <v>99.243134025927006</v>
      </c>
      <c r="G97" s="6">
        <v>0.75686597407299905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254901.78255192999</v>
      </c>
      <c r="E98" s="6">
        <v>1293.16568947</v>
      </c>
      <c r="F98" s="6">
        <v>99.495241534485103</v>
      </c>
      <c r="G98" s="6">
        <v>0.504758465514907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388779.71360966098</v>
      </c>
      <c r="E99" s="6">
        <v>4745.0864594619998</v>
      </c>
      <c r="F99" s="6">
        <v>98.794209041303503</v>
      </c>
      <c r="G99" s="6">
        <v>1.2057909586965101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47740.631825908</v>
      </c>
      <c r="E100" s="6">
        <v>185.20048736000001</v>
      </c>
      <c r="F100" s="6">
        <v>99.613568552864294</v>
      </c>
      <c r="G100" s="6">
        <v>0.38643144713571997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61610.327763777997</v>
      </c>
      <c r="E101" s="6">
        <v>197.49190612999999</v>
      </c>
      <c r="F101" s="6">
        <v>99.680474239044898</v>
      </c>
      <c r="G101" s="6">
        <v>0.31952576095505197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26134.428377298998</v>
      </c>
      <c r="E102" s="6">
        <v>221.71255231999999</v>
      </c>
      <c r="F102" s="6">
        <v>99.158782186997499</v>
      </c>
      <c r="G102" s="6">
        <v>0.84121781300250897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24469.359499401999</v>
      </c>
      <c r="E103" s="6">
        <v>172.63281496799999</v>
      </c>
      <c r="F103" s="6">
        <v>99.299436454789699</v>
      </c>
      <c r="G103" s="6">
        <v>0.70056354521029895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81259.916072121006</v>
      </c>
      <c r="E104" s="6">
        <v>608.16176233600004</v>
      </c>
      <c r="F104" s="6">
        <v>99.257144202694306</v>
      </c>
      <c r="G104" s="6">
        <v>0.74285579730569196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7480.8933749669995</v>
      </c>
      <c r="E105" s="6">
        <v>112.67384377400001</v>
      </c>
      <c r="F105" s="6">
        <v>98.5161935026279</v>
      </c>
      <c r="G105" s="6">
        <v>1.4838064973721401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115209.49722878</v>
      </c>
      <c r="E106" s="6">
        <v>1994.2909151700001</v>
      </c>
      <c r="F106" s="6">
        <v>98.298441589003403</v>
      </c>
      <c r="G106" s="6">
        <v>1.70155841099659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182843.6218693</v>
      </c>
      <c r="E107" s="6">
        <v>4258.7865945760004</v>
      </c>
      <c r="F107" s="6">
        <v>97.7238205378857</v>
      </c>
      <c r="G107" s="6">
        <v>2.2761794621143201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903.93975772900001</v>
      </c>
      <c r="E108" s="6">
        <v>22.370948912999999</v>
      </c>
      <c r="F108" s="6">
        <v>97.584941126925102</v>
      </c>
      <c r="G108" s="6">
        <v>2.4150588730748499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720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695</v>
      </c>
      <c r="F118" s="5" t="s">
        <v>456</v>
      </c>
      <c r="G118" s="5" t="s">
        <v>696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208111.68594539</v>
      </c>
      <c r="E119" s="6">
        <v>1038.4285441500001</v>
      </c>
      <c r="F119" s="6">
        <v>99.503500848333502</v>
      </c>
      <c r="G119" s="6">
        <v>0.49649915166646202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73325.154146001005</v>
      </c>
      <c r="E120" s="6">
        <v>459.14321629099999</v>
      </c>
      <c r="F120" s="6">
        <v>99.3777223166651</v>
      </c>
      <c r="G120" s="6">
        <v>0.62227768333489397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39893.125136659</v>
      </c>
      <c r="E121" s="6">
        <v>485.95841552899998</v>
      </c>
      <c r="F121" s="6">
        <v>98.796509547075502</v>
      </c>
      <c r="G121" s="6">
        <v>1.2034904529245301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117355.09503716</v>
      </c>
      <c r="E122" s="6">
        <v>1671.00362081</v>
      </c>
      <c r="F122" s="6">
        <v>98.596103174303195</v>
      </c>
      <c r="G122" s="6">
        <v>1.4038968256968101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99518.657175906003</v>
      </c>
      <c r="E123" s="6">
        <v>2394.8235903519999</v>
      </c>
      <c r="F123" s="6">
        <v>97.650140518853803</v>
      </c>
      <c r="G123" s="6">
        <v>2.3498594811461802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56629.514939863999</v>
      </c>
      <c r="E124" s="6">
        <v>652.25368276999995</v>
      </c>
      <c r="F124" s="6">
        <v>98.861324120302598</v>
      </c>
      <c r="G124" s="6">
        <v>1.1386758796973899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200582.43707562299</v>
      </c>
      <c r="E125" s="6">
        <v>5600.1163040399997</v>
      </c>
      <c r="F125" s="6">
        <v>97.283903893784796</v>
      </c>
      <c r="G125" s="6">
        <v>2.7160961062151499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318803.464889845</v>
      </c>
      <c r="E126" s="6">
        <v>4143.4430739199997</v>
      </c>
      <c r="F126" s="6">
        <v>98.716989396168799</v>
      </c>
      <c r="G126" s="6">
        <v>1.2830106038311699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122147.405315047</v>
      </c>
      <c r="E127" s="6">
        <v>931.54267861100004</v>
      </c>
      <c r="F127" s="6">
        <v>99.243134025927006</v>
      </c>
      <c r="G127" s="6">
        <v>0.75686597407299905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254901.78255192999</v>
      </c>
      <c r="E128" s="6">
        <v>1293.16568947</v>
      </c>
      <c r="F128" s="6">
        <v>99.495241534485103</v>
      </c>
      <c r="G128" s="6">
        <v>0.504758465514907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387875.27937022998</v>
      </c>
      <c r="E129" s="6">
        <v>4718.9300546499999</v>
      </c>
      <c r="F129" s="6">
        <v>98.798013332503601</v>
      </c>
      <c r="G129" s="6">
        <v>1.2019866674964099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47740.631825908</v>
      </c>
      <c r="E130" s="6">
        <v>185.20048736000001</v>
      </c>
      <c r="F130" s="6">
        <v>99.613568552864294</v>
      </c>
      <c r="G130" s="6">
        <v>0.38643144713571997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61610.327763777997</v>
      </c>
      <c r="E131" s="6">
        <v>197.49190612999999</v>
      </c>
      <c r="F131" s="6">
        <v>99.680474239044898</v>
      </c>
      <c r="G131" s="6">
        <v>0.31952576095505197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26134.428377298998</v>
      </c>
      <c r="E132" s="6">
        <v>221.71255231999999</v>
      </c>
      <c r="F132" s="6">
        <v>99.158782186997499</v>
      </c>
      <c r="G132" s="6">
        <v>0.84121781300250897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24469.359499401999</v>
      </c>
      <c r="E133" s="6">
        <v>172.63281496799999</v>
      </c>
      <c r="F133" s="6">
        <v>99.299436454789699</v>
      </c>
      <c r="G133" s="6">
        <v>0.70056354521029895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81259.916072121006</v>
      </c>
      <c r="E134" s="6">
        <v>608.16176233600004</v>
      </c>
      <c r="F134" s="6">
        <v>99.257144202694306</v>
      </c>
      <c r="G134" s="6">
        <v>0.74285579730569196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7480.8933749669995</v>
      </c>
      <c r="E135" s="6">
        <v>112.67384377400001</v>
      </c>
      <c r="F135" s="6">
        <v>98.5161935026279</v>
      </c>
      <c r="G135" s="6">
        <v>1.4838064973721401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115209.49722878</v>
      </c>
      <c r="E136" s="6">
        <v>1994.2909151700001</v>
      </c>
      <c r="F136" s="6">
        <v>98.298441589003403</v>
      </c>
      <c r="G136" s="6">
        <v>1.70155841099659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180811.18283691001</v>
      </c>
      <c r="E137" s="6">
        <v>4207.1683744800002</v>
      </c>
      <c r="F137" s="6">
        <v>97.726080495835106</v>
      </c>
      <c r="G137" s="6">
        <v>2.2739195041648399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721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695</v>
      </c>
      <c r="F147" s="5" t="s">
        <v>456</v>
      </c>
      <c r="G147" s="5" t="s">
        <v>696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22353.85216301</v>
      </c>
      <c r="E148" s="6">
        <v>356.50789256000002</v>
      </c>
      <c r="F148" s="6">
        <v>98.430197092042306</v>
      </c>
      <c r="G148" s="6">
        <v>1.5698029079576901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20683.967177490002</v>
      </c>
      <c r="E149" s="6">
        <v>49.702333439999997</v>
      </c>
      <c r="F149" s="6">
        <v>99.7602820214058</v>
      </c>
      <c r="G149" s="6">
        <v>0.23971797859418401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53668.93469265</v>
      </c>
      <c r="E150" s="6">
        <v>60.119137000000002</v>
      </c>
      <c r="F150" s="6">
        <v>99.888106838451705</v>
      </c>
      <c r="G150" s="6">
        <v>0.111893161548331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31020.95182093</v>
      </c>
      <c r="E151" s="6">
        <v>147.13880545000001</v>
      </c>
      <c r="F151" s="6">
        <v>99.527918449629198</v>
      </c>
      <c r="G151" s="6">
        <v>0.47208155037082999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36295.632275049997</v>
      </c>
      <c r="E152" s="6">
        <v>123.14398365</v>
      </c>
      <c r="F152" s="6">
        <v>99.661866772306595</v>
      </c>
      <c r="G152" s="6">
        <v>0.338133227693455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9793.6478862950007</v>
      </c>
      <c r="E153" s="6">
        <v>35.796595359999998</v>
      </c>
      <c r="F153" s="6">
        <v>99.635822803345505</v>
      </c>
      <c r="G153" s="6">
        <v>0.364177196654483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17413.545956239999</v>
      </c>
      <c r="E154" s="6">
        <v>47.4036008</v>
      </c>
      <c r="F154" s="6">
        <v>99.728516478183806</v>
      </c>
      <c r="G154" s="6">
        <v>0.27148352181618601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32382.750232890001</v>
      </c>
      <c r="E155" s="6">
        <v>45.770722659999997</v>
      </c>
      <c r="F155" s="6">
        <v>99.858856582689199</v>
      </c>
      <c r="G155" s="6">
        <v>0.14114341731076199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35058.000478590002</v>
      </c>
      <c r="E156" s="6">
        <v>167.84188420999999</v>
      </c>
      <c r="F156" s="6">
        <v>99.5235262723277</v>
      </c>
      <c r="G156" s="6">
        <v>0.47647372767229601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54210.814917130003</v>
      </c>
      <c r="E157" s="6">
        <v>800.20113838999998</v>
      </c>
      <c r="F157" s="6">
        <v>98.545380187883794</v>
      </c>
      <c r="G157" s="6">
        <v>1.45461981211617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87884.765112409994</v>
      </c>
      <c r="E158" s="6">
        <v>1613.26266725</v>
      </c>
      <c r="F158" s="6">
        <v>98.197432158816099</v>
      </c>
      <c r="G158" s="6">
        <v>1.8025678411839201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32629.692653779999</v>
      </c>
      <c r="E159" s="6">
        <v>217.65451396</v>
      </c>
      <c r="F159" s="6">
        <v>99.337375670404896</v>
      </c>
      <c r="G159" s="6">
        <v>0.66262432959506301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39789.175570840001</v>
      </c>
      <c r="E160" s="6">
        <v>164.23876860999999</v>
      </c>
      <c r="F160" s="6">
        <v>99.588924322675894</v>
      </c>
      <c r="G160" s="6">
        <v>0.41107567732410499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29200.99570779</v>
      </c>
      <c r="E161" s="6">
        <v>278.11046081000001</v>
      </c>
      <c r="F161" s="6">
        <v>99.056584486587198</v>
      </c>
      <c r="G161" s="6">
        <v>0.94341551341279295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13504.370002739999</v>
      </c>
      <c r="E162" s="6">
        <v>126.87396861000001</v>
      </c>
      <c r="F162" s="6">
        <v>99.069241450914802</v>
      </c>
      <c r="G162" s="6">
        <v>0.93075854908519196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22983.93272438</v>
      </c>
      <c r="E163" s="6">
        <v>370.94065509000001</v>
      </c>
      <c r="F163" s="6">
        <v>98.411720547301002</v>
      </c>
      <c r="G163" s="6">
        <v>1.58827945269904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7608.6617780719998</v>
      </c>
      <c r="E164" s="6">
        <v>62.309622818000001</v>
      </c>
      <c r="F164" s="6">
        <v>99.187721872998097</v>
      </c>
      <c r="G164" s="6">
        <v>0.81227812700189095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13124.363851583001</v>
      </c>
      <c r="E165" s="6">
        <v>60.706155000000003</v>
      </c>
      <c r="F165" s="6">
        <v>99.539584128338404</v>
      </c>
      <c r="G165" s="6">
        <v>0.46041587166158998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16860.697721330002</v>
      </c>
      <c r="E166" s="6">
        <v>110.32319215</v>
      </c>
      <c r="F166" s="6">
        <v>99.349931906203906</v>
      </c>
      <c r="G166" s="6">
        <v>0.65006809379611796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27735.893230900001</v>
      </c>
      <c r="E167" s="6">
        <v>276.32825730000002</v>
      </c>
      <c r="F167" s="6">
        <v>99.013543936826295</v>
      </c>
      <c r="G167" s="6">
        <v>0.98645606317371803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32423.880896359999</v>
      </c>
      <c r="E168" s="6">
        <v>105.96288450999999</v>
      </c>
      <c r="F168" s="6">
        <v>99.674259473166202</v>
      </c>
      <c r="G168" s="6">
        <v>0.32574052683374399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17727.447207735</v>
      </c>
      <c r="E169" s="6">
        <v>72.40199441</v>
      </c>
      <c r="F169" s="6">
        <v>99.5932437764626</v>
      </c>
      <c r="G169" s="6">
        <v>0.40675622353741703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44161.532025510001</v>
      </c>
      <c r="E170" s="6">
        <v>488.98967850000002</v>
      </c>
      <c r="F170" s="6">
        <v>98.9048511420728</v>
      </c>
      <c r="G170" s="6">
        <v>1.0951488579272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23756.028179140001</v>
      </c>
      <c r="E171" s="6">
        <v>356.08327183</v>
      </c>
      <c r="F171" s="6">
        <v>98.523218206941095</v>
      </c>
      <c r="G171" s="6">
        <v>1.47678179305892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26049.085809920001</v>
      </c>
      <c r="E172" s="6">
        <v>169.59544808999999</v>
      </c>
      <c r="F172" s="6">
        <v>99.353150349473907</v>
      </c>
      <c r="G172" s="6">
        <v>0.64684965052613896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29505.646933370001</v>
      </c>
      <c r="E173" s="6">
        <v>477.07889537</v>
      </c>
      <c r="F173" s="6">
        <v>98.408820805369601</v>
      </c>
      <c r="G173" s="6">
        <v>1.5911791946304501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29255.726996609999</v>
      </c>
      <c r="E174" s="6">
        <v>225.85024884000001</v>
      </c>
      <c r="F174" s="6">
        <v>99.233927523755995</v>
      </c>
      <c r="G174" s="6">
        <v>0.76607247624397801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46175.813809649997</v>
      </c>
      <c r="E175" s="6">
        <v>424.93623531999998</v>
      </c>
      <c r="F175" s="6">
        <v>99.0881343435247</v>
      </c>
      <c r="G175" s="6">
        <v>0.91186565647534501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10941.332820263</v>
      </c>
      <c r="E176" s="6">
        <v>114.06418472999999</v>
      </c>
      <c r="F176" s="6">
        <v>98.968248859100399</v>
      </c>
      <c r="G176" s="6">
        <v>1.03175114089964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28898.035129709999</v>
      </c>
      <c r="E177" s="6">
        <v>651.48125455000002</v>
      </c>
      <c r="F177" s="6">
        <v>97.795289621399604</v>
      </c>
      <c r="G177" s="6">
        <v>2.2047103786003799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22767.761472540002</v>
      </c>
      <c r="E178" s="6">
        <v>243.59728175000001</v>
      </c>
      <c r="F178" s="6">
        <v>98.941404180643701</v>
      </c>
      <c r="G178" s="6">
        <v>1.0585958193563301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5030.6077847389997</v>
      </c>
      <c r="E179" s="6">
        <v>218.33519666199999</v>
      </c>
      <c r="F179" s="6">
        <v>95.840396867795207</v>
      </c>
      <c r="G179" s="6">
        <v>4.1596031322047997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35487.330574350002</v>
      </c>
      <c r="E180" s="6">
        <v>647.3663143</v>
      </c>
      <c r="F180" s="6">
        <v>98.208463415938198</v>
      </c>
      <c r="G180" s="6">
        <v>1.7915365840617801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22603.595911600001</v>
      </c>
      <c r="E181" s="6">
        <v>515.51265769999998</v>
      </c>
      <c r="F181" s="6">
        <v>97.770187997713094</v>
      </c>
      <c r="G181" s="6">
        <v>2.2298120022869399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35098.448732240002</v>
      </c>
      <c r="E182" s="6">
        <v>890.39604859999997</v>
      </c>
      <c r="F182" s="6">
        <v>97.525911003750707</v>
      </c>
      <c r="G182" s="6">
        <v>2.4740889962492898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24534.317134289999</v>
      </c>
      <c r="E183" s="6">
        <v>414.28857417</v>
      </c>
      <c r="F183" s="6">
        <v>98.339431954590097</v>
      </c>
      <c r="G183" s="6">
        <v>1.6605680454099101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12467.982914353999</v>
      </c>
      <c r="E184" s="6">
        <v>163.26400426999999</v>
      </c>
      <c r="F184" s="6">
        <v>98.707459324310406</v>
      </c>
      <c r="G184" s="6">
        <v>1.2925406756895601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26729.441693249999</v>
      </c>
      <c r="E185" s="6">
        <v>150.11369773000001</v>
      </c>
      <c r="F185" s="6">
        <v>99.441532065741001</v>
      </c>
      <c r="G185" s="6">
        <v>0.55846793425896402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20955.475148850001</v>
      </c>
      <c r="E186" s="6">
        <v>452.43169905000002</v>
      </c>
      <c r="F186" s="6">
        <v>97.886614033476206</v>
      </c>
      <c r="G186" s="6">
        <v>2.11338596652377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45146.020983069997</v>
      </c>
      <c r="E187" s="6">
        <v>1137.0061850300001</v>
      </c>
      <c r="F187" s="6">
        <v>97.543362535686398</v>
      </c>
      <c r="G187" s="6">
        <v>2.4566374643136299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45420.699485459998</v>
      </c>
      <c r="E188" s="6">
        <v>965.70218595999995</v>
      </c>
      <c r="F188" s="6">
        <v>97.918135162109394</v>
      </c>
      <c r="G188" s="6">
        <v>2.0818648378906199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25911.179424919999</v>
      </c>
      <c r="E189" s="6">
        <v>1065.34097475</v>
      </c>
      <c r="F189" s="6">
        <v>96.050858454068702</v>
      </c>
      <c r="G189" s="6">
        <v>3.9491415459313002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78077.342324819998</v>
      </c>
      <c r="E190" s="6">
        <v>1569.4067379000001</v>
      </c>
      <c r="F190" s="6">
        <v>98.029540745393007</v>
      </c>
      <c r="G190" s="6">
        <v>1.9704592546070201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28990.704366559999</v>
      </c>
      <c r="E191" s="6">
        <v>30.549340040000001</v>
      </c>
      <c r="F191" s="6">
        <v>99.894734595724699</v>
      </c>
      <c r="G191" s="6">
        <v>0.10526540427525501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49802.361000179997</v>
      </c>
      <c r="E192" s="6">
        <v>354.05374784999998</v>
      </c>
      <c r="F192" s="6">
        <v>99.294100765318504</v>
      </c>
      <c r="G192" s="6">
        <v>0.70589923468145499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40321.603719829996</v>
      </c>
      <c r="E193" s="6">
        <v>306.59588751000001</v>
      </c>
      <c r="F193" s="6">
        <v>99.245361865716006</v>
      </c>
      <c r="G193" s="6">
        <v>0.75463813428397597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42055.992787310002</v>
      </c>
      <c r="E194" s="6">
        <v>439.53162070000002</v>
      </c>
      <c r="F194" s="6">
        <v>98.965699031079296</v>
      </c>
      <c r="G194" s="6">
        <v>1.0343009689207501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9781.6333111790009</v>
      </c>
      <c r="E195" s="6">
        <v>117.674216892</v>
      </c>
      <c r="F195" s="6">
        <v>98.811288400139901</v>
      </c>
      <c r="G195" s="6">
        <v>1.1887115998600599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17191.37419572</v>
      </c>
      <c r="E196" s="6">
        <v>146.40680707000001</v>
      </c>
      <c r="F196" s="6">
        <v>99.155562023499797</v>
      </c>
      <c r="G196" s="6">
        <v>0.84443797650022301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8653.8557025089995</v>
      </c>
      <c r="E197" s="6">
        <v>83.146479709999994</v>
      </c>
      <c r="F197" s="6">
        <v>99.048340861363002</v>
      </c>
      <c r="G197" s="6">
        <v>0.95165913863698604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36126.399815370001</v>
      </c>
      <c r="E198" s="6">
        <v>473.46818716000001</v>
      </c>
      <c r="F198" s="6">
        <v>98.706366407858994</v>
      </c>
      <c r="G198" s="6">
        <v>1.29363359214102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16506.084325849999</v>
      </c>
      <c r="E199" s="6">
        <v>474.56552843999998</v>
      </c>
      <c r="F199" s="6">
        <v>97.205256968889799</v>
      </c>
      <c r="G199" s="6">
        <v>2.7947430311102299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19326.066581629999</v>
      </c>
      <c r="E200" s="6">
        <v>424.04556825999998</v>
      </c>
      <c r="F200" s="6">
        <v>97.852946023588203</v>
      </c>
      <c r="G200" s="6">
        <v>2.14705397641178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42383.949488209997</v>
      </c>
      <c r="E201" s="6">
        <v>1153.20234052</v>
      </c>
      <c r="F201" s="6">
        <v>97.351222365081298</v>
      </c>
      <c r="G201" s="6">
        <v>2.6487776349187002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8316.5748843759993</v>
      </c>
      <c r="E202" s="6">
        <v>178.20708633000001</v>
      </c>
      <c r="F202" s="6">
        <v>97.902158207891105</v>
      </c>
      <c r="G202" s="6">
        <v>2.0978417921088699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57048.900434050003</v>
      </c>
      <c r="E203" s="6">
        <v>1764.7910693199999</v>
      </c>
      <c r="F203" s="6">
        <v>96.9993533406777</v>
      </c>
      <c r="G203" s="6">
        <v>3.0006466593223098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70226.370882970004</v>
      </c>
      <c r="E204" s="6">
        <v>1321.6687477400001</v>
      </c>
      <c r="F204" s="6">
        <v>98.152753374429693</v>
      </c>
      <c r="G204" s="6">
        <v>1.8472466255703099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35402.848864779997</v>
      </c>
      <c r="E205" s="6">
        <v>1351.3822457399999</v>
      </c>
      <c r="F205" s="6">
        <v>96.323192718475298</v>
      </c>
      <c r="G205" s="6">
        <v>3.6768072815246602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26962.984073560001</v>
      </c>
      <c r="E206" s="6">
        <v>1048.21005651</v>
      </c>
      <c r="F206" s="6">
        <v>96.2578887153377</v>
      </c>
      <c r="G206" s="6">
        <v>3.7421112846622502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5120.9842208210002</v>
      </c>
      <c r="E207" s="6">
        <v>57.695420790999997</v>
      </c>
      <c r="F207" s="6">
        <v>98.885904810032997</v>
      </c>
      <c r="G207" s="6">
        <v>1.11409518996701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4872.4310869390001</v>
      </c>
      <c r="E208" s="6">
        <v>43.939196342000002</v>
      </c>
      <c r="F208" s="6">
        <v>99.1062675549191</v>
      </c>
      <c r="G208" s="6">
        <v>0.89373244508093996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7480.8933749669995</v>
      </c>
      <c r="E209" s="6">
        <v>112.67384377400001</v>
      </c>
      <c r="F209" s="6">
        <v>98.5161935026279</v>
      </c>
      <c r="G209" s="6">
        <v>1.4838064973721401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6952.9218076959996</v>
      </c>
      <c r="E210" s="6">
        <v>122.80119443700001</v>
      </c>
      <c r="F210" s="6">
        <v>98.264471427160402</v>
      </c>
      <c r="G210" s="6">
        <v>1.73552857283957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13474.088531394</v>
      </c>
      <c r="E211" s="6">
        <v>247.14071772</v>
      </c>
      <c r="F211" s="6">
        <v>98.198844190756802</v>
      </c>
      <c r="G211" s="6">
        <v>1.80115580924324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14943.843384573</v>
      </c>
      <c r="E212" s="6">
        <v>26.354227999999999</v>
      </c>
      <c r="F212" s="6">
        <v>99.823955376661999</v>
      </c>
      <c r="G212" s="6">
        <v>0.17604462333794399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15026.298162978001</v>
      </c>
      <c r="E213" s="6">
        <v>73.439574489999998</v>
      </c>
      <c r="F213" s="6">
        <v>99.513636754711499</v>
      </c>
      <c r="G213" s="6">
        <v>0.48636324528848901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12394.716075512</v>
      </c>
      <c r="E214" s="6">
        <v>65.927911600000002</v>
      </c>
      <c r="F214" s="6">
        <v>99.470910880142398</v>
      </c>
      <c r="G214" s="6">
        <v>0.52908911985760099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13010.064525715999</v>
      </c>
      <c r="E215" s="6">
        <v>161.00639731999999</v>
      </c>
      <c r="F215" s="6">
        <v>98.777575504218106</v>
      </c>
      <c r="G215" s="6">
        <v>1.2224244957819099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11470.686458145001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7759.7481756130001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17501.932703819999</v>
      </c>
      <c r="E218" s="6">
        <v>20.19758152</v>
      </c>
      <c r="F218" s="6">
        <v>99.884731016200107</v>
      </c>
      <c r="G218" s="6">
        <v>0.115268983799866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15284.593275269999</v>
      </c>
      <c r="E219" s="6">
        <v>53.90693847</v>
      </c>
      <c r="F219" s="6">
        <v>99.648551437762407</v>
      </c>
      <c r="G219" s="6">
        <v>0.35144856223759702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14487.103355884001</v>
      </c>
      <c r="E220" s="6">
        <v>119.917812981</v>
      </c>
      <c r="F220" s="6">
        <v>99.179039917895096</v>
      </c>
      <c r="G220" s="6">
        <v>0.82096008210493898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29382.67751193</v>
      </c>
      <c r="E221" s="6">
        <v>555.08368586999995</v>
      </c>
      <c r="F221" s="6">
        <v>98.145874428610298</v>
      </c>
      <c r="G221" s="6">
        <v>1.85412557138972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56504.260542349999</v>
      </c>
      <c r="E222" s="6">
        <v>59.347055879999999</v>
      </c>
      <c r="F222" s="6">
        <v>99.895079082823798</v>
      </c>
      <c r="G222" s="6">
        <v>0.104920917176183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59113.658232020003</v>
      </c>
      <c r="E223" s="6">
        <v>91.012886809999998</v>
      </c>
      <c r="F223" s="6">
        <v>99.846274145113796</v>
      </c>
      <c r="G223" s="6">
        <v>0.153725854886226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52291.273680220002</v>
      </c>
      <c r="E224" s="6">
        <v>481.08629433999999</v>
      </c>
      <c r="F224" s="6">
        <v>99.088374492685304</v>
      </c>
      <c r="G224" s="6">
        <v>0.91162550731465797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33075.184770090003</v>
      </c>
      <c r="E225" s="6">
        <v>266.35684433</v>
      </c>
      <c r="F225" s="6">
        <v>99.201126188433904</v>
      </c>
      <c r="G225" s="6">
        <v>0.79887381156605697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17514.291960670002</v>
      </c>
      <c r="E226" s="6">
        <v>106.24555422</v>
      </c>
      <c r="F226" s="6">
        <v>99.397035679926205</v>
      </c>
      <c r="G226" s="6">
        <v>0.60296432007376999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23003.140555040001</v>
      </c>
      <c r="E227" s="6">
        <v>123.04966400000001</v>
      </c>
      <c r="F227" s="6">
        <v>99.467920730416296</v>
      </c>
      <c r="G227" s="6">
        <v>0.53207926958367802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14958.878891529999</v>
      </c>
      <c r="E228" s="6">
        <v>58.124420039999997</v>
      </c>
      <c r="F228" s="6">
        <v>99.612942616885405</v>
      </c>
      <c r="G228" s="6">
        <v>0.38705738311462901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7352.5597888860002</v>
      </c>
      <c r="E229" s="6">
        <v>73.713611585999999</v>
      </c>
      <c r="F229" s="6">
        <v>99.007394319992102</v>
      </c>
      <c r="G229" s="6">
        <v>0.99260568000788796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28310.24476215</v>
      </c>
      <c r="E230" s="6">
        <v>52.231547290000002</v>
      </c>
      <c r="F230" s="6">
        <v>99.815842782131796</v>
      </c>
      <c r="G230" s="6">
        <v>0.184157217868228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19709.451555560001</v>
      </c>
      <c r="E231" s="6">
        <v>575.59032199000001</v>
      </c>
      <c r="F231" s="6">
        <v>97.162488865122697</v>
      </c>
      <c r="G231" s="6">
        <v>2.8375111348772801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15145.831969077</v>
      </c>
      <c r="E232" s="6">
        <v>296.21344893000003</v>
      </c>
      <c r="F232" s="6">
        <v>98.081773230736701</v>
      </c>
      <c r="G232" s="6">
        <v>1.91822676926325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5844.7756858639996</v>
      </c>
      <c r="E233" s="6">
        <v>33.907700978000001</v>
      </c>
      <c r="F233" s="6">
        <v>99.423209267335395</v>
      </c>
      <c r="G233" s="6">
        <v>0.57679073266463299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14593.683710630001</v>
      </c>
      <c r="E234" s="6">
        <v>72.07730703</v>
      </c>
      <c r="F234" s="6">
        <v>99.508533468237999</v>
      </c>
      <c r="G234" s="6">
        <v>0.49146653176201999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16648.366101359999</v>
      </c>
      <c r="E235" s="6">
        <v>436.57363196</v>
      </c>
      <c r="F235" s="6">
        <v>97.444687316581096</v>
      </c>
      <c r="G235" s="6">
        <v>2.5553126834188902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34536.42241644</v>
      </c>
      <c r="E236" s="6">
        <v>401.44779549999998</v>
      </c>
      <c r="F236" s="6">
        <v>98.850966607109299</v>
      </c>
      <c r="G236" s="6">
        <v>1.14903339289069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33667.747508740002</v>
      </c>
      <c r="E237" s="6">
        <v>0</v>
      </c>
      <c r="F237" s="6">
        <v>100</v>
      </c>
      <c r="G237" s="6">
        <v>0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722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695</v>
      </c>
      <c r="F247" s="5" t="s">
        <v>456</v>
      </c>
      <c r="G247" s="5" t="s">
        <v>696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100.11696116500001</v>
      </c>
      <c r="E248" s="6">
        <v>6.7322933459999996</v>
      </c>
      <c r="F248" s="6">
        <v>93.699260348787107</v>
      </c>
      <c r="G248" s="6">
        <v>6.3007396512129299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254.714524079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203.51043629399999</v>
      </c>
      <c r="E250" s="6">
        <v>6.1815910470000004</v>
      </c>
      <c r="F250" s="6">
        <v>97.052061957058797</v>
      </c>
      <c r="G250" s="6">
        <v>2.9479380429412001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43</v>
      </c>
      <c r="E251" s="6">
        <v>2</v>
      </c>
      <c r="F251" s="6">
        <v>95.5555555555556</v>
      </c>
      <c r="G251" s="6">
        <v>4.4444444444444402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2022.8352925009999</v>
      </c>
      <c r="E252" s="6">
        <v>47.767030662000003</v>
      </c>
      <c r="F252" s="6">
        <v>97.693085237679398</v>
      </c>
      <c r="G252" s="6">
        <v>2.3069147623205701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904.43423943100004</v>
      </c>
      <c r="E253" s="6">
        <v>26.156404812000002</v>
      </c>
      <c r="F253" s="6">
        <v>97.189268452910696</v>
      </c>
      <c r="G253" s="6">
        <v>2.8107315470893499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2032.43903239</v>
      </c>
      <c r="E254" s="6">
        <v>51.618220096000002</v>
      </c>
      <c r="F254" s="6">
        <v>97.523186081647907</v>
      </c>
      <c r="G254" s="6">
        <v>2.4768139183521201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903.93975772900001</v>
      </c>
      <c r="E255" s="6">
        <v>22.370948912999999</v>
      </c>
      <c r="F255" s="6">
        <v>97.584941126925102</v>
      </c>
      <c r="G255" s="6">
        <v>2.4150588730748499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723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695</v>
      </c>
      <c r="F265" s="5" t="s">
        <v>456</v>
      </c>
      <c r="G265" s="5" t="s">
        <v>696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6464.9902435889999</v>
      </c>
      <c r="E266" s="6">
        <v>162.82648887600001</v>
      </c>
      <c r="F266" s="6">
        <v>97.543286191387494</v>
      </c>
      <c r="G266" s="6">
        <v>2.4567138086125402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724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725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726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695</v>
      </c>
      <c r="F16" s="5" t="s">
        <v>456</v>
      </c>
      <c r="G16" s="5" t="s">
        <v>696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1901186.6038356</v>
      </c>
      <c r="E17" s="6">
        <v>560389.19298681803</v>
      </c>
      <c r="F17" s="6">
        <v>77.234534329180093</v>
      </c>
      <c r="G17" s="6">
        <v>22.7654656708199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4216.0921373450001</v>
      </c>
      <c r="E18" s="6">
        <v>2411.7245951199998</v>
      </c>
      <c r="F18" s="6">
        <v>63.612080833396298</v>
      </c>
      <c r="G18" s="6">
        <v>36.387919166603702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1896970.51169825</v>
      </c>
      <c r="E19" s="6">
        <v>557977.46839169797</v>
      </c>
      <c r="F19" s="6">
        <v>77.271311941556803</v>
      </c>
      <c r="G19" s="6">
        <v>22.728688058443201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727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695</v>
      </c>
      <c r="F29" s="5" t="s">
        <v>456</v>
      </c>
      <c r="G29" s="5" t="s">
        <v>696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1901186.6038356</v>
      </c>
      <c r="E30" s="6">
        <v>560389.19298681803</v>
      </c>
      <c r="F30" s="6">
        <v>77.234534329180093</v>
      </c>
      <c r="G30" s="6">
        <v>22.7654656708199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728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695</v>
      </c>
      <c r="F40" s="5" t="s">
        <v>456</v>
      </c>
      <c r="G40" s="5" t="s">
        <v>696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1896970.51169825</v>
      </c>
      <c r="E41" s="6">
        <v>557977.46839169797</v>
      </c>
      <c r="F41" s="6">
        <v>77.271311941556803</v>
      </c>
      <c r="G41" s="6">
        <v>22.728688058443201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1421.5850177130001</v>
      </c>
      <c r="E42" s="6">
        <v>756.16230841699996</v>
      </c>
      <c r="F42" s="6">
        <v>65.277775830828404</v>
      </c>
      <c r="G42" s="6">
        <v>34.722224169171596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12998.396901091</v>
      </c>
      <c r="E43" s="6">
        <v>3878.4180345200002</v>
      </c>
      <c r="F43" s="6">
        <v>77.019253636915096</v>
      </c>
      <c r="G43" s="6">
        <v>22.980746363084901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1818.1244686059999</v>
      </c>
      <c r="E44" s="6">
        <v>559.16688107300001</v>
      </c>
      <c r="F44" s="6">
        <v>76.478824055431701</v>
      </c>
      <c r="G44" s="6">
        <v>23.521175944568299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24349.839450520001</v>
      </c>
      <c r="E45" s="6">
        <v>7956.2403147000005</v>
      </c>
      <c r="F45" s="6">
        <v>75.372312665229302</v>
      </c>
      <c r="G45" s="6">
        <v>24.627687334770702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2016.741211199</v>
      </c>
      <c r="E46" s="6">
        <v>956.31913147900002</v>
      </c>
      <c r="F46" s="6">
        <v>67.833847239790998</v>
      </c>
      <c r="G46" s="6">
        <v>32.166152760209101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1600.8466422910001</v>
      </c>
      <c r="E47" s="6">
        <v>529.14385026599996</v>
      </c>
      <c r="F47" s="6">
        <v>75.157454828318194</v>
      </c>
      <c r="G47" s="6">
        <v>24.842545171681799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4375.1760564380002</v>
      </c>
      <c r="E48" s="6">
        <v>1596.497574016</v>
      </c>
      <c r="F48" s="6">
        <v>73.265491840105398</v>
      </c>
      <c r="G48" s="6">
        <v>26.734508159894599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3672.5707657620001</v>
      </c>
      <c r="E49" s="6">
        <v>1911.3238805860001</v>
      </c>
      <c r="F49" s="6">
        <v>65.770774671831404</v>
      </c>
      <c r="G49" s="6">
        <v>34.229225328168603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27239.569303230001</v>
      </c>
      <c r="E50" s="6">
        <v>10060.085689789999</v>
      </c>
      <c r="F50" s="6">
        <v>73.029011416667103</v>
      </c>
      <c r="G50" s="6">
        <v>26.9709885833329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19161.457751310001</v>
      </c>
      <c r="E51" s="6">
        <v>7038.1966412299998</v>
      </c>
      <c r="F51" s="6">
        <v>73.136299678693405</v>
      </c>
      <c r="G51" s="6">
        <v>26.863700321306698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28568.045515369999</v>
      </c>
      <c r="E52" s="6">
        <v>8494.2111262500002</v>
      </c>
      <c r="F52" s="6">
        <v>77.081236017584501</v>
      </c>
      <c r="G52" s="6">
        <v>22.918763982415499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2103.8346287029999</v>
      </c>
      <c r="E53" s="6">
        <v>1005.524078247</v>
      </c>
      <c r="F53" s="6">
        <v>67.661367728353</v>
      </c>
      <c r="G53" s="6">
        <v>32.338632271647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960.52611938400003</v>
      </c>
      <c r="E54" s="6">
        <v>238.621268652</v>
      </c>
      <c r="F54" s="6">
        <v>80.100755667506306</v>
      </c>
      <c r="G54" s="6">
        <v>19.899244332493701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24316.975744449999</v>
      </c>
      <c r="E55" s="6">
        <v>5784.1803799600002</v>
      </c>
      <c r="F55" s="6">
        <v>80.784191955772002</v>
      </c>
      <c r="G55" s="6">
        <v>19.215808044228002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3372.5689479020002</v>
      </c>
      <c r="E56" s="6">
        <v>1178.6730748289999</v>
      </c>
      <c r="F56" s="6">
        <v>74.102166640618904</v>
      </c>
      <c r="G56" s="6">
        <v>25.897833359381099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508</v>
      </c>
      <c r="E57" s="6">
        <v>159</v>
      </c>
      <c r="F57" s="6">
        <v>76.161919040479802</v>
      </c>
      <c r="G57" s="6">
        <v>23.838080959520202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2931.5688558950001</v>
      </c>
      <c r="E58" s="6">
        <v>1082.6717323089999</v>
      </c>
      <c r="F58" s="6">
        <v>73.029226611616807</v>
      </c>
      <c r="G58" s="6">
        <v>26.970773388383201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4869.6042086099997</v>
      </c>
      <c r="E59" s="6">
        <v>1298.9741243389999</v>
      </c>
      <c r="F59" s="6">
        <v>78.942082693501206</v>
      </c>
      <c r="G59" s="6">
        <v>21.057917306498801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22515.66819058</v>
      </c>
      <c r="E60" s="6">
        <v>8149.1459881199999</v>
      </c>
      <c r="F60" s="6">
        <v>73.425092548643406</v>
      </c>
      <c r="G60" s="6">
        <v>26.574907451356601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803.78156986399995</v>
      </c>
      <c r="E61" s="6">
        <v>415.13993168799999</v>
      </c>
      <c r="F61" s="6">
        <v>65.942028985507207</v>
      </c>
      <c r="G61" s="6">
        <v>34.0579710144928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26065.582501410001</v>
      </c>
      <c r="E62" s="6">
        <v>10178.080199419999</v>
      </c>
      <c r="F62" s="6">
        <v>71.917627963172393</v>
      </c>
      <c r="G62" s="6">
        <v>28.0823720368276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1273.383422681</v>
      </c>
      <c r="E63" s="6">
        <v>513.78124648300002</v>
      </c>
      <c r="F63" s="6">
        <v>71.2516000708913</v>
      </c>
      <c r="G63" s="6">
        <v>28.7483999291088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3040.8853792730001</v>
      </c>
      <c r="E64" s="6">
        <v>1134.4717649409999</v>
      </c>
      <c r="F64" s="6">
        <v>72.829347867568799</v>
      </c>
      <c r="G64" s="6">
        <v>27.170652132431201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851.28027092800005</v>
      </c>
      <c r="E65" s="6">
        <v>216.12193056000001</v>
      </c>
      <c r="F65" s="6">
        <v>79.752530933633295</v>
      </c>
      <c r="G65" s="6">
        <v>20.247469066366701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734.90003314199998</v>
      </c>
      <c r="E66" s="6">
        <v>293.09796043199998</v>
      </c>
      <c r="F66" s="6">
        <v>71.488469601677195</v>
      </c>
      <c r="G66" s="6">
        <v>28.511530398322801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4581.3244092080004</v>
      </c>
      <c r="E67" s="6">
        <v>1910.618372098</v>
      </c>
      <c r="F67" s="6">
        <v>70.569389835046593</v>
      </c>
      <c r="G67" s="6">
        <v>29.4306101649534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128552.42126386</v>
      </c>
      <c r="E68" s="6">
        <v>56828.341060639999</v>
      </c>
      <c r="F68" s="6">
        <v>69.345071005175399</v>
      </c>
      <c r="G68" s="6">
        <v>30.654928994824601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3699.826117226</v>
      </c>
      <c r="E69" s="6">
        <v>1409.522394545</v>
      </c>
      <c r="F69" s="6">
        <v>72.412874336175705</v>
      </c>
      <c r="G69" s="6">
        <v>27.587125663824299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1683.525152922</v>
      </c>
      <c r="E70" s="6">
        <v>554.89483120600005</v>
      </c>
      <c r="F70" s="6">
        <v>75.210423640755494</v>
      </c>
      <c r="G70" s="6">
        <v>24.789576359244499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402.348152932</v>
      </c>
      <c r="E71" s="6">
        <v>162.273011956</v>
      </c>
      <c r="F71" s="6">
        <v>71.259842519684994</v>
      </c>
      <c r="G71" s="6">
        <v>28.740157480314998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1626.88928878</v>
      </c>
      <c r="E72" s="6">
        <v>354.1016803</v>
      </c>
      <c r="F72" s="6">
        <v>82.125022989658106</v>
      </c>
      <c r="G72" s="6">
        <v>17.874977010341901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237.34098730299999</v>
      </c>
      <c r="E73" s="6">
        <v>125.30424795499999</v>
      </c>
      <c r="F73" s="6">
        <v>65.447154471544707</v>
      </c>
      <c r="G73" s="6">
        <v>34.5528455284553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1844.566783603</v>
      </c>
      <c r="E74" s="6">
        <v>641.27675881599998</v>
      </c>
      <c r="F74" s="6">
        <v>74.202851149997699</v>
      </c>
      <c r="G74" s="6">
        <v>25.797148850002301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3082.807163168</v>
      </c>
      <c r="E75" s="6">
        <v>1286.6933130780001</v>
      </c>
      <c r="F75" s="6">
        <v>70.552851062200901</v>
      </c>
      <c r="G75" s="6">
        <v>29.447148937799099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6399.643622474</v>
      </c>
      <c r="E76" s="6">
        <v>2635.862007832</v>
      </c>
      <c r="F76" s="6">
        <v>70.827731001671296</v>
      </c>
      <c r="G76" s="6">
        <v>29.1722689983287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5160.3561843990001</v>
      </c>
      <c r="E77" s="6">
        <v>1269.6623415260001</v>
      </c>
      <c r="F77" s="6">
        <v>80.254141781911102</v>
      </c>
      <c r="G77" s="6">
        <v>19.745858218088902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23645.19583706</v>
      </c>
      <c r="E78" s="6">
        <v>7306.3764041000004</v>
      </c>
      <c r="F78" s="6">
        <v>76.394167161615698</v>
      </c>
      <c r="G78" s="6">
        <v>23.605832838384298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729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695</v>
      </c>
      <c r="F88" s="5" t="s">
        <v>456</v>
      </c>
      <c r="G88" s="5" t="s">
        <v>696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176818.504184889</v>
      </c>
      <c r="E89" s="6">
        <v>32438.459559161998</v>
      </c>
      <c r="F89" s="6">
        <v>84.498265205243797</v>
      </c>
      <c r="G89" s="6">
        <v>15.501734794756199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66359.680115174997</v>
      </c>
      <c r="E90" s="6">
        <v>7679.3317711959999</v>
      </c>
      <c r="F90" s="6">
        <v>89.627992627749293</v>
      </c>
      <c r="G90" s="6">
        <v>10.3720073722507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33086.335784520998</v>
      </c>
      <c r="E91" s="6">
        <v>7502.4397950080001</v>
      </c>
      <c r="F91" s="6">
        <v>81.515974089171905</v>
      </c>
      <c r="G91" s="6">
        <v>18.484025910828102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86689.720820332994</v>
      </c>
      <c r="E92" s="6">
        <v>32381.377837636999</v>
      </c>
      <c r="F92" s="6">
        <v>72.805006250381496</v>
      </c>
      <c r="G92" s="6">
        <v>27.194993749618501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70880.208278171995</v>
      </c>
      <c r="E93" s="6">
        <v>33103.874811248999</v>
      </c>
      <c r="F93" s="6">
        <v>68.164478805105801</v>
      </c>
      <c r="G93" s="6">
        <v>31.835521194894199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43261.908825118997</v>
      </c>
      <c r="E94" s="6">
        <v>14019.859797515001</v>
      </c>
      <c r="F94" s="6">
        <v>75.524743501066993</v>
      </c>
      <c r="G94" s="6">
        <v>24.475256498933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142244.92599096399</v>
      </c>
      <c r="E95" s="6">
        <v>63937.627388699002</v>
      </c>
      <c r="F95" s="6">
        <v>68.989797467992005</v>
      </c>
      <c r="G95" s="6">
        <v>31.010202532008002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246090.00233286299</v>
      </c>
      <c r="E96" s="6">
        <v>76856.905630901994</v>
      </c>
      <c r="F96" s="6">
        <v>76.201380556482903</v>
      </c>
      <c r="G96" s="6">
        <v>23.798619443517101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96398.803680657002</v>
      </c>
      <c r="E97" s="6">
        <v>26680.144313001001</v>
      </c>
      <c r="F97" s="6">
        <v>78.322739389699905</v>
      </c>
      <c r="G97" s="6">
        <v>21.677260610300099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201260.07171213001</v>
      </c>
      <c r="E98" s="6">
        <v>54934.876529269997</v>
      </c>
      <c r="F98" s="6">
        <v>78.557392756430303</v>
      </c>
      <c r="G98" s="6">
        <v>21.4426072435697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305951.077338556</v>
      </c>
      <c r="E99" s="6">
        <v>87573.722730566995</v>
      </c>
      <c r="F99" s="6">
        <v>77.746326860420297</v>
      </c>
      <c r="G99" s="6">
        <v>22.2536731395797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41036.034348952999</v>
      </c>
      <c r="E100" s="6">
        <v>6889.7979643150002</v>
      </c>
      <c r="F100" s="6">
        <v>85.6240410823129</v>
      </c>
      <c r="G100" s="6">
        <v>14.3759589176871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54836.522368498001</v>
      </c>
      <c r="E101" s="6">
        <v>6971.2973014099998</v>
      </c>
      <c r="F101" s="6">
        <v>88.721010806333197</v>
      </c>
      <c r="G101" s="6">
        <v>11.278989193666799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21184.423393040001</v>
      </c>
      <c r="E102" s="6">
        <v>5171.7175365789999</v>
      </c>
      <c r="F102" s="6">
        <v>80.377561531525203</v>
      </c>
      <c r="G102" s="6">
        <v>19.622438468474801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19026.312078749001</v>
      </c>
      <c r="E103" s="6">
        <v>5615.6802356210001</v>
      </c>
      <c r="F103" s="6">
        <v>77.210932606507598</v>
      </c>
      <c r="G103" s="6">
        <v>22.789067393492399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66178.447666267006</v>
      </c>
      <c r="E104" s="6">
        <v>15689.63016819</v>
      </c>
      <c r="F104" s="6">
        <v>80.835472649161801</v>
      </c>
      <c r="G104" s="6">
        <v>19.164527350838199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6521.1353466190003</v>
      </c>
      <c r="E105" s="6">
        <v>1072.431872122</v>
      </c>
      <c r="F105" s="6">
        <v>85.877100429489502</v>
      </c>
      <c r="G105" s="6">
        <v>14.1228995705105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89030.945236679996</v>
      </c>
      <c r="E106" s="6">
        <v>28172.842907269998</v>
      </c>
      <c r="F106" s="6">
        <v>75.9625150744547</v>
      </c>
      <c r="G106" s="6">
        <v>24.0374849255453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133700.426283354</v>
      </c>
      <c r="E107" s="6">
        <v>53401.982180521998</v>
      </c>
      <c r="F107" s="6">
        <v>71.458420755266602</v>
      </c>
      <c r="G107" s="6">
        <v>28.541579244733398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631.11805005899998</v>
      </c>
      <c r="E108" s="6">
        <v>295.19265658299997</v>
      </c>
      <c r="F108" s="6">
        <v>68.132436075027897</v>
      </c>
      <c r="G108" s="6">
        <v>31.867563924972099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730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695</v>
      </c>
      <c r="F118" s="5" t="s">
        <v>456</v>
      </c>
      <c r="G118" s="5" t="s">
        <v>696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176754.32298832</v>
      </c>
      <c r="E119" s="6">
        <v>32395.791501219999</v>
      </c>
      <c r="F119" s="6">
        <v>84.510746465386106</v>
      </c>
      <c r="G119" s="6">
        <v>15.4892535346139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66181.872742854001</v>
      </c>
      <c r="E120" s="6">
        <v>7602.4246194380003</v>
      </c>
      <c r="F120" s="6">
        <v>89.696419304355601</v>
      </c>
      <c r="G120" s="6">
        <v>10.303580695644399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32978.281049436002</v>
      </c>
      <c r="E121" s="6">
        <v>7400.8025027519998</v>
      </c>
      <c r="F121" s="6">
        <v>81.671692738675404</v>
      </c>
      <c r="G121" s="6">
        <v>18.3283072613246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86659.720820332994</v>
      </c>
      <c r="E122" s="6">
        <v>32366.377837636999</v>
      </c>
      <c r="F122" s="6">
        <v>72.807326962262195</v>
      </c>
      <c r="G122" s="6">
        <v>27.192673037737801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69510.057955811004</v>
      </c>
      <c r="E123" s="6">
        <v>32403.422810446998</v>
      </c>
      <c r="F123" s="6">
        <v>68.204968992507105</v>
      </c>
      <c r="G123" s="6">
        <v>31.795031007492899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43261.908825118997</v>
      </c>
      <c r="E124" s="6">
        <v>14019.859797515001</v>
      </c>
      <c r="F124" s="6">
        <v>75.524743501066993</v>
      </c>
      <c r="G124" s="6">
        <v>24.475256498933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142244.92599096399</v>
      </c>
      <c r="E125" s="6">
        <v>63937.627388699002</v>
      </c>
      <c r="F125" s="6">
        <v>68.989797467992005</v>
      </c>
      <c r="G125" s="6">
        <v>31.010202532008002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246090.00233286299</v>
      </c>
      <c r="E126" s="6">
        <v>76856.905630901994</v>
      </c>
      <c r="F126" s="6">
        <v>76.201380556482903</v>
      </c>
      <c r="G126" s="6">
        <v>23.798619443517101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96398.803680657002</v>
      </c>
      <c r="E127" s="6">
        <v>26680.144313001001</v>
      </c>
      <c r="F127" s="6">
        <v>78.322739389699905</v>
      </c>
      <c r="G127" s="6">
        <v>21.677260610300099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201260.07171213001</v>
      </c>
      <c r="E128" s="6">
        <v>54934.876529269997</v>
      </c>
      <c r="F128" s="6">
        <v>78.557392756430303</v>
      </c>
      <c r="G128" s="6">
        <v>21.4426072435697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305317.04286961001</v>
      </c>
      <c r="E129" s="6">
        <v>87277.16655527</v>
      </c>
      <c r="F129" s="6">
        <v>77.769115167764596</v>
      </c>
      <c r="G129" s="6">
        <v>22.2308848322354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41036.034348952999</v>
      </c>
      <c r="E130" s="6">
        <v>6889.7979643150002</v>
      </c>
      <c r="F130" s="6">
        <v>85.6240410823129</v>
      </c>
      <c r="G130" s="6">
        <v>14.3759589176871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54836.522368498001</v>
      </c>
      <c r="E131" s="6">
        <v>6971.2973014099998</v>
      </c>
      <c r="F131" s="6">
        <v>88.721010806333197</v>
      </c>
      <c r="G131" s="6">
        <v>11.278989193666799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21184.423393040001</v>
      </c>
      <c r="E132" s="6">
        <v>5171.7175365789999</v>
      </c>
      <c r="F132" s="6">
        <v>80.377561531525203</v>
      </c>
      <c r="G132" s="6">
        <v>19.622438468474801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19026.312078749001</v>
      </c>
      <c r="E133" s="6">
        <v>5615.6802356210001</v>
      </c>
      <c r="F133" s="6">
        <v>77.210932606507598</v>
      </c>
      <c r="G133" s="6">
        <v>22.789067393492399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66178.447666267006</v>
      </c>
      <c r="E134" s="6">
        <v>15689.63016819</v>
      </c>
      <c r="F134" s="6">
        <v>80.835472649161801</v>
      </c>
      <c r="G134" s="6">
        <v>19.164527350838199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6521.1353466190003</v>
      </c>
      <c r="E135" s="6">
        <v>1072.431872122</v>
      </c>
      <c r="F135" s="6">
        <v>85.877100429489502</v>
      </c>
      <c r="G135" s="6">
        <v>14.1228995705105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89030.945236679996</v>
      </c>
      <c r="E136" s="6">
        <v>28172.842907269998</v>
      </c>
      <c r="F136" s="6">
        <v>75.9625150744547</v>
      </c>
      <c r="G136" s="6">
        <v>24.0374849255453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132499.68029135</v>
      </c>
      <c r="E137" s="6">
        <v>52518.67092004</v>
      </c>
      <c r="F137" s="6">
        <v>71.614344968388806</v>
      </c>
      <c r="G137" s="6">
        <v>28.385655031611201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731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695</v>
      </c>
      <c r="F147" s="5" t="s">
        <v>456</v>
      </c>
      <c r="G147" s="5" t="s">
        <v>696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17862.173002449999</v>
      </c>
      <c r="E148" s="6">
        <v>4848.1870531200002</v>
      </c>
      <c r="F148" s="6">
        <v>78.6520907583281</v>
      </c>
      <c r="G148" s="6">
        <v>21.3479092416719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16724.158833040001</v>
      </c>
      <c r="E149" s="6">
        <v>4009.5106778899999</v>
      </c>
      <c r="F149" s="6">
        <v>80.661837617425405</v>
      </c>
      <c r="G149" s="6">
        <v>19.338162382574598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48322.988941449999</v>
      </c>
      <c r="E150" s="6">
        <v>5406.0648881999996</v>
      </c>
      <c r="F150" s="6">
        <v>89.938283846687199</v>
      </c>
      <c r="G150" s="6">
        <v>10.061716153312799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25534.135227520001</v>
      </c>
      <c r="E151" s="6">
        <v>5633.9553988600001</v>
      </c>
      <c r="F151" s="6">
        <v>81.923963625505095</v>
      </c>
      <c r="G151" s="6">
        <v>18.076036374495001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30469.307768980001</v>
      </c>
      <c r="E152" s="6">
        <v>5949.4684897200004</v>
      </c>
      <c r="F152" s="6">
        <v>83.663733104434698</v>
      </c>
      <c r="G152" s="6">
        <v>16.336266895565299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8401.3625857299994</v>
      </c>
      <c r="E153" s="6">
        <v>1428.081895925</v>
      </c>
      <c r="F153" s="6">
        <v>85.471387537817904</v>
      </c>
      <c r="G153" s="6">
        <v>14.5286124621821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13230.30518067</v>
      </c>
      <c r="E154" s="6">
        <v>4230.6443763699999</v>
      </c>
      <c r="F154" s="6">
        <v>75.770822986747206</v>
      </c>
      <c r="G154" s="6">
        <v>24.229177013252801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27084.611139339999</v>
      </c>
      <c r="E155" s="6">
        <v>5343.9098162099999</v>
      </c>
      <c r="F155" s="6">
        <v>83.520957297019706</v>
      </c>
      <c r="G155" s="6">
        <v>16.479042702980301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28329.762152759999</v>
      </c>
      <c r="E156" s="6">
        <v>6896.0802100399997</v>
      </c>
      <c r="F156" s="6">
        <v>80.423235478614004</v>
      </c>
      <c r="G156" s="6">
        <v>19.576764521386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42641.17293216</v>
      </c>
      <c r="E157" s="6">
        <v>12369.84312336</v>
      </c>
      <c r="F157" s="6">
        <v>77.513879927475401</v>
      </c>
      <c r="G157" s="6">
        <v>22.486120072524599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68693.844001000005</v>
      </c>
      <c r="E158" s="6">
        <v>20804.183778660001</v>
      </c>
      <c r="F158" s="6">
        <v>76.754589687854406</v>
      </c>
      <c r="G158" s="6">
        <v>23.245410312145601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25906.034206280001</v>
      </c>
      <c r="E159" s="6">
        <v>6941.3129614600002</v>
      </c>
      <c r="F159" s="6">
        <v>78.867964813069605</v>
      </c>
      <c r="G159" s="6">
        <v>21.132035186930398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32443.059825780001</v>
      </c>
      <c r="E160" s="6">
        <v>7510.3545136700004</v>
      </c>
      <c r="F160" s="6">
        <v>81.202221042084304</v>
      </c>
      <c r="G160" s="6">
        <v>18.7977789579157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21333.97538847</v>
      </c>
      <c r="E161" s="6">
        <v>8145.1307801299999</v>
      </c>
      <c r="F161" s="6">
        <v>72.369817681901495</v>
      </c>
      <c r="G161" s="6">
        <v>27.630182318098498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10732.174514713</v>
      </c>
      <c r="E162" s="6">
        <v>2899.0694566369998</v>
      </c>
      <c r="F162" s="6">
        <v>78.732172480147597</v>
      </c>
      <c r="G162" s="6">
        <v>21.2678275198524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16897.150438150002</v>
      </c>
      <c r="E163" s="6">
        <v>6457.7229413200002</v>
      </c>
      <c r="F163" s="6">
        <v>72.349569888926794</v>
      </c>
      <c r="G163" s="6">
        <v>27.650430111073199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5733.8030694689996</v>
      </c>
      <c r="E164" s="6">
        <v>1937.1683314209999</v>
      </c>
      <c r="F164" s="6">
        <v>74.746766345703705</v>
      </c>
      <c r="G164" s="6">
        <v>25.253233654296299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10689.761227245999</v>
      </c>
      <c r="E165" s="6">
        <v>2495.308779337</v>
      </c>
      <c r="F165" s="6">
        <v>81.0747400044812</v>
      </c>
      <c r="G165" s="6">
        <v>18.9252599955188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13292.50900928</v>
      </c>
      <c r="E166" s="6">
        <v>3678.5119042000001</v>
      </c>
      <c r="F166" s="6">
        <v>78.324745912733107</v>
      </c>
      <c r="G166" s="6">
        <v>21.6752540872669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22286.88653901</v>
      </c>
      <c r="E167" s="6">
        <v>5725.3349491899999</v>
      </c>
      <c r="F167" s="6">
        <v>79.561296302038102</v>
      </c>
      <c r="G167" s="6">
        <v>20.438703697961898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25427.019501790001</v>
      </c>
      <c r="E168" s="6">
        <v>7102.8242790800005</v>
      </c>
      <c r="F168" s="6">
        <v>78.165206304319895</v>
      </c>
      <c r="G168" s="6">
        <v>21.834793695680101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14567.143922044999</v>
      </c>
      <c r="E169" s="6">
        <v>3232.7052801</v>
      </c>
      <c r="F169" s="6">
        <v>81.838580521735906</v>
      </c>
      <c r="G169" s="6">
        <v>18.161419478264101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34125.039190919997</v>
      </c>
      <c r="E170" s="6">
        <v>10525.482513090001</v>
      </c>
      <c r="F170" s="6">
        <v>76.4269663345396</v>
      </c>
      <c r="G170" s="6">
        <v>23.5730336654604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19805.073152609999</v>
      </c>
      <c r="E171" s="6">
        <v>4307.0382983600002</v>
      </c>
      <c r="F171" s="6">
        <v>82.137448613249802</v>
      </c>
      <c r="G171" s="6">
        <v>17.862551386750201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21021.54627228</v>
      </c>
      <c r="E172" s="6">
        <v>5197.1349857300002</v>
      </c>
      <c r="F172" s="6">
        <v>80.177740693413995</v>
      </c>
      <c r="G172" s="6">
        <v>19.822259306586002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23053.096976590001</v>
      </c>
      <c r="E173" s="6">
        <v>6929.6288521500001</v>
      </c>
      <c r="F173" s="6">
        <v>76.887929097135</v>
      </c>
      <c r="G173" s="6">
        <v>23.112070902865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23323.955915260001</v>
      </c>
      <c r="E174" s="6">
        <v>6157.6213301899998</v>
      </c>
      <c r="F174" s="6">
        <v>79.113663835131703</v>
      </c>
      <c r="G174" s="6">
        <v>20.8863361648683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36640.07201987</v>
      </c>
      <c r="E175" s="6">
        <v>9960.6780251</v>
      </c>
      <c r="F175" s="6">
        <v>78.625498483419506</v>
      </c>
      <c r="G175" s="6">
        <v>21.374501516580501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8430.9914798940008</v>
      </c>
      <c r="E176" s="6">
        <v>2624.405525099</v>
      </c>
      <c r="F176" s="6">
        <v>76.261318124408106</v>
      </c>
      <c r="G176" s="6">
        <v>23.738681875591901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21204.856800860001</v>
      </c>
      <c r="E177" s="6">
        <v>8344.6595834</v>
      </c>
      <c r="F177" s="6">
        <v>71.760419105048697</v>
      </c>
      <c r="G177" s="6">
        <v>28.239580894951299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16491.563678139999</v>
      </c>
      <c r="E178" s="6">
        <v>6519.7950761499997</v>
      </c>
      <c r="F178" s="6">
        <v>71.6670573616844</v>
      </c>
      <c r="G178" s="6">
        <v>28.3329426383156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3351.7779176409999</v>
      </c>
      <c r="E179" s="6">
        <v>1897.1650637600001</v>
      </c>
      <c r="F179" s="6">
        <v>63.856245524434598</v>
      </c>
      <c r="G179" s="6">
        <v>36.143754475565402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27994.124743230001</v>
      </c>
      <c r="E180" s="6">
        <v>8140.5721454200002</v>
      </c>
      <c r="F180" s="6">
        <v>77.471591444352299</v>
      </c>
      <c r="G180" s="6">
        <v>22.528408555647701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16548.98542348</v>
      </c>
      <c r="E181" s="6">
        <v>6570.12314582</v>
      </c>
      <c r="F181" s="6">
        <v>71.581416618526106</v>
      </c>
      <c r="G181" s="6">
        <v>28.418583381473901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25348.444296279999</v>
      </c>
      <c r="E182" s="6">
        <v>10640.400484559999</v>
      </c>
      <c r="F182" s="6">
        <v>70.434170506565394</v>
      </c>
      <c r="G182" s="6">
        <v>29.565829493434599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16415.854723380002</v>
      </c>
      <c r="E183" s="6">
        <v>8532.7509850799997</v>
      </c>
      <c r="F183" s="6">
        <v>65.798685967502493</v>
      </c>
      <c r="G183" s="6">
        <v>34.2013140324975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9136.8696341989998</v>
      </c>
      <c r="E184" s="6">
        <v>3494.3772844250002</v>
      </c>
      <c r="F184" s="6">
        <v>72.335452652162502</v>
      </c>
      <c r="G184" s="6">
        <v>27.664547347837502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22334.463002460001</v>
      </c>
      <c r="E185" s="6">
        <v>4545.09238852</v>
      </c>
      <c r="F185" s="6">
        <v>83.090894464552093</v>
      </c>
      <c r="G185" s="6">
        <v>16.909105535447999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15453.63813236</v>
      </c>
      <c r="E186" s="6">
        <v>5954.2687155399999</v>
      </c>
      <c r="F186" s="6">
        <v>72.186590880443404</v>
      </c>
      <c r="G186" s="6">
        <v>27.813409119556599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31850.82014059</v>
      </c>
      <c r="E187" s="6">
        <v>14432.20702751</v>
      </c>
      <c r="F187" s="6">
        <v>68.817495504146194</v>
      </c>
      <c r="G187" s="6">
        <v>31.182504495853799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33465.006145059997</v>
      </c>
      <c r="E188" s="6">
        <v>12921.39552636</v>
      </c>
      <c r="F188" s="6">
        <v>72.144001127983103</v>
      </c>
      <c r="G188" s="6">
        <v>27.855998872016901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17594.593920800002</v>
      </c>
      <c r="E189" s="6">
        <v>9381.9264788700002</v>
      </c>
      <c r="F189" s="6">
        <v>65.221880584032704</v>
      </c>
      <c r="G189" s="6">
        <v>34.778119415967303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54912.204302600003</v>
      </c>
      <c r="E190" s="6">
        <v>24734.544760119999</v>
      </c>
      <c r="F190" s="6">
        <v>68.944690083154399</v>
      </c>
      <c r="G190" s="6">
        <v>31.055309916845601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23886.448241409998</v>
      </c>
      <c r="E191" s="6">
        <v>5134.8054651900002</v>
      </c>
      <c r="F191" s="6">
        <v>82.306741407169994</v>
      </c>
      <c r="G191" s="6">
        <v>17.693258592829999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38883.003856529998</v>
      </c>
      <c r="E192" s="6">
        <v>11273.4108915</v>
      </c>
      <c r="F192" s="6">
        <v>77.523491365692607</v>
      </c>
      <c r="G192" s="6">
        <v>22.4765086343074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27755.33480379</v>
      </c>
      <c r="E193" s="6">
        <v>12872.864803549999</v>
      </c>
      <c r="F193" s="6">
        <v>68.315443637762499</v>
      </c>
      <c r="G193" s="6">
        <v>31.684556362237501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32238.582790060002</v>
      </c>
      <c r="E194" s="6">
        <v>10256.94161795</v>
      </c>
      <c r="F194" s="6">
        <v>75.8634779524767</v>
      </c>
      <c r="G194" s="6">
        <v>24.1365220475234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7148.1391512950004</v>
      </c>
      <c r="E195" s="6">
        <v>2751.1683767760001</v>
      </c>
      <c r="F195" s="6">
        <v>72.208476512375796</v>
      </c>
      <c r="G195" s="6">
        <v>27.7915234876242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12504.456530609999</v>
      </c>
      <c r="E196" s="6">
        <v>4833.3244721800002</v>
      </c>
      <c r="F196" s="6">
        <v>72.122588978357598</v>
      </c>
      <c r="G196" s="6">
        <v>27.877411021642398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6816.3701834089998</v>
      </c>
      <c r="E197" s="6">
        <v>1920.6319988099999</v>
      </c>
      <c r="F197" s="6">
        <v>78.017265433231202</v>
      </c>
      <c r="G197" s="6">
        <v>21.982734566768801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26341.06695846</v>
      </c>
      <c r="E198" s="6">
        <v>10258.80104407</v>
      </c>
      <c r="F198" s="6">
        <v>71.970387862161601</v>
      </c>
      <c r="G198" s="6">
        <v>28.029612137838502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11623.636316059999</v>
      </c>
      <c r="E199" s="6">
        <v>5357.0135382300004</v>
      </c>
      <c r="F199" s="6">
        <v>68.452246620722804</v>
      </c>
      <c r="G199" s="6">
        <v>31.5477533792772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14951.43627484</v>
      </c>
      <c r="E200" s="6">
        <v>4798.6758750500003</v>
      </c>
      <c r="F200" s="6">
        <v>75.703044931434903</v>
      </c>
      <c r="G200" s="6">
        <v>24.2969550685652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31432.939686630001</v>
      </c>
      <c r="E201" s="6">
        <v>12104.212142099999</v>
      </c>
      <c r="F201" s="6">
        <v>72.197969702481799</v>
      </c>
      <c r="G201" s="6">
        <v>27.802030297518201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5957.2174609739996</v>
      </c>
      <c r="E202" s="6">
        <v>2537.5645097319998</v>
      </c>
      <c r="F202" s="6">
        <v>70.127961865499103</v>
      </c>
      <c r="G202" s="6">
        <v>29.872038134500901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41737.330693290001</v>
      </c>
      <c r="E203" s="6">
        <v>17076.360810080001</v>
      </c>
      <c r="F203" s="6">
        <v>70.965330735783596</v>
      </c>
      <c r="G203" s="6">
        <v>29.034669264216401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50757.690919350003</v>
      </c>
      <c r="E204" s="6">
        <v>20790.348711359999</v>
      </c>
      <c r="F204" s="6">
        <v>70.942112713824301</v>
      </c>
      <c r="G204" s="6">
        <v>29.057887286175699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23276.302234229999</v>
      </c>
      <c r="E205" s="6">
        <v>13477.92887629</v>
      </c>
      <c r="F205" s="6">
        <v>63.329585549587897</v>
      </c>
      <c r="G205" s="6">
        <v>36.670414450412103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18042.610664200001</v>
      </c>
      <c r="E206" s="6">
        <v>9968.5834658700005</v>
      </c>
      <c r="F206" s="6">
        <v>64.412143875120506</v>
      </c>
      <c r="G206" s="6">
        <v>35.587856124879501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3811.0980654139998</v>
      </c>
      <c r="E207" s="6">
        <v>1367.581576198</v>
      </c>
      <c r="F207" s="6">
        <v>73.592080011879204</v>
      </c>
      <c r="G207" s="6">
        <v>26.407919988120799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4242.5705931989996</v>
      </c>
      <c r="E208" s="6">
        <v>673.79969008199998</v>
      </c>
      <c r="F208" s="6">
        <v>86.294773353964501</v>
      </c>
      <c r="G208" s="6">
        <v>13.7052266460355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6521.1353466190003</v>
      </c>
      <c r="E209" s="6">
        <v>1072.431872122</v>
      </c>
      <c r="F209" s="6">
        <v>85.877100429489502</v>
      </c>
      <c r="G209" s="6">
        <v>14.1228995705105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5391.7956992870004</v>
      </c>
      <c r="E210" s="6">
        <v>1683.927302846</v>
      </c>
      <c r="F210" s="6">
        <v>76.201339391912697</v>
      </c>
      <c r="G210" s="6">
        <v>23.7986606080873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9778.3056371599996</v>
      </c>
      <c r="E211" s="6">
        <v>3942.9236119540001</v>
      </c>
      <c r="F211" s="6">
        <v>71.264064316915295</v>
      </c>
      <c r="G211" s="6">
        <v>28.735935683084701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13279.716340233001</v>
      </c>
      <c r="E212" s="6">
        <v>1690.48127234</v>
      </c>
      <c r="F212" s="6">
        <v>88.707688995900696</v>
      </c>
      <c r="G212" s="6">
        <v>11.2923110040994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13696.586762147999</v>
      </c>
      <c r="E213" s="6">
        <v>1403.15097532</v>
      </c>
      <c r="F213" s="6">
        <v>90.707448038396905</v>
      </c>
      <c r="G213" s="6">
        <v>9.2925519616030599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11516.740771614999</v>
      </c>
      <c r="E214" s="6">
        <v>943.90321549700002</v>
      </c>
      <c r="F214" s="6">
        <v>92.424924293854502</v>
      </c>
      <c r="G214" s="6">
        <v>7.5750757061454896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10494.662165794</v>
      </c>
      <c r="E215" s="6">
        <v>2676.4087572419999</v>
      </c>
      <c r="F215" s="6">
        <v>79.679642051270093</v>
      </c>
      <c r="G215" s="6">
        <v>20.3203579487299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10246.565411826001</v>
      </c>
      <c r="E216" s="6">
        <v>1224.121046319</v>
      </c>
      <c r="F216" s="6">
        <v>89.328266875869602</v>
      </c>
      <c r="G216" s="6">
        <v>10.6717331241304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6353.4293119390004</v>
      </c>
      <c r="E217" s="6">
        <v>1406.3188636740001</v>
      </c>
      <c r="F217" s="6">
        <v>81.876746102486706</v>
      </c>
      <c r="G217" s="6">
        <v>18.123253897513301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15311.519920889999</v>
      </c>
      <c r="E218" s="6">
        <v>2210.6103644499999</v>
      </c>
      <c r="F218" s="6">
        <v>87.383894946269606</v>
      </c>
      <c r="G218" s="6">
        <v>12.616105053730401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12367.69329429</v>
      </c>
      <c r="E219" s="6">
        <v>2970.8069194499999</v>
      </c>
      <c r="F219" s="6">
        <v>80.631698809843201</v>
      </c>
      <c r="G219" s="6">
        <v>19.3683011901567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12284.727081261</v>
      </c>
      <c r="E220" s="6">
        <v>2322.2940876040002</v>
      </c>
      <c r="F220" s="6">
        <v>84.101521721937402</v>
      </c>
      <c r="G220" s="6">
        <v>15.8984782780625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22200.948530959999</v>
      </c>
      <c r="E221" s="6">
        <v>7736.81266684</v>
      </c>
      <c r="F221" s="6">
        <v>74.157009885533597</v>
      </c>
      <c r="G221" s="6">
        <v>25.842990114466399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44928.66426849</v>
      </c>
      <c r="E222" s="6">
        <v>11634.943329739999</v>
      </c>
      <c r="F222" s="6">
        <v>79.4303372366509</v>
      </c>
      <c r="G222" s="6">
        <v>20.5696627633491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51813.156191779999</v>
      </c>
      <c r="E223" s="6">
        <v>7391.5149270499996</v>
      </c>
      <c r="F223" s="6">
        <v>87.515317985274393</v>
      </c>
      <c r="G223" s="6">
        <v>12.4846820147256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42031.846019600001</v>
      </c>
      <c r="E224" s="6">
        <v>10740.513954960001</v>
      </c>
      <c r="F224" s="6">
        <v>79.647463255125103</v>
      </c>
      <c r="G224" s="6">
        <v>20.3525367448749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28404.252123540002</v>
      </c>
      <c r="E225" s="6">
        <v>4937.2894908799999</v>
      </c>
      <c r="F225" s="6">
        <v>85.191778028810006</v>
      </c>
      <c r="G225" s="6">
        <v>14.808221971189999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14347.2101938</v>
      </c>
      <c r="E226" s="6">
        <v>3273.3273210900002</v>
      </c>
      <c r="F226" s="6">
        <v>81.423226627882798</v>
      </c>
      <c r="G226" s="6">
        <v>18.576773372117199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19354.955422989999</v>
      </c>
      <c r="E227" s="6">
        <v>3771.2347960500001</v>
      </c>
      <c r="F227" s="6">
        <v>83.6927969530186</v>
      </c>
      <c r="G227" s="6">
        <v>16.3072030469814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13023.20011097</v>
      </c>
      <c r="E228" s="6">
        <v>1993.8032006000001</v>
      </c>
      <c r="F228" s="6">
        <v>86.723028827836401</v>
      </c>
      <c r="G228" s="6">
        <v>13.2769711721636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6379.2110898219998</v>
      </c>
      <c r="E229" s="6">
        <v>1047.06231065</v>
      </c>
      <c r="F229" s="6">
        <v>85.900568775404196</v>
      </c>
      <c r="G229" s="6">
        <v>14.099431224595801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24056.42862558</v>
      </c>
      <c r="E230" s="6">
        <v>4306.0476838599998</v>
      </c>
      <c r="F230" s="6">
        <v>84.817800685383702</v>
      </c>
      <c r="G230" s="6">
        <v>15.1821993146163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13657.63006879</v>
      </c>
      <c r="E231" s="6">
        <v>6627.41180876</v>
      </c>
      <c r="F231" s="6">
        <v>67.328577141885305</v>
      </c>
      <c r="G231" s="6">
        <v>32.671422858114603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10736.350949719999</v>
      </c>
      <c r="E232" s="6">
        <v>4705.6944682869998</v>
      </c>
      <c r="F232" s="6">
        <v>69.526741173810606</v>
      </c>
      <c r="G232" s="6">
        <v>30.473258826189401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4543.6849122510002</v>
      </c>
      <c r="E233" s="6">
        <v>1334.9984745910001</v>
      </c>
      <c r="F233" s="6">
        <v>77.290859419660705</v>
      </c>
      <c r="G233" s="6">
        <v>22.709140580339302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13565.60911979</v>
      </c>
      <c r="E234" s="6">
        <v>1100.1518978700001</v>
      </c>
      <c r="F234" s="6">
        <v>92.498501124181402</v>
      </c>
      <c r="G234" s="6">
        <v>7.5014988758185499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11801.15895008</v>
      </c>
      <c r="E235" s="6">
        <v>5283.7807832400003</v>
      </c>
      <c r="F235" s="6">
        <v>69.073459633367804</v>
      </c>
      <c r="G235" s="6">
        <v>30.926540366632199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31857.710752980001</v>
      </c>
      <c r="E236" s="6">
        <v>3080.1594589599999</v>
      </c>
      <c r="F236" s="6">
        <v>91.183894609845595</v>
      </c>
      <c r="G236" s="6">
        <v>8.81610539015443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30513.063924459999</v>
      </c>
      <c r="E237" s="6">
        <v>3154.6835842800001</v>
      </c>
      <c r="F237" s="6">
        <v>90.629953537993401</v>
      </c>
      <c r="G237" s="6">
        <v>9.3700464620065809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732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695</v>
      </c>
      <c r="F247" s="5" t="s">
        <v>456</v>
      </c>
      <c r="G247" s="5" t="s">
        <v>696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64.181196568999994</v>
      </c>
      <c r="E248" s="6">
        <v>42.668057941999997</v>
      </c>
      <c r="F248" s="6">
        <v>60.067051345119701</v>
      </c>
      <c r="G248" s="6">
        <v>39.932948654880299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177.807372321</v>
      </c>
      <c r="E249" s="6">
        <v>76.907151757999998</v>
      </c>
      <c r="F249" s="6">
        <v>69.806530649918002</v>
      </c>
      <c r="G249" s="6">
        <v>30.193469350082001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108.054735085</v>
      </c>
      <c r="E250" s="6">
        <v>101.63729225599999</v>
      </c>
      <c r="F250" s="6">
        <v>51.530206682241698</v>
      </c>
      <c r="G250" s="6">
        <v>48.469793317758302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30</v>
      </c>
      <c r="E251" s="6">
        <v>15</v>
      </c>
      <c r="F251" s="6">
        <v>66.6666666666667</v>
      </c>
      <c r="G251" s="6">
        <v>33.3333333333333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1370.150322361</v>
      </c>
      <c r="E252" s="6">
        <v>700.45200080200004</v>
      </c>
      <c r="F252" s="6">
        <v>66.171582395792598</v>
      </c>
      <c r="G252" s="6">
        <v>33.828417604207402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634.03446894599995</v>
      </c>
      <c r="E253" s="6">
        <v>296.55617529699998</v>
      </c>
      <c r="F253" s="6">
        <v>68.132478320987502</v>
      </c>
      <c r="G253" s="6">
        <v>31.867521679012501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1200.7459920040001</v>
      </c>
      <c r="E254" s="6">
        <v>883.31126048199997</v>
      </c>
      <c r="F254" s="6">
        <v>57.6157872136992</v>
      </c>
      <c r="G254" s="6">
        <v>42.3842127863008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631.11805005899998</v>
      </c>
      <c r="E255" s="6">
        <v>295.19265658299997</v>
      </c>
      <c r="F255" s="6">
        <v>68.132436075027897</v>
      </c>
      <c r="G255" s="6">
        <v>31.867563924972099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733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695</v>
      </c>
      <c r="F265" s="5" t="s">
        <v>456</v>
      </c>
      <c r="G265" s="5" t="s">
        <v>696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4216.0921373450001</v>
      </c>
      <c r="E266" s="6">
        <v>2411.7245951199998</v>
      </c>
      <c r="F266" s="6">
        <v>63.612080833396298</v>
      </c>
      <c r="G266" s="6">
        <v>36.387919166603702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734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735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736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695</v>
      </c>
      <c r="F16" s="5" t="s">
        <v>456</v>
      </c>
      <c r="G16" s="5" t="s">
        <v>696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2249644.0187931699</v>
      </c>
      <c r="E17" s="6">
        <v>211931.77802925001</v>
      </c>
      <c r="F17" s="6">
        <v>91.390402103285794</v>
      </c>
      <c r="G17" s="6">
        <v>8.6095978967142592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6004.0628981270002</v>
      </c>
      <c r="E18" s="6">
        <v>623.75383433800005</v>
      </c>
      <c r="F18" s="6">
        <v>90.5888490959222</v>
      </c>
      <c r="G18" s="6">
        <v>9.4111509040778092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2243639.9558950402</v>
      </c>
      <c r="E19" s="6">
        <v>211308.024194912</v>
      </c>
      <c r="F19" s="6">
        <v>91.392566119174205</v>
      </c>
      <c r="G19" s="6">
        <v>8.6074338808258393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737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695</v>
      </c>
      <c r="F29" s="5" t="s">
        <v>456</v>
      </c>
      <c r="G29" s="5" t="s">
        <v>696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2249644.0187931699</v>
      </c>
      <c r="E30" s="6">
        <v>211931.77802925001</v>
      </c>
      <c r="F30" s="6">
        <v>91.390402103285794</v>
      </c>
      <c r="G30" s="6">
        <v>8.6095978967142592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738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695</v>
      </c>
      <c r="F40" s="5" t="s">
        <v>456</v>
      </c>
      <c r="G40" s="5" t="s">
        <v>696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2243639.9558950402</v>
      </c>
      <c r="E41" s="6">
        <v>211308.024194912</v>
      </c>
      <c r="F41" s="6">
        <v>91.392566119174205</v>
      </c>
      <c r="G41" s="6">
        <v>8.6074338808258393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2088.8796378500001</v>
      </c>
      <c r="E42" s="6">
        <v>88.867688279999996</v>
      </c>
      <c r="F42" s="6">
        <v>95.919283784040999</v>
      </c>
      <c r="G42" s="6">
        <v>4.0807162159589803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15523.346256860999</v>
      </c>
      <c r="E43" s="6">
        <v>1353.46867875</v>
      </c>
      <c r="F43" s="6">
        <v>91.980307398559503</v>
      </c>
      <c r="G43" s="6">
        <v>8.0196926014404895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2186.0716579979999</v>
      </c>
      <c r="E44" s="6">
        <v>191.219691681</v>
      </c>
      <c r="F44" s="6">
        <v>91.956404850973797</v>
      </c>
      <c r="G44" s="6">
        <v>8.0435951490262205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30286.028538769999</v>
      </c>
      <c r="E45" s="6">
        <v>2020.0512264500001</v>
      </c>
      <c r="F45" s="6">
        <v>93.7471483970496</v>
      </c>
      <c r="G45" s="6">
        <v>6.25285160295042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2708.352048146</v>
      </c>
      <c r="E46" s="6">
        <v>264.70829453200002</v>
      </c>
      <c r="F46" s="6">
        <v>91.096437205389407</v>
      </c>
      <c r="G46" s="6">
        <v>8.9035627946105702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1942.944950117</v>
      </c>
      <c r="E47" s="6">
        <v>187.04554243999999</v>
      </c>
      <c r="F47" s="6">
        <v>91.218479937182394</v>
      </c>
      <c r="G47" s="6">
        <v>8.7815200628175791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5372.3022839920004</v>
      </c>
      <c r="E48" s="6">
        <v>599.37134646200002</v>
      </c>
      <c r="F48" s="6">
        <v>89.963092701426902</v>
      </c>
      <c r="G48" s="6">
        <v>10.0369072985731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5045.9826008250002</v>
      </c>
      <c r="E49" s="6">
        <v>537.91204552299996</v>
      </c>
      <c r="F49" s="6">
        <v>90.3667228772877</v>
      </c>
      <c r="G49" s="6">
        <v>9.63327712271232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34648.814862220002</v>
      </c>
      <c r="E50" s="6">
        <v>2650.8401308000002</v>
      </c>
      <c r="F50" s="6">
        <v>92.893124262688104</v>
      </c>
      <c r="G50" s="6">
        <v>7.10687573731194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23658.392033249998</v>
      </c>
      <c r="E51" s="6">
        <v>2541.2623592899999</v>
      </c>
      <c r="F51" s="6">
        <v>90.300397397556594</v>
      </c>
      <c r="G51" s="6">
        <v>9.6996026024434503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34909.418714209998</v>
      </c>
      <c r="E52" s="6">
        <v>2152.8379274099998</v>
      </c>
      <c r="F52" s="6">
        <v>94.191292914980195</v>
      </c>
      <c r="G52" s="6">
        <v>5.8087070850197904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2749.0704727930001</v>
      </c>
      <c r="E53" s="6">
        <v>360.28823415699998</v>
      </c>
      <c r="F53" s="6">
        <v>88.412779993775303</v>
      </c>
      <c r="G53" s="6">
        <v>11.587220006224699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1146.288246246</v>
      </c>
      <c r="E54" s="6">
        <v>52.859141790000002</v>
      </c>
      <c r="F54" s="6">
        <v>95.591939546599505</v>
      </c>
      <c r="G54" s="6">
        <v>4.4080604534005001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28255.760976739999</v>
      </c>
      <c r="E55" s="6">
        <v>1845.3951476699999</v>
      </c>
      <c r="F55" s="6">
        <v>93.869354585442295</v>
      </c>
      <c r="G55" s="6">
        <v>6.1306454145577103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4225.656066994</v>
      </c>
      <c r="E56" s="6">
        <v>325.58595573700001</v>
      </c>
      <c r="F56" s="6">
        <v>92.846217491601806</v>
      </c>
      <c r="G56" s="6">
        <v>7.1537825083982298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615</v>
      </c>
      <c r="E57" s="6">
        <v>52</v>
      </c>
      <c r="F57" s="6">
        <v>92.203898050974502</v>
      </c>
      <c r="G57" s="6">
        <v>7.7961019490254904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3713.729196413</v>
      </c>
      <c r="E58" s="6">
        <v>300.51139179099999</v>
      </c>
      <c r="F58" s="6">
        <v>92.513866939762806</v>
      </c>
      <c r="G58" s="6">
        <v>7.4861330602371998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5775.1463485100003</v>
      </c>
      <c r="E59" s="6">
        <v>393.43198443900002</v>
      </c>
      <c r="F59" s="6">
        <v>93.621999053858005</v>
      </c>
      <c r="G59" s="6">
        <v>6.3780009461420404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26869.972177160002</v>
      </c>
      <c r="E60" s="6">
        <v>3794.8420015400002</v>
      </c>
      <c r="F60" s="6">
        <v>87.624767659032699</v>
      </c>
      <c r="G60" s="6">
        <v>12.375232340967299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1159.3003411499999</v>
      </c>
      <c r="E61" s="6">
        <v>59.621160402000001</v>
      </c>
      <c r="F61" s="6">
        <v>95.108695652173907</v>
      </c>
      <c r="G61" s="6">
        <v>4.8913043478260896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32970.145825220003</v>
      </c>
      <c r="E62" s="6">
        <v>3273.5168756100002</v>
      </c>
      <c r="F62" s="6">
        <v>90.968029631467004</v>
      </c>
      <c r="G62" s="6">
        <v>9.03197036853296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1562.6229984910001</v>
      </c>
      <c r="E63" s="6">
        <v>224.541670673</v>
      </c>
      <c r="F63" s="6">
        <v>87.435871212805694</v>
      </c>
      <c r="G63" s="6">
        <v>12.564128787194299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3899.9190341389999</v>
      </c>
      <c r="E64" s="6">
        <v>275.438110075</v>
      </c>
      <c r="F64" s="6">
        <v>93.4032443079345</v>
      </c>
      <c r="G64" s="6">
        <v>6.5967556920654902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1015.773073632</v>
      </c>
      <c r="E65" s="6">
        <v>51.629127855999997</v>
      </c>
      <c r="F65" s="6">
        <v>95.163104611923501</v>
      </c>
      <c r="G65" s="6">
        <v>4.8368953880764902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935.32731490799995</v>
      </c>
      <c r="E66" s="6">
        <v>92.670678666000001</v>
      </c>
      <c r="F66" s="6">
        <v>90.985324947589106</v>
      </c>
      <c r="G66" s="6">
        <v>9.0146750524108992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5988.6284096569998</v>
      </c>
      <c r="E67" s="6">
        <v>503.31437164900001</v>
      </c>
      <c r="F67" s="6">
        <v>92.247091685738098</v>
      </c>
      <c r="G67" s="6">
        <v>7.7529083142619299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165910.40521529</v>
      </c>
      <c r="E68" s="6">
        <v>19470.357109209999</v>
      </c>
      <c r="F68" s="6">
        <v>89.497099448146599</v>
      </c>
      <c r="G68" s="6">
        <v>10.502900551853401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4817.5165461699999</v>
      </c>
      <c r="E69" s="6">
        <v>291.83196560099998</v>
      </c>
      <c r="F69" s="6">
        <v>94.288274426207707</v>
      </c>
      <c r="G69" s="6">
        <v>5.7117255737922896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2080.014883024</v>
      </c>
      <c r="E70" s="6">
        <v>158.40510110400001</v>
      </c>
      <c r="F70" s="6">
        <v>92.923352086417907</v>
      </c>
      <c r="G70" s="6">
        <v>7.0766479135821498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524.60864139199998</v>
      </c>
      <c r="E71" s="6">
        <v>40.012523496</v>
      </c>
      <c r="F71" s="6">
        <v>92.913385826771702</v>
      </c>
      <c r="G71" s="6">
        <v>7.0866141732283499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1795.4530464259999</v>
      </c>
      <c r="E72" s="6">
        <v>185.537922654</v>
      </c>
      <c r="F72" s="6">
        <v>90.634085387064303</v>
      </c>
      <c r="G72" s="6">
        <v>9.3659146129356898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316.946038945</v>
      </c>
      <c r="E73" s="6">
        <v>45.699196313000002</v>
      </c>
      <c r="F73" s="6">
        <v>87.398373983739802</v>
      </c>
      <c r="G73" s="6">
        <v>12.6016260162602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2285.6227449160001</v>
      </c>
      <c r="E74" s="6">
        <v>200.220797503</v>
      </c>
      <c r="F74" s="6">
        <v>91.9455591598431</v>
      </c>
      <c r="G74" s="6">
        <v>8.0544408401569392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3965.3994604009999</v>
      </c>
      <c r="E75" s="6">
        <v>404.10101584500001</v>
      </c>
      <c r="F75" s="6">
        <v>90.751780025157998</v>
      </c>
      <c r="G75" s="6">
        <v>9.2482199748420193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8026.0858049279996</v>
      </c>
      <c r="E76" s="6">
        <v>1009.419825378</v>
      </c>
      <c r="F76" s="6">
        <v>88.828297311970005</v>
      </c>
      <c r="G76" s="6">
        <v>11.171702688030001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5852.3373005800004</v>
      </c>
      <c r="E77" s="6">
        <v>577.68122534500003</v>
      </c>
      <c r="F77" s="6">
        <v>91.015869969645294</v>
      </c>
      <c r="G77" s="6">
        <v>8.98413003035472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27930.676765150001</v>
      </c>
      <c r="E78" s="6">
        <v>3020.89547601</v>
      </c>
      <c r="F78" s="6">
        <v>90.239928839567099</v>
      </c>
      <c r="G78" s="6">
        <v>9.7600711604328598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739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695</v>
      </c>
      <c r="F88" s="5" t="s">
        <v>456</v>
      </c>
      <c r="G88" s="5" t="s">
        <v>696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193984.56997125901</v>
      </c>
      <c r="E89" s="6">
        <v>15272.393772792</v>
      </c>
      <c r="F89" s="6">
        <v>92.701607870277499</v>
      </c>
      <c r="G89" s="6">
        <v>7.2983921297224601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70116.806954373998</v>
      </c>
      <c r="E90" s="6">
        <v>3922.2049319970001</v>
      </c>
      <c r="F90" s="6">
        <v>94.702515833117204</v>
      </c>
      <c r="G90" s="6">
        <v>5.2974841668828301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38355.648401954997</v>
      </c>
      <c r="E91" s="6">
        <v>2233.1271775740001</v>
      </c>
      <c r="F91" s="6">
        <v>94.498165698055004</v>
      </c>
      <c r="G91" s="6">
        <v>5.5018343019450002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108666.22550920599</v>
      </c>
      <c r="E92" s="6">
        <v>10404.873148764</v>
      </c>
      <c r="F92" s="6">
        <v>91.261630012626497</v>
      </c>
      <c r="G92" s="6">
        <v>8.7383699873735505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90680.569730175004</v>
      </c>
      <c r="E93" s="6">
        <v>13303.513359246001</v>
      </c>
      <c r="F93" s="6">
        <v>87.206202176341094</v>
      </c>
      <c r="G93" s="6">
        <v>12.793797823658901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52753.109306384002</v>
      </c>
      <c r="E94" s="6">
        <v>4528.6593162500003</v>
      </c>
      <c r="F94" s="6">
        <v>92.094065136004602</v>
      </c>
      <c r="G94" s="6">
        <v>7.9059348639953999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185014.29097185499</v>
      </c>
      <c r="E95" s="6">
        <v>21168.262407808001</v>
      </c>
      <c r="F95" s="6">
        <v>89.733242672172693</v>
      </c>
      <c r="G95" s="6">
        <v>10.2667573278273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290995.58367803699</v>
      </c>
      <c r="E96" s="6">
        <v>31951.324285727998</v>
      </c>
      <c r="F96" s="6">
        <v>90.106322897721299</v>
      </c>
      <c r="G96" s="6">
        <v>9.8936771022786694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114116.310697479</v>
      </c>
      <c r="E97" s="6">
        <v>8962.6372961790003</v>
      </c>
      <c r="F97" s="6">
        <v>92.717977003962702</v>
      </c>
      <c r="G97" s="6">
        <v>7.2820229960373304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237350.63686324001</v>
      </c>
      <c r="E98" s="6">
        <v>18844.31137816</v>
      </c>
      <c r="F98" s="6">
        <v>92.644542170908096</v>
      </c>
      <c r="G98" s="6">
        <v>7.3554578290919004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358561.59423985501</v>
      </c>
      <c r="E99" s="6">
        <v>34963.205829268001</v>
      </c>
      <c r="F99" s="6">
        <v>91.115374222126107</v>
      </c>
      <c r="G99" s="6">
        <v>8.8846257778738895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44367.032116608003</v>
      </c>
      <c r="E100" s="6">
        <v>3558.80019666</v>
      </c>
      <c r="F100" s="6">
        <v>92.574359119320405</v>
      </c>
      <c r="G100" s="6">
        <v>7.4256408806796399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58588.008719354002</v>
      </c>
      <c r="E101" s="6">
        <v>3219.8109505540001</v>
      </c>
      <c r="F101" s="6">
        <v>94.790609072201903</v>
      </c>
      <c r="G101" s="6">
        <v>5.2093909277980996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24200.540865924999</v>
      </c>
      <c r="E102" s="6">
        <v>2155.6000636939998</v>
      </c>
      <c r="F102" s="6">
        <v>91.821260671468295</v>
      </c>
      <c r="G102" s="6">
        <v>8.1787393285317407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22623.933415583</v>
      </c>
      <c r="E103" s="6">
        <v>2018.0588987870001</v>
      </c>
      <c r="F103" s="6">
        <v>91.810488076444301</v>
      </c>
      <c r="G103" s="6">
        <v>8.1895119235556599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75488.839267952993</v>
      </c>
      <c r="E104" s="6">
        <v>6379.2385665040001</v>
      </c>
      <c r="F104" s="6">
        <v>92.207904796050897</v>
      </c>
      <c r="G104" s="6">
        <v>7.7920952039490503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7350.5481609850003</v>
      </c>
      <c r="E105" s="6">
        <v>243.019057756</v>
      </c>
      <c r="F105" s="6">
        <v>96.799672001898799</v>
      </c>
      <c r="G105" s="6">
        <v>3.2003279981011601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107034.60722648</v>
      </c>
      <c r="E106" s="6">
        <v>10169.180917469999</v>
      </c>
      <c r="F106" s="6">
        <v>91.323504915233499</v>
      </c>
      <c r="G106" s="6">
        <v>8.6764950847665308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168535.56634568199</v>
      </c>
      <c r="E107" s="6">
        <v>18566.842118193999</v>
      </c>
      <c r="F107" s="6">
        <v>90.0766418398197</v>
      </c>
      <c r="G107" s="6">
        <v>9.9233581601803404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859.596350777</v>
      </c>
      <c r="E108" s="6">
        <v>66.714355865000002</v>
      </c>
      <c r="F108" s="6">
        <v>92.797842517998305</v>
      </c>
      <c r="G108" s="6">
        <v>7.2021574820017404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740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695</v>
      </c>
      <c r="F118" s="5" t="s">
        <v>456</v>
      </c>
      <c r="G118" s="5" t="s">
        <v>696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193879.96481452999</v>
      </c>
      <c r="E119" s="6">
        <v>15270.14967501</v>
      </c>
      <c r="F119" s="6">
        <v>92.698952275365002</v>
      </c>
      <c r="G119" s="6">
        <v>7.3010477246349703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69890.070224901006</v>
      </c>
      <c r="E120" s="6">
        <v>3894.2271373909998</v>
      </c>
      <c r="F120" s="6">
        <v>94.7221464774954</v>
      </c>
      <c r="G120" s="6">
        <v>5.2778535225045999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38179.460991893</v>
      </c>
      <c r="E121" s="6">
        <v>2199.6225602949999</v>
      </c>
      <c r="F121" s="6">
        <v>94.552569382977495</v>
      </c>
      <c r="G121" s="6">
        <v>5.4474306170225404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108623.22550920599</v>
      </c>
      <c r="E122" s="6">
        <v>10402.873148764</v>
      </c>
      <c r="F122" s="6">
        <v>91.260006615307603</v>
      </c>
      <c r="G122" s="6">
        <v>8.7399933846923794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88788.780004725995</v>
      </c>
      <c r="E123" s="6">
        <v>13124.700761532</v>
      </c>
      <c r="F123" s="6">
        <v>87.121722599550907</v>
      </c>
      <c r="G123" s="6">
        <v>12.8782774004491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52753.109306384002</v>
      </c>
      <c r="E124" s="6">
        <v>4528.6593162500003</v>
      </c>
      <c r="F124" s="6">
        <v>92.094065136004602</v>
      </c>
      <c r="G124" s="6">
        <v>7.9059348639953999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185014.29097185499</v>
      </c>
      <c r="E125" s="6">
        <v>21168.262407808001</v>
      </c>
      <c r="F125" s="6">
        <v>89.733242672172693</v>
      </c>
      <c r="G125" s="6">
        <v>10.2667573278273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290995.58367803699</v>
      </c>
      <c r="E126" s="6">
        <v>31951.324285727998</v>
      </c>
      <c r="F126" s="6">
        <v>90.106322897721299</v>
      </c>
      <c r="G126" s="6">
        <v>9.8936771022786694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114116.310697479</v>
      </c>
      <c r="E127" s="6">
        <v>8962.6372961790003</v>
      </c>
      <c r="F127" s="6">
        <v>92.717977003962702</v>
      </c>
      <c r="G127" s="6">
        <v>7.2820229960373304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237350.63686324001</v>
      </c>
      <c r="E128" s="6">
        <v>18844.31137816</v>
      </c>
      <c r="F128" s="6">
        <v>92.644542170908096</v>
      </c>
      <c r="G128" s="6">
        <v>7.3554578290919004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357696.49574824999</v>
      </c>
      <c r="E129" s="6">
        <v>34897.713676630003</v>
      </c>
      <c r="F129" s="6">
        <v>91.110996331873494</v>
      </c>
      <c r="G129" s="6">
        <v>8.8890036681265503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44367.032116608003</v>
      </c>
      <c r="E130" s="6">
        <v>3558.80019666</v>
      </c>
      <c r="F130" s="6">
        <v>92.574359119320405</v>
      </c>
      <c r="G130" s="6">
        <v>7.4256408806796399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58588.008719354002</v>
      </c>
      <c r="E131" s="6">
        <v>3219.8109505540001</v>
      </c>
      <c r="F131" s="6">
        <v>94.790609072201903</v>
      </c>
      <c r="G131" s="6">
        <v>5.2093909277980996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24200.540865924999</v>
      </c>
      <c r="E132" s="6">
        <v>2155.6000636939998</v>
      </c>
      <c r="F132" s="6">
        <v>91.821260671468295</v>
      </c>
      <c r="G132" s="6">
        <v>8.1787393285317407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22623.933415583</v>
      </c>
      <c r="E133" s="6">
        <v>2018.0588987870001</v>
      </c>
      <c r="F133" s="6">
        <v>91.810488076444301</v>
      </c>
      <c r="G133" s="6">
        <v>8.1895119235556599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75488.839267952993</v>
      </c>
      <c r="E134" s="6">
        <v>6379.2385665040001</v>
      </c>
      <c r="F134" s="6">
        <v>92.207904796050897</v>
      </c>
      <c r="G134" s="6">
        <v>7.7920952039490503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7350.5481609850003</v>
      </c>
      <c r="E135" s="6">
        <v>243.019057756</v>
      </c>
      <c r="F135" s="6">
        <v>96.799672001898799</v>
      </c>
      <c r="G135" s="6">
        <v>3.2003279981011601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107034.60722648</v>
      </c>
      <c r="E136" s="6">
        <v>10169.180917469999</v>
      </c>
      <c r="F136" s="6">
        <v>91.323504915233499</v>
      </c>
      <c r="G136" s="6">
        <v>8.6764950847665308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166698.51731165001</v>
      </c>
      <c r="E137" s="6">
        <v>18319.833899739999</v>
      </c>
      <c r="F137" s="6">
        <v>90.098369280780702</v>
      </c>
      <c r="G137" s="6">
        <v>9.9016307192192805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741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695</v>
      </c>
      <c r="F147" s="5" t="s">
        <v>456</v>
      </c>
      <c r="G147" s="5" t="s">
        <v>696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20543.008459289998</v>
      </c>
      <c r="E148" s="6">
        <v>2167.3515962800002</v>
      </c>
      <c r="F148" s="6">
        <v>90.456551146803903</v>
      </c>
      <c r="G148" s="6">
        <v>9.5434488531961001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19261.778504189999</v>
      </c>
      <c r="E149" s="6">
        <v>1471.89100674</v>
      </c>
      <c r="F149" s="6">
        <v>92.900962340679399</v>
      </c>
      <c r="G149" s="6">
        <v>7.0990376593206301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50506.023192629997</v>
      </c>
      <c r="E150" s="6">
        <v>3223.0306370200001</v>
      </c>
      <c r="F150" s="6">
        <v>94.001326270812896</v>
      </c>
      <c r="G150" s="6">
        <v>5.9986737291870798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28784.351906709999</v>
      </c>
      <c r="E151" s="6">
        <v>2383.7387196700001</v>
      </c>
      <c r="F151" s="6">
        <v>92.351989898115704</v>
      </c>
      <c r="G151" s="6">
        <v>7.6480101018843101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34273.015948690001</v>
      </c>
      <c r="E152" s="6">
        <v>2145.76031001</v>
      </c>
      <c r="F152" s="6">
        <v>94.108093323159395</v>
      </c>
      <c r="G152" s="6">
        <v>5.8919066768406401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9295.1550435150002</v>
      </c>
      <c r="E153" s="6">
        <v>534.28943814000002</v>
      </c>
      <c r="F153" s="6">
        <v>94.564398434345307</v>
      </c>
      <c r="G153" s="6">
        <v>5.4356015656547099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15782.51887111</v>
      </c>
      <c r="E154" s="6">
        <v>1678.43068593</v>
      </c>
      <c r="F154" s="6">
        <v>90.387517698009304</v>
      </c>
      <c r="G154" s="6">
        <v>9.6124823019907399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30666.99977513</v>
      </c>
      <c r="E155" s="6">
        <v>1761.5211804200001</v>
      </c>
      <c r="F155" s="6">
        <v>94.567987905354897</v>
      </c>
      <c r="G155" s="6">
        <v>5.4320120946451098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33172.160766759996</v>
      </c>
      <c r="E156" s="6">
        <v>2053.6815960399999</v>
      </c>
      <c r="F156" s="6">
        <v>94.169957456549596</v>
      </c>
      <c r="G156" s="6">
        <v>5.83004254345036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50765.078940239997</v>
      </c>
      <c r="E157" s="6">
        <v>4245.9371152800004</v>
      </c>
      <c r="F157" s="6">
        <v>92.281660256929698</v>
      </c>
      <c r="G157" s="6">
        <v>7.71833974307033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80567.975919970006</v>
      </c>
      <c r="E158" s="6">
        <v>8930.0518596900001</v>
      </c>
      <c r="F158" s="6">
        <v>90.022068551415003</v>
      </c>
      <c r="G158" s="6">
        <v>9.9779314485849593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30419.2085118</v>
      </c>
      <c r="E159" s="6">
        <v>2428.1386559399998</v>
      </c>
      <c r="F159" s="6">
        <v>92.607808954737393</v>
      </c>
      <c r="G159" s="6">
        <v>7.3921910452626198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37170.991086239999</v>
      </c>
      <c r="E160" s="6">
        <v>2782.42325321</v>
      </c>
      <c r="F160" s="6">
        <v>93.035831106773202</v>
      </c>
      <c r="G160" s="6">
        <v>6.9641688932268204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26974.262242659999</v>
      </c>
      <c r="E161" s="6">
        <v>2504.8439259400002</v>
      </c>
      <c r="F161" s="6">
        <v>91.502985498902106</v>
      </c>
      <c r="G161" s="6">
        <v>8.4970145010979401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12553.455625385999</v>
      </c>
      <c r="E162" s="6">
        <v>1077.788345964</v>
      </c>
      <c r="F162" s="6">
        <v>92.093250269533101</v>
      </c>
      <c r="G162" s="6">
        <v>7.9067497304668901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21575.315703060001</v>
      </c>
      <c r="E163" s="6">
        <v>1779.5576764100001</v>
      </c>
      <c r="F163" s="6">
        <v>92.380358276854096</v>
      </c>
      <c r="G163" s="6">
        <v>7.6196417231459401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6980.2902926730003</v>
      </c>
      <c r="E164" s="6">
        <v>690.68110821699997</v>
      </c>
      <c r="F164" s="6">
        <v>90.996171513077698</v>
      </c>
      <c r="G164" s="6">
        <v>9.0038284869223499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12097.922808656</v>
      </c>
      <c r="E165" s="6">
        <v>1087.147197927</v>
      </c>
      <c r="F165" s="6">
        <v>91.754710461270093</v>
      </c>
      <c r="G165" s="6">
        <v>8.2452895387298906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15643.64312291</v>
      </c>
      <c r="E166" s="6">
        <v>1327.3777905699999</v>
      </c>
      <c r="F166" s="6">
        <v>92.178562519384599</v>
      </c>
      <c r="G166" s="6">
        <v>7.8214374806153799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25281.29801803</v>
      </c>
      <c r="E167" s="6">
        <v>2730.9234701700002</v>
      </c>
      <c r="F167" s="6">
        <v>90.250957171246199</v>
      </c>
      <c r="G167" s="6">
        <v>9.7490428287538293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29868.150264849999</v>
      </c>
      <c r="E168" s="6">
        <v>2661.6935160200001</v>
      </c>
      <c r="F168" s="6">
        <v>91.817687370557607</v>
      </c>
      <c r="G168" s="6">
        <v>8.1823126294423698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16319.467295175</v>
      </c>
      <c r="E169" s="6">
        <v>1480.38190697</v>
      </c>
      <c r="F169" s="6">
        <v>91.683177255279205</v>
      </c>
      <c r="G169" s="6">
        <v>8.3168227447208007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41246.051801310001</v>
      </c>
      <c r="E170" s="6">
        <v>3404.4699027000001</v>
      </c>
      <c r="F170" s="6">
        <v>92.375296474096402</v>
      </c>
      <c r="G170" s="6">
        <v>7.6247035259035902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22142.566310940001</v>
      </c>
      <c r="E171" s="6">
        <v>1969.5451400300001</v>
      </c>
      <c r="F171" s="6">
        <v>91.8317184953507</v>
      </c>
      <c r="G171" s="6">
        <v>8.1682815046492596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24151.442431840002</v>
      </c>
      <c r="E172" s="6">
        <v>2067.2388261699998</v>
      </c>
      <c r="F172" s="6">
        <v>92.115397392313795</v>
      </c>
      <c r="G172" s="6">
        <v>7.8846026076862401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27459.122197320001</v>
      </c>
      <c r="E173" s="6">
        <v>2523.6036314200001</v>
      </c>
      <c r="F173" s="6">
        <v>91.583141420047298</v>
      </c>
      <c r="G173" s="6">
        <v>8.4168585799527094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26961.996246160001</v>
      </c>
      <c r="E174" s="6">
        <v>2519.5809992899999</v>
      </c>
      <c r="F174" s="6">
        <v>91.453710300798605</v>
      </c>
      <c r="G174" s="6">
        <v>8.5462896992014095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41754.940843839999</v>
      </c>
      <c r="E175" s="6">
        <v>4845.8092011299996</v>
      </c>
      <c r="F175" s="6">
        <v>89.601435177644603</v>
      </c>
      <c r="G175" s="6">
        <v>10.3985648223554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10213.146478645</v>
      </c>
      <c r="E176" s="6">
        <v>842.25052634799999</v>
      </c>
      <c r="F176" s="6">
        <v>92.381544272289702</v>
      </c>
      <c r="G176" s="6">
        <v>7.6184557277102796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26519.419586650001</v>
      </c>
      <c r="E177" s="6">
        <v>3030.0967976100001</v>
      </c>
      <c r="F177" s="6">
        <v>89.745697499049299</v>
      </c>
      <c r="G177" s="6">
        <v>10.254302500950701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21000.772351449999</v>
      </c>
      <c r="E178" s="6">
        <v>2010.5864028399999</v>
      </c>
      <c r="F178" s="6">
        <v>91.262635012957801</v>
      </c>
      <c r="G178" s="6">
        <v>8.7373649870421808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4559.9841466690004</v>
      </c>
      <c r="E179" s="6">
        <v>688.95883473200001</v>
      </c>
      <c r="F179" s="6">
        <v>86.874331895521706</v>
      </c>
      <c r="G179" s="6">
        <v>13.1256681044782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33012.570468259997</v>
      </c>
      <c r="E180" s="6">
        <v>3122.12642039</v>
      </c>
      <c r="F180" s="6">
        <v>91.359754780811102</v>
      </c>
      <c r="G180" s="6">
        <v>8.6402452191889498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20885.662871590001</v>
      </c>
      <c r="E181" s="6">
        <v>2233.4456977099999</v>
      </c>
      <c r="F181" s="6">
        <v>90.339395262515396</v>
      </c>
      <c r="G181" s="6">
        <v>9.6606047374845794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30896.546329149998</v>
      </c>
      <c r="E182" s="6">
        <v>5092.2984516899996</v>
      </c>
      <c r="F182" s="6">
        <v>85.850342008196193</v>
      </c>
      <c r="G182" s="6">
        <v>14.149657991803799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21530.952516320001</v>
      </c>
      <c r="E183" s="6">
        <v>3417.6531921400001</v>
      </c>
      <c r="F183" s="6">
        <v>86.301225679392999</v>
      </c>
      <c r="G183" s="6">
        <v>13.698774320607001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11507.057505074001</v>
      </c>
      <c r="E184" s="6">
        <v>1124.1894135499999</v>
      </c>
      <c r="F184" s="6">
        <v>91.099933199053794</v>
      </c>
      <c r="G184" s="6">
        <v>8.9000668009462398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24519.885390290001</v>
      </c>
      <c r="E185" s="6">
        <v>2359.6700006900001</v>
      </c>
      <c r="F185" s="6">
        <v>91.221320567371293</v>
      </c>
      <c r="G185" s="6">
        <v>8.7786794326286994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20017.47823176</v>
      </c>
      <c r="E186" s="6">
        <v>1390.42861614</v>
      </c>
      <c r="F186" s="6">
        <v>93.505069757548995</v>
      </c>
      <c r="G186" s="6">
        <v>6.4949302424510202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41531.322949989997</v>
      </c>
      <c r="E187" s="6">
        <v>4751.7042181099996</v>
      </c>
      <c r="F187" s="6">
        <v>89.733376339339699</v>
      </c>
      <c r="G187" s="6">
        <v>10.266623660660301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41660.920168490004</v>
      </c>
      <c r="E188" s="6">
        <v>4725.4815029299998</v>
      </c>
      <c r="F188" s="6">
        <v>89.812787082724896</v>
      </c>
      <c r="G188" s="6">
        <v>10.187212917275099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23349.49304483</v>
      </c>
      <c r="E189" s="6">
        <v>3627.02735484</v>
      </c>
      <c r="F189" s="6">
        <v>86.554873270889402</v>
      </c>
      <c r="G189" s="6">
        <v>13.4451267291106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69802.384505089998</v>
      </c>
      <c r="E190" s="6">
        <v>9844.3645576300005</v>
      </c>
      <c r="F190" s="6">
        <v>87.639966886937501</v>
      </c>
      <c r="G190" s="6">
        <v>12.360033113062499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27366.37048827</v>
      </c>
      <c r="E191" s="6">
        <v>1654.8832183300001</v>
      </c>
      <c r="F191" s="6">
        <v>94.297685292783697</v>
      </c>
      <c r="G191" s="6">
        <v>5.7023147072162699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45011.225223169997</v>
      </c>
      <c r="E192" s="6">
        <v>5145.1895248600003</v>
      </c>
      <c r="F192" s="6">
        <v>89.741711901243704</v>
      </c>
      <c r="G192" s="6">
        <v>10.258288098756299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36941.013110070002</v>
      </c>
      <c r="E193" s="6">
        <v>3687.18649727</v>
      </c>
      <c r="F193" s="6">
        <v>90.924563399546102</v>
      </c>
      <c r="G193" s="6">
        <v>9.0754366004538891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39133.170234830002</v>
      </c>
      <c r="E194" s="6">
        <v>3362.3541731800001</v>
      </c>
      <c r="F194" s="6">
        <v>92.087745191947207</v>
      </c>
      <c r="G194" s="6">
        <v>7.9122548080527499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8951.7350372700002</v>
      </c>
      <c r="E195" s="6">
        <v>947.57249080099996</v>
      </c>
      <c r="F195" s="6">
        <v>90.427891161942298</v>
      </c>
      <c r="G195" s="6">
        <v>9.5721088380577495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15910.006047790001</v>
      </c>
      <c r="E196" s="6">
        <v>1427.7749550000001</v>
      </c>
      <c r="F196" s="6">
        <v>91.764949881589601</v>
      </c>
      <c r="G196" s="6">
        <v>8.2350501184104399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7929.0731445990004</v>
      </c>
      <c r="E197" s="6">
        <v>807.92903762000003</v>
      </c>
      <c r="F197" s="6">
        <v>90.752788876895906</v>
      </c>
      <c r="G197" s="6">
        <v>9.2472111231040603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32533.287841230002</v>
      </c>
      <c r="E198" s="6">
        <v>4066.5801612999999</v>
      </c>
      <c r="F198" s="6">
        <v>88.889085170965899</v>
      </c>
      <c r="G198" s="6">
        <v>11.110914829034099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15135.60870314</v>
      </c>
      <c r="E199" s="6">
        <v>1845.0411511499999</v>
      </c>
      <c r="F199" s="6">
        <v>89.134449111299105</v>
      </c>
      <c r="G199" s="6">
        <v>10.8655508887009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17942.7205483</v>
      </c>
      <c r="E200" s="6">
        <v>1807.3916015899999</v>
      </c>
      <c r="F200" s="6">
        <v>90.848702083952105</v>
      </c>
      <c r="G200" s="6">
        <v>9.15129791604787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39132.714128920001</v>
      </c>
      <c r="E201" s="6">
        <v>4404.4376998099997</v>
      </c>
      <c r="F201" s="6">
        <v>89.883496014767999</v>
      </c>
      <c r="G201" s="6">
        <v>10.1165039852321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7738.6669116780004</v>
      </c>
      <c r="E202" s="6">
        <v>756.11505902800002</v>
      </c>
      <c r="F202" s="6">
        <v>91.099064559450298</v>
      </c>
      <c r="G202" s="6">
        <v>8.9009354405497394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53155.475169869998</v>
      </c>
      <c r="E203" s="6">
        <v>5658.2163334999996</v>
      </c>
      <c r="F203" s="6">
        <v>90.379423245052095</v>
      </c>
      <c r="G203" s="6">
        <v>9.6205767549479297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63292.477666669998</v>
      </c>
      <c r="E204" s="6">
        <v>8255.56196404</v>
      </c>
      <c r="F204" s="6">
        <v>88.461512004171595</v>
      </c>
      <c r="G204" s="6">
        <v>11.538487995828399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32541.727034989999</v>
      </c>
      <c r="E205" s="6">
        <v>4212.5040755299997</v>
      </c>
      <c r="F205" s="6">
        <v>88.538723438770901</v>
      </c>
      <c r="G205" s="6">
        <v>11.4612765612291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25811.464621679999</v>
      </c>
      <c r="E206" s="6">
        <v>2199.7295083899999</v>
      </c>
      <c r="F206" s="6">
        <v>92.146962752906703</v>
      </c>
      <c r="G206" s="6">
        <v>7.8530372470932699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4806.1018560909997</v>
      </c>
      <c r="E207" s="6">
        <v>372.57778552100001</v>
      </c>
      <c r="F207" s="6">
        <v>92.805544824065905</v>
      </c>
      <c r="G207" s="6">
        <v>7.1944551759340998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4669.5335096890003</v>
      </c>
      <c r="E208" s="6">
        <v>246.83677359199999</v>
      </c>
      <c r="F208" s="6">
        <v>94.979288390229399</v>
      </c>
      <c r="G208" s="6">
        <v>5.0207116097705802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7350.5481609850003</v>
      </c>
      <c r="E209" s="6">
        <v>243.019057756</v>
      </c>
      <c r="F209" s="6">
        <v>96.799672001898799</v>
      </c>
      <c r="G209" s="6">
        <v>3.2003279981011601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6440.9863098100004</v>
      </c>
      <c r="E210" s="6">
        <v>634.73669232300006</v>
      </c>
      <c r="F210" s="6">
        <v>91.029373363942398</v>
      </c>
      <c r="G210" s="6">
        <v>8.9706266360576397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12958.843627763999</v>
      </c>
      <c r="E211" s="6">
        <v>762.38562134999995</v>
      </c>
      <c r="F211" s="6">
        <v>94.443751303118603</v>
      </c>
      <c r="G211" s="6">
        <v>5.5562486968813598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13999.791365393001</v>
      </c>
      <c r="E212" s="6">
        <v>970.40624718000004</v>
      </c>
      <c r="F212" s="6">
        <v>93.517745908945201</v>
      </c>
      <c r="G212" s="6">
        <v>6.4822540910547897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14657.259914138</v>
      </c>
      <c r="E213" s="6">
        <v>442.47782332999998</v>
      </c>
      <c r="F213" s="6">
        <v>97.069632393468297</v>
      </c>
      <c r="G213" s="6">
        <v>2.9303676065316702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11966.297563402</v>
      </c>
      <c r="E214" s="6">
        <v>494.34642371000001</v>
      </c>
      <c r="F214" s="6">
        <v>96.032737760413497</v>
      </c>
      <c r="G214" s="6">
        <v>3.9672622395864998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12102.618057268999</v>
      </c>
      <c r="E215" s="6">
        <v>1068.452865767</v>
      </c>
      <c r="F215" s="6">
        <v>91.887881615622504</v>
      </c>
      <c r="G215" s="6">
        <v>8.1121183843774798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10851.559864825</v>
      </c>
      <c r="E216" s="6">
        <v>619.12659331999998</v>
      </c>
      <c r="F216" s="6">
        <v>94.602532328129499</v>
      </c>
      <c r="G216" s="6">
        <v>5.3974676718704702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7176.2221250889997</v>
      </c>
      <c r="E217" s="6">
        <v>583.52605052399997</v>
      </c>
      <c r="F217" s="6">
        <v>92.480090367392606</v>
      </c>
      <c r="G217" s="6">
        <v>7.5199096326074102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16775.853293249998</v>
      </c>
      <c r="E218" s="6">
        <v>746.27699209000002</v>
      </c>
      <c r="F218" s="6">
        <v>95.7409459926549</v>
      </c>
      <c r="G218" s="6">
        <v>4.2590540073450898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14107.37057658</v>
      </c>
      <c r="E219" s="6">
        <v>1231.1296371599999</v>
      </c>
      <c r="F219" s="6">
        <v>91.973598330968699</v>
      </c>
      <c r="G219" s="6">
        <v>8.0264016690313191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13708.848018683</v>
      </c>
      <c r="E220" s="6">
        <v>898.17315018199997</v>
      </c>
      <c r="F220" s="6">
        <v>93.851086133177802</v>
      </c>
      <c r="G220" s="6">
        <v>6.1489138668222401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27855.075868600001</v>
      </c>
      <c r="E221" s="6">
        <v>2082.6853292000001</v>
      </c>
      <c r="F221" s="6">
        <v>93.043282978177203</v>
      </c>
      <c r="G221" s="6">
        <v>6.9567170218227501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50256.010681009997</v>
      </c>
      <c r="E222" s="6">
        <v>6307.5969172200003</v>
      </c>
      <c r="F222" s="6">
        <v>88.848665802890906</v>
      </c>
      <c r="G222" s="6">
        <v>11.151334197109099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56011.515879029997</v>
      </c>
      <c r="E223" s="6">
        <v>3193.1552397999999</v>
      </c>
      <c r="F223" s="6">
        <v>94.606582251945994</v>
      </c>
      <c r="G223" s="6">
        <v>5.3934177480540404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47557.638779389999</v>
      </c>
      <c r="E224" s="6">
        <v>5214.7211951700001</v>
      </c>
      <c r="F224" s="6">
        <v>90.118461259485301</v>
      </c>
      <c r="G224" s="6">
        <v>9.8815387405146602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30889.44875508</v>
      </c>
      <c r="E225" s="6">
        <v>2452.0928593399999</v>
      </c>
      <c r="F225" s="6">
        <v>92.645532448087295</v>
      </c>
      <c r="G225" s="6">
        <v>7.3544675519127303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16164.721126230001</v>
      </c>
      <c r="E226" s="6">
        <v>1455.81638866</v>
      </c>
      <c r="F226" s="6">
        <v>91.737956986670895</v>
      </c>
      <c r="G226" s="6">
        <v>8.2620430133290892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21072.0857077</v>
      </c>
      <c r="E227" s="6">
        <v>2054.10451134</v>
      </c>
      <c r="F227" s="6">
        <v>91.117843052035298</v>
      </c>
      <c r="G227" s="6">
        <v>8.8821569479647309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13936.669251900001</v>
      </c>
      <c r="E228" s="6">
        <v>1080.33405967</v>
      </c>
      <c r="F228" s="6">
        <v>92.8059278055986</v>
      </c>
      <c r="G228" s="6">
        <v>7.1940721944014303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7158.6553969879997</v>
      </c>
      <c r="E229" s="6">
        <v>267.61800348399998</v>
      </c>
      <c r="F229" s="6">
        <v>96.396335159610601</v>
      </c>
      <c r="G229" s="6">
        <v>3.6036648403894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27269.667676929999</v>
      </c>
      <c r="E230" s="6">
        <v>1092.8086325100001</v>
      </c>
      <c r="F230" s="6">
        <v>96.146991466516397</v>
      </c>
      <c r="G230" s="6">
        <v>3.8530085334836399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17984.063887119999</v>
      </c>
      <c r="E231" s="6">
        <v>2300.9779904299999</v>
      </c>
      <c r="F231" s="6">
        <v>88.656774758860294</v>
      </c>
      <c r="G231" s="6">
        <v>11.343225241139599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13817.233125467001</v>
      </c>
      <c r="E232" s="6">
        <v>1624.81229254</v>
      </c>
      <c r="F232" s="6">
        <v>89.477998227842903</v>
      </c>
      <c r="G232" s="6">
        <v>10.5220017721571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5529.3274890760003</v>
      </c>
      <c r="E233" s="6">
        <v>349.355897766</v>
      </c>
      <c r="F233" s="6">
        <v>94.057242501816901</v>
      </c>
      <c r="G233" s="6">
        <v>5.9427574981831501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14110.09754463</v>
      </c>
      <c r="E234" s="6">
        <v>555.66347302999998</v>
      </c>
      <c r="F234" s="6">
        <v>96.211151454323499</v>
      </c>
      <c r="G234" s="6">
        <v>3.78884854567649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15619.417526290001</v>
      </c>
      <c r="E235" s="6">
        <v>1465.5222070299999</v>
      </c>
      <c r="F235" s="6">
        <v>91.422140025628195</v>
      </c>
      <c r="G235" s="6">
        <v>8.5778599743717994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33243.507112339998</v>
      </c>
      <c r="E236" s="6">
        <v>1694.3630995999999</v>
      </c>
      <c r="F236" s="6">
        <v>95.150353787103597</v>
      </c>
      <c r="G236" s="6">
        <v>4.8496462128963804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31840.46125647</v>
      </c>
      <c r="E237" s="6">
        <v>1827.28625227</v>
      </c>
      <c r="F237" s="6">
        <v>94.572591315187793</v>
      </c>
      <c r="G237" s="6">
        <v>5.4274086848122103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742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695</v>
      </c>
      <c r="F247" s="5" t="s">
        <v>456</v>
      </c>
      <c r="G247" s="5" t="s">
        <v>696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104.605156729</v>
      </c>
      <c r="E248" s="6">
        <v>2.2440977819999999</v>
      </c>
      <c r="F248" s="6">
        <v>97.899753449595707</v>
      </c>
      <c r="G248" s="6">
        <v>2.10024655040431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226.736729473</v>
      </c>
      <c r="E249" s="6">
        <v>27.977794606</v>
      </c>
      <c r="F249" s="6">
        <v>89.016019126839197</v>
      </c>
      <c r="G249" s="6">
        <v>10.9839808731608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176.187410062</v>
      </c>
      <c r="E250" s="6">
        <v>33.504617279000001</v>
      </c>
      <c r="F250" s="6">
        <v>84.021988006003198</v>
      </c>
      <c r="G250" s="6">
        <v>15.9780119939968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43</v>
      </c>
      <c r="E251" s="6">
        <v>2</v>
      </c>
      <c r="F251" s="6">
        <v>95.5555555555556</v>
      </c>
      <c r="G251" s="6">
        <v>4.4444444444444402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1891.7897254489999</v>
      </c>
      <c r="E252" s="6">
        <v>178.81259771399999</v>
      </c>
      <c r="F252" s="6">
        <v>91.364223071050603</v>
      </c>
      <c r="G252" s="6">
        <v>8.6357769289493707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865.09849160500005</v>
      </c>
      <c r="E253" s="6">
        <v>65.492152637999993</v>
      </c>
      <c r="F253" s="6">
        <v>92.962302700638503</v>
      </c>
      <c r="G253" s="6">
        <v>7.0376972993614597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1837.049034032</v>
      </c>
      <c r="E254" s="6">
        <v>247.008218454</v>
      </c>
      <c r="F254" s="6">
        <v>88.147723957230397</v>
      </c>
      <c r="G254" s="6">
        <v>11.852276042769599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859.596350777</v>
      </c>
      <c r="E255" s="6">
        <v>66.714355865000002</v>
      </c>
      <c r="F255" s="6">
        <v>92.797842517998305</v>
      </c>
      <c r="G255" s="6">
        <v>7.2021574820017404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743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695</v>
      </c>
      <c r="F265" s="5" t="s">
        <v>456</v>
      </c>
      <c r="G265" s="5" t="s">
        <v>696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6004.0628981270002</v>
      </c>
      <c r="E266" s="6">
        <v>623.75383433800005</v>
      </c>
      <c r="F266" s="6">
        <v>90.5888490959222</v>
      </c>
      <c r="G266" s="6">
        <v>9.4111509040778092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744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745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746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695</v>
      </c>
      <c r="F16" s="5" t="s">
        <v>456</v>
      </c>
      <c r="G16" s="5" t="s">
        <v>696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2448788.9025110099</v>
      </c>
      <c r="E17" s="6">
        <v>12786.89431141</v>
      </c>
      <c r="F17" s="6">
        <v>99.480540297482804</v>
      </c>
      <c r="G17" s="6">
        <v>0.51945970251723605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6464.6251730450003</v>
      </c>
      <c r="E18" s="6">
        <v>163.19155942</v>
      </c>
      <c r="F18" s="6">
        <v>97.537778034497506</v>
      </c>
      <c r="G18" s="6">
        <v>2.46222196550245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2442324.27733796</v>
      </c>
      <c r="E19" s="6">
        <v>12623.70275199</v>
      </c>
      <c r="F19" s="6">
        <v>99.485785326028505</v>
      </c>
      <c r="G19" s="6">
        <v>0.51421467397152198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747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695</v>
      </c>
      <c r="F29" s="5" t="s">
        <v>456</v>
      </c>
      <c r="G29" s="5" t="s">
        <v>696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2448788.9025110099</v>
      </c>
      <c r="E30" s="6">
        <v>12786.89431141</v>
      </c>
      <c r="F30" s="6">
        <v>99.480540297482804</v>
      </c>
      <c r="G30" s="6">
        <v>0.51945970251723605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748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695</v>
      </c>
      <c r="F40" s="5" t="s">
        <v>456</v>
      </c>
      <c r="G40" s="5" t="s">
        <v>696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2442324.27733796</v>
      </c>
      <c r="E41" s="6">
        <v>12623.70275199</v>
      </c>
      <c r="F41" s="6">
        <v>99.485785326028505</v>
      </c>
      <c r="G41" s="6">
        <v>0.51421467397152198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2140.7516054319999</v>
      </c>
      <c r="E42" s="6">
        <v>36.995720698</v>
      </c>
      <c r="F42" s="6">
        <v>98.301193152479101</v>
      </c>
      <c r="G42" s="6">
        <v>1.6988068475209099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16669.544460640998</v>
      </c>
      <c r="E43" s="6">
        <v>207.27047497000001</v>
      </c>
      <c r="F43" s="6">
        <v>98.771862607009794</v>
      </c>
      <c r="G43" s="6">
        <v>1.2281373929902399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2362.8772617700001</v>
      </c>
      <c r="E44" s="6">
        <v>14.414087908999999</v>
      </c>
      <c r="F44" s="6">
        <v>99.393676003955207</v>
      </c>
      <c r="G44" s="6">
        <v>0.60632399604475495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32058.746932829999</v>
      </c>
      <c r="E45" s="6">
        <v>247.33283238999999</v>
      </c>
      <c r="F45" s="6">
        <v>99.234407782722499</v>
      </c>
      <c r="G45" s="6">
        <v>0.76559221727754501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2890.5983245530001</v>
      </c>
      <c r="E46" s="6">
        <v>82.462018125</v>
      </c>
      <c r="F46" s="6">
        <v>97.226359083895304</v>
      </c>
      <c r="G46" s="6">
        <v>2.7736409161047102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2098.2791874969998</v>
      </c>
      <c r="E47" s="6">
        <v>31.711305060000001</v>
      </c>
      <c r="F47" s="6">
        <v>98.511199689819705</v>
      </c>
      <c r="G47" s="6">
        <v>1.48880031018032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5852.6091789599996</v>
      </c>
      <c r="E48" s="6">
        <v>119.064451494</v>
      </c>
      <c r="F48" s="6">
        <v>98.006179525840096</v>
      </c>
      <c r="G48" s="6">
        <v>1.9938204741599099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5518.6667292559996</v>
      </c>
      <c r="E49" s="6">
        <v>65.227917091999998</v>
      </c>
      <c r="F49" s="6">
        <v>98.8318562361369</v>
      </c>
      <c r="G49" s="6">
        <v>1.16814376386311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37147.013897500001</v>
      </c>
      <c r="E50" s="6">
        <v>152.64109551999999</v>
      </c>
      <c r="F50" s="6">
        <v>99.590770757669006</v>
      </c>
      <c r="G50" s="6">
        <v>0.40922924233096603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26045.869551600001</v>
      </c>
      <c r="E51" s="6">
        <v>153.78484094000001</v>
      </c>
      <c r="F51" s="6">
        <v>99.413027215413194</v>
      </c>
      <c r="G51" s="6">
        <v>0.58697278458676205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36812.295554060001</v>
      </c>
      <c r="E52" s="6">
        <v>249.96108756000001</v>
      </c>
      <c r="F52" s="6">
        <v>99.325564306628607</v>
      </c>
      <c r="G52" s="6">
        <v>0.67443569337140696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3065.7680864479998</v>
      </c>
      <c r="E53" s="6">
        <v>43.590620502</v>
      </c>
      <c r="F53" s="6">
        <v>98.598083250910605</v>
      </c>
      <c r="G53" s="6">
        <v>1.40191674908935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1190.0858208720001</v>
      </c>
      <c r="E54" s="6">
        <v>9.0615671639999995</v>
      </c>
      <c r="F54" s="6">
        <v>99.2443324937028</v>
      </c>
      <c r="G54" s="6">
        <v>0.75566750629722901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29788.052596000001</v>
      </c>
      <c r="E55" s="6">
        <v>313.10352841000002</v>
      </c>
      <c r="F55" s="6">
        <v>98.959828894558299</v>
      </c>
      <c r="G55" s="6">
        <v>1.04017110544168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4509.2534568950005</v>
      </c>
      <c r="E56" s="6">
        <v>41.988565835999999</v>
      </c>
      <c r="F56" s="6">
        <v>99.077426214068794</v>
      </c>
      <c r="G56" s="6">
        <v>0.92257378593117501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655</v>
      </c>
      <c r="E57" s="6">
        <v>12</v>
      </c>
      <c r="F57" s="6">
        <v>98.200899550224904</v>
      </c>
      <c r="G57" s="6">
        <v>1.79910044977511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3959.6953357480002</v>
      </c>
      <c r="E58" s="6">
        <v>54.545252456</v>
      </c>
      <c r="F58" s="6">
        <v>98.641206194360095</v>
      </c>
      <c r="G58" s="6">
        <v>1.35879380563993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6120.578657002</v>
      </c>
      <c r="E59" s="6">
        <v>47.999675947</v>
      </c>
      <c r="F59" s="6">
        <v>99.2218680973765</v>
      </c>
      <c r="G59" s="6">
        <v>0.77813190262354803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30418.6372409</v>
      </c>
      <c r="E60" s="6">
        <v>246.17693779999999</v>
      </c>
      <c r="F60" s="6">
        <v>99.197200620993797</v>
      </c>
      <c r="G60" s="6">
        <v>0.80279937900617104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1189.1109213509999</v>
      </c>
      <c r="E61" s="6">
        <v>29.810580201</v>
      </c>
      <c r="F61" s="6">
        <v>97.554347826086996</v>
      </c>
      <c r="G61" s="6">
        <v>2.4456521739130399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35805.645722859997</v>
      </c>
      <c r="E62" s="6">
        <v>438.01697797000003</v>
      </c>
      <c r="F62" s="6">
        <v>98.791466023769203</v>
      </c>
      <c r="G62" s="6">
        <v>1.2085339762307401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1765.8676157780001</v>
      </c>
      <c r="E63" s="6">
        <v>21.297053386000002</v>
      </c>
      <c r="F63" s="6">
        <v>98.808332899958103</v>
      </c>
      <c r="G63" s="6">
        <v>1.1916671000418999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4146.7976634650004</v>
      </c>
      <c r="E64" s="6">
        <v>28.559480748999999</v>
      </c>
      <c r="F64" s="6">
        <v>99.315999092710499</v>
      </c>
      <c r="G64" s="6">
        <v>0.68400090728948304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1061.398814528</v>
      </c>
      <c r="E65" s="6">
        <v>6.0033869600000003</v>
      </c>
      <c r="F65" s="6">
        <v>99.437570303712107</v>
      </c>
      <c r="G65" s="6">
        <v>0.56242969628796402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1011.834503109</v>
      </c>
      <c r="E66" s="6">
        <v>16.163490464999999</v>
      </c>
      <c r="F66" s="6">
        <v>98.427672955974799</v>
      </c>
      <c r="G66" s="6">
        <v>1.57232704402516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6348.3316512740003</v>
      </c>
      <c r="E67" s="6">
        <v>143.61113003200001</v>
      </c>
      <c r="F67" s="6">
        <v>97.787855887369503</v>
      </c>
      <c r="G67" s="6">
        <v>2.2121441126304799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184218.265209</v>
      </c>
      <c r="E68" s="6">
        <v>1162.4971155000001</v>
      </c>
      <c r="F68" s="6">
        <v>99.372913833709902</v>
      </c>
      <c r="G68" s="6">
        <v>0.62708616629006297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4986.7280453029998</v>
      </c>
      <c r="E69" s="6">
        <v>122.620466468</v>
      </c>
      <c r="F69" s="6">
        <v>97.600076287896499</v>
      </c>
      <c r="G69" s="6">
        <v>2.3999237121035102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2210.0373903640002</v>
      </c>
      <c r="E70" s="6">
        <v>28.382593763999999</v>
      </c>
      <c r="F70" s="6">
        <v>98.732025537421407</v>
      </c>
      <c r="G70" s="6">
        <v>1.26797446257865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562.39824691599995</v>
      </c>
      <c r="E71" s="6">
        <v>2.2229179719999999</v>
      </c>
      <c r="F71" s="6">
        <v>99.606299212598401</v>
      </c>
      <c r="G71" s="6">
        <v>0.39370078740157499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1970.492567061</v>
      </c>
      <c r="E72" s="6">
        <v>10.498402019</v>
      </c>
      <c r="F72" s="6">
        <v>99.470042913730396</v>
      </c>
      <c r="G72" s="6">
        <v>0.52995708626958604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358.22273238899999</v>
      </c>
      <c r="E73" s="6">
        <v>4.4225028689999997</v>
      </c>
      <c r="F73" s="6">
        <v>98.780487804878007</v>
      </c>
      <c r="G73" s="6">
        <v>1.2195121951219501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2458.4540102780002</v>
      </c>
      <c r="E74" s="6">
        <v>27.389532141</v>
      </c>
      <c r="F74" s="6">
        <v>98.898179564658093</v>
      </c>
      <c r="G74" s="6">
        <v>1.1018204353419201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4291.3716778919998</v>
      </c>
      <c r="E75" s="6">
        <v>78.128798353999997</v>
      </c>
      <c r="F75" s="6">
        <v>98.211951256700104</v>
      </c>
      <c r="G75" s="6">
        <v>1.7880487432999099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8931.9459024780008</v>
      </c>
      <c r="E76" s="6">
        <v>103.55972782800001</v>
      </c>
      <c r="F76" s="6">
        <v>98.853857968051599</v>
      </c>
      <c r="G76" s="6">
        <v>1.1461420319483899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6380.2556073779997</v>
      </c>
      <c r="E77" s="6">
        <v>49.762918546999998</v>
      </c>
      <c r="F77" s="6">
        <v>99.226084367465504</v>
      </c>
      <c r="G77" s="6">
        <v>0.773915632534531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30719.291832129999</v>
      </c>
      <c r="E78" s="6">
        <v>232.28040902999999</v>
      </c>
      <c r="F78" s="6">
        <v>99.249535993777002</v>
      </c>
      <c r="G78" s="6">
        <v>0.75046400622294995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749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695</v>
      </c>
      <c r="F88" s="5" t="s">
        <v>456</v>
      </c>
      <c r="G88" s="5" t="s">
        <v>696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208285.730774161</v>
      </c>
      <c r="E89" s="6">
        <v>971.23296989000005</v>
      </c>
      <c r="F89" s="6">
        <v>99.535865878720301</v>
      </c>
      <c r="G89" s="6">
        <v>0.46413412127968501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73962.687028400003</v>
      </c>
      <c r="E90" s="6">
        <v>76.324857971</v>
      </c>
      <c r="F90" s="6">
        <v>99.896912646419196</v>
      </c>
      <c r="G90" s="6">
        <v>0.10308735358075399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40279.544709394002</v>
      </c>
      <c r="E91" s="6">
        <v>309.23087013499998</v>
      </c>
      <c r="F91" s="6">
        <v>99.238136983144301</v>
      </c>
      <c r="G91" s="6">
        <v>0.76186301685572599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117971.45069192001</v>
      </c>
      <c r="E92" s="6">
        <v>1099.6479660499999</v>
      </c>
      <c r="F92" s="6">
        <v>99.076477853615202</v>
      </c>
      <c r="G92" s="6">
        <v>0.92352214638476005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103443.25471747501</v>
      </c>
      <c r="E93" s="6">
        <v>540.82837194599995</v>
      </c>
      <c r="F93" s="6">
        <v>99.479893118371905</v>
      </c>
      <c r="G93" s="6">
        <v>0.52010688162813801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56789.653192874001</v>
      </c>
      <c r="E94" s="6">
        <v>492.11542975999998</v>
      </c>
      <c r="F94" s="6">
        <v>99.140886460748106</v>
      </c>
      <c r="G94" s="6">
        <v>0.85911353925190803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204887.75201635301</v>
      </c>
      <c r="E95" s="6">
        <v>1294.8013633099999</v>
      </c>
      <c r="F95" s="6">
        <v>99.372012160056201</v>
      </c>
      <c r="G95" s="6">
        <v>0.62798783994384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321126.987242045</v>
      </c>
      <c r="E96" s="6">
        <v>1819.9207217200001</v>
      </c>
      <c r="F96" s="6">
        <v>99.4364644228381</v>
      </c>
      <c r="G96" s="6">
        <v>0.56353557716186498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122791.110913235</v>
      </c>
      <c r="E97" s="6">
        <v>287.83708042299997</v>
      </c>
      <c r="F97" s="6">
        <v>99.766136219788095</v>
      </c>
      <c r="G97" s="6">
        <v>0.233863780211894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255589.55043907001</v>
      </c>
      <c r="E98" s="6">
        <v>605.39780232999999</v>
      </c>
      <c r="F98" s="6">
        <v>99.763696432546496</v>
      </c>
      <c r="G98" s="6">
        <v>0.23630356745347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391637.50943848898</v>
      </c>
      <c r="E99" s="6">
        <v>1887.2906306340001</v>
      </c>
      <c r="F99" s="6">
        <v>99.520413801035502</v>
      </c>
      <c r="G99" s="6">
        <v>0.47958619896446097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47780.021490658</v>
      </c>
      <c r="E100" s="6">
        <v>145.81082261</v>
      </c>
      <c r="F100" s="6">
        <v>99.695757349279006</v>
      </c>
      <c r="G100" s="6">
        <v>0.30424265072102502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61689.097923488</v>
      </c>
      <c r="E101" s="6">
        <v>118.72174642</v>
      </c>
      <c r="F101" s="6">
        <v>99.807917918713102</v>
      </c>
      <c r="G101" s="6">
        <v>0.19208208128687901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26155.815174029001</v>
      </c>
      <c r="E102" s="6">
        <v>200.32575559</v>
      </c>
      <c r="F102" s="6">
        <v>99.239927589835901</v>
      </c>
      <c r="G102" s="6">
        <v>0.76007241016409199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24514.065601667</v>
      </c>
      <c r="E103" s="6">
        <v>127.92671270300001</v>
      </c>
      <c r="F103" s="6">
        <v>99.480858888879695</v>
      </c>
      <c r="G103" s="6">
        <v>0.51914111112030303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81477.676885270994</v>
      </c>
      <c r="E104" s="6">
        <v>390.40094918599999</v>
      </c>
      <c r="F104" s="6">
        <v>99.523134096325805</v>
      </c>
      <c r="G104" s="6">
        <v>0.47686590367422299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7582.6656218710004</v>
      </c>
      <c r="E105" s="6">
        <v>10.901596870000001</v>
      </c>
      <c r="F105" s="6">
        <v>99.856436421039405</v>
      </c>
      <c r="G105" s="6">
        <v>0.14356357896055399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116456.5372261</v>
      </c>
      <c r="E106" s="6">
        <v>747.25091784999995</v>
      </c>
      <c r="F106" s="6">
        <v>99.362434500041701</v>
      </c>
      <c r="G106" s="6">
        <v>0.63756549995826495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185459.224605984</v>
      </c>
      <c r="E107" s="6">
        <v>1643.1838578920001</v>
      </c>
      <c r="F107" s="6">
        <v>99.121773005819307</v>
      </c>
      <c r="G107" s="6">
        <v>0.87822699418070305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908.56681852199995</v>
      </c>
      <c r="E108" s="6">
        <v>17.743888120000001</v>
      </c>
      <c r="F108" s="6">
        <v>98.0844561125366</v>
      </c>
      <c r="G108" s="6">
        <v>1.9155438874634201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750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695</v>
      </c>
      <c r="F118" s="5" t="s">
        <v>456</v>
      </c>
      <c r="G118" s="5" t="s">
        <v>696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208178.88151964999</v>
      </c>
      <c r="E119" s="6">
        <v>971.23296989000005</v>
      </c>
      <c r="F119" s="6">
        <v>99.535628764889594</v>
      </c>
      <c r="G119" s="6">
        <v>0.46437123511045098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73712.859656917994</v>
      </c>
      <c r="E120" s="6">
        <v>71.437705374000004</v>
      </c>
      <c r="F120" s="6">
        <v>99.903180340630996</v>
      </c>
      <c r="G120" s="6">
        <v>9.6819659369025493E-2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40078.202854734001</v>
      </c>
      <c r="E121" s="6">
        <v>300.88069745400003</v>
      </c>
      <c r="F121" s="6">
        <v>99.254860014182498</v>
      </c>
      <c r="G121" s="6">
        <v>0.74513998581747498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117926.45069192001</v>
      </c>
      <c r="E122" s="6">
        <v>1099.6479660499999</v>
      </c>
      <c r="F122" s="6">
        <v>99.076128699126798</v>
      </c>
      <c r="G122" s="6">
        <v>0.92387130087319502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101421.484374048</v>
      </c>
      <c r="E123" s="6">
        <v>491.99639221000001</v>
      </c>
      <c r="F123" s="6">
        <v>99.517241106367095</v>
      </c>
      <c r="G123" s="6">
        <v>0.48275889363293401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56789.653192874001</v>
      </c>
      <c r="E124" s="6">
        <v>492.11542975999998</v>
      </c>
      <c r="F124" s="6">
        <v>99.140886460748106</v>
      </c>
      <c r="G124" s="6">
        <v>0.85911353925190803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204887.75201635301</v>
      </c>
      <c r="E125" s="6">
        <v>1294.8013633099999</v>
      </c>
      <c r="F125" s="6">
        <v>99.372012160056201</v>
      </c>
      <c r="G125" s="6">
        <v>0.62798783994384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321126.987242045</v>
      </c>
      <c r="E126" s="6">
        <v>1819.9207217200001</v>
      </c>
      <c r="F126" s="6">
        <v>99.4364644228381</v>
      </c>
      <c r="G126" s="6">
        <v>0.56353557716186498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122791.110913235</v>
      </c>
      <c r="E127" s="6">
        <v>287.83708042299997</v>
      </c>
      <c r="F127" s="6">
        <v>99.766136219788095</v>
      </c>
      <c r="G127" s="6">
        <v>0.233863780211894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255589.55043907001</v>
      </c>
      <c r="E128" s="6">
        <v>605.39780232999999</v>
      </c>
      <c r="F128" s="6">
        <v>99.763696432546496</v>
      </c>
      <c r="G128" s="6">
        <v>0.23630356745347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390721.18411109998</v>
      </c>
      <c r="E129" s="6">
        <v>1873.02531378</v>
      </c>
      <c r="F129" s="6">
        <v>99.522910611309399</v>
      </c>
      <c r="G129" s="6">
        <v>0.477089388690637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47780.021490658</v>
      </c>
      <c r="E130" s="6">
        <v>145.81082261</v>
      </c>
      <c r="F130" s="6">
        <v>99.695757349279006</v>
      </c>
      <c r="G130" s="6">
        <v>0.30424265072102502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61689.097923488</v>
      </c>
      <c r="E131" s="6">
        <v>118.72174642</v>
      </c>
      <c r="F131" s="6">
        <v>99.807917918713102</v>
      </c>
      <c r="G131" s="6">
        <v>0.19208208128687901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26155.815174029001</v>
      </c>
      <c r="E132" s="6">
        <v>200.32575559</v>
      </c>
      <c r="F132" s="6">
        <v>99.239927589835901</v>
      </c>
      <c r="G132" s="6">
        <v>0.76007241016409199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24514.065601667</v>
      </c>
      <c r="E133" s="6">
        <v>127.92671270300001</v>
      </c>
      <c r="F133" s="6">
        <v>99.480858888879695</v>
      </c>
      <c r="G133" s="6">
        <v>0.51914111112030303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81477.676885270994</v>
      </c>
      <c r="E134" s="6">
        <v>390.40094918599999</v>
      </c>
      <c r="F134" s="6">
        <v>99.523134096325805</v>
      </c>
      <c r="G134" s="6">
        <v>0.47686590367422299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7582.6656218710004</v>
      </c>
      <c r="E135" s="6">
        <v>10.901596870000001</v>
      </c>
      <c r="F135" s="6">
        <v>99.856436421039405</v>
      </c>
      <c r="G135" s="6">
        <v>0.14356357896055399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116456.5372261</v>
      </c>
      <c r="E136" s="6">
        <v>747.25091784999995</v>
      </c>
      <c r="F136" s="6">
        <v>99.362434500041701</v>
      </c>
      <c r="G136" s="6">
        <v>0.63756549995826495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183444.28040292999</v>
      </c>
      <c r="E137" s="6">
        <v>1574.0708084600001</v>
      </c>
      <c r="F137" s="6">
        <v>99.149235306576898</v>
      </c>
      <c r="G137" s="6">
        <v>0.85076469342306904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751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695</v>
      </c>
      <c r="F147" s="5" t="s">
        <v>456</v>
      </c>
      <c r="G147" s="5" t="s">
        <v>696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22617.646974949999</v>
      </c>
      <c r="E148" s="6">
        <v>92.713080619999999</v>
      </c>
      <c r="F148" s="6">
        <v>99.591758649386705</v>
      </c>
      <c r="G148" s="6">
        <v>0.40824135061328998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20579.70800011</v>
      </c>
      <c r="E149" s="6">
        <v>153.96151082</v>
      </c>
      <c r="F149" s="6">
        <v>99.257432406073406</v>
      </c>
      <c r="G149" s="6">
        <v>0.74256759392657101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53729.053829650002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31126.396343690001</v>
      </c>
      <c r="E151" s="6">
        <v>41.694282690000001</v>
      </c>
      <c r="F151" s="6">
        <v>99.866227664729905</v>
      </c>
      <c r="G151" s="6">
        <v>0.13377233527006899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36371.241804259997</v>
      </c>
      <c r="E152" s="6">
        <v>47.534454439999998</v>
      </c>
      <c r="F152" s="6">
        <v>99.869478166695302</v>
      </c>
      <c r="G152" s="6">
        <v>0.130521833304722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9763.8173901650007</v>
      </c>
      <c r="E153" s="6">
        <v>65.627091489999998</v>
      </c>
      <c r="F153" s="6">
        <v>99.332341806167406</v>
      </c>
      <c r="G153" s="6">
        <v>0.66765819383264102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17460.949557039999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32289.808819779999</v>
      </c>
      <c r="E155" s="6">
        <v>138.71213577</v>
      </c>
      <c r="F155" s="6">
        <v>99.5722526600577</v>
      </c>
      <c r="G155" s="6">
        <v>0.42774733994231101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35160.896526290002</v>
      </c>
      <c r="E156" s="6">
        <v>64.945836510000007</v>
      </c>
      <c r="F156" s="6">
        <v>99.815630139256598</v>
      </c>
      <c r="G156" s="6">
        <v>0.184369860743446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54908.946954220002</v>
      </c>
      <c r="E157" s="6">
        <v>102.0691013</v>
      </c>
      <c r="F157" s="6">
        <v>99.814456978585895</v>
      </c>
      <c r="G157" s="6">
        <v>0.18554302141408599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88765.416057509996</v>
      </c>
      <c r="E158" s="6">
        <v>732.61172214999999</v>
      </c>
      <c r="F158" s="6">
        <v>99.181421378408899</v>
      </c>
      <c r="G158" s="6">
        <v>0.81857862159114403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32683.391886689999</v>
      </c>
      <c r="E159" s="6">
        <v>163.95528105</v>
      </c>
      <c r="F159" s="6">
        <v>99.500856856985294</v>
      </c>
      <c r="G159" s="6">
        <v>0.49914314301467699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39895.103210280002</v>
      </c>
      <c r="E160" s="6">
        <v>58.311129170000001</v>
      </c>
      <c r="F160" s="6">
        <v>99.8540522002085</v>
      </c>
      <c r="G160" s="6">
        <v>0.14594779979147801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29372.668943659999</v>
      </c>
      <c r="E161" s="6">
        <v>106.43722493999999</v>
      </c>
      <c r="F161" s="6">
        <v>99.638940121415999</v>
      </c>
      <c r="G161" s="6">
        <v>0.361059878584015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13607.862554089999</v>
      </c>
      <c r="E162" s="6">
        <v>23.381417259999999</v>
      </c>
      <c r="F162" s="6">
        <v>99.828471874546906</v>
      </c>
      <c r="G162" s="6">
        <v>0.17152812545313401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23035.815496340001</v>
      </c>
      <c r="E163" s="6">
        <v>319.05788312999999</v>
      </c>
      <c r="F163" s="6">
        <v>98.633870207960697</v>
      </c>
      <c r="G163" s="6">
        <v>1.3661297920393201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7590.6258585969999</v>
      </c>
      <c r="E164" s="6">
        <v>80.345542292999994</v>
      </c>
      <c r="F164" s="6">
        <v>98.952602765750399</v>
      </c>
      <c r="G164" s="6">
        <v>1.0473972342496001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13093.935016423</v>
      </c>
      <c r="E165" s="6">
        <v>91.134990160000001</v>
      </c>
      <c r="F165" s="6">
        <v>99.308801620965994</v>
      </c>
      <c r="G165" s="6">
        <v>0.69119837903400105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16923.439743070001</v>
      </c>
      <c r="E166" s="6">
        <v>47.581170409999999</v>
      </c>
      <c r="F166" s="6">
        <v>99.719632833801995</v>
      </c>
      <c r="G166" s="6">
        <v>0.28036716619803598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27881.24408823</v>
      </c>
      <c r="E167" s="6">
        <v>130.97739996999999</v>
      </c>
      <c r="F167" s="6">
        <v>99.532427658316294</v>
      </c>
      <c r="G167" s="6">
        <v>0.46757234168369499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32365.76963006</v>
      </c>
      <c r="E168" s="6">
        <v>164.07415080999999</v>
      </c>
      <c r="F168" s="6">
        <v>99.495619616512002</v>
      </c>
      <c r="G168" s="6">
        <v>0.50438038348800196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17680.377054925</v>
      </c>
      <c r="E169" s="6">
        <v>119.47214722</v>
      </c>
      <c r="F169" s="6">
        <v>99.328802475441194</v>
      </c>
      <c r="G169" s="6">
        <v>0.67119752455881898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44274.369495899999</v>
      </c>
      <c r="E170" s="6">
        <v>376.15220811</v>
      </c>
      <c r="F170" s="6">
        <v>99.157563688497206</v>
      </c>
      <c r="G170" s="6">
        <v>0.842436311502757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24046.852029590002</v>
      </c>
      <c r="E171" s="6">
        <v>65.259421380000006</v>
      </c>
      <c r="F171" s="6">
        <v>99.729350034265096</v>
      </c>
      <c r="G171" s="6">
        <v>0.270649965734854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26071.874866850001</v>
      </c>
      <c r="E172" s="6">
        <v>146.80639116</v>
      </c>
      <c r="F172" s="6">
        <v>99.440069507252005</v>
      </c>
      <c r="G172" s="6">
        <v>0.55993049274798901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29808.46873343</v>
      </c>
      <c r="E173" s="6">
        <v>174.25709531000001</v>
      </c>
      <c r="F173" s="6">
        <v>99.418808362170495</v>
      </c>
      <c r="G173" s="6">
        <v>0.58119163782955796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29378.499334690001</v>
      </c>
      <c r="E174" s="6">
        <v>103.07791075999999</v>
      </c>
      <c r="F174" s="6">
        <v>99.650365006248407</v>
      </c>
      <c r="G174" s="6">
        <v>0.34963499375159202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46486.251010740001</v>
      </c>
      <c r="E175" s="6">
        <v>114.49903423000001</v>
      </c>
      <c r="F175" s="6">
        <v>99.754297872631895</v>
      </c>
      <c r="G175" s="6">
        <v>0.24570212736813801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10965.196644342999</v>
      </c>
      <c r="E176" s="6">
        <v>90.200360649999993</v>
      </c>
      <c r="F176" s="6">
        <v>99.184105639903606</v>
      </c>
      <c r="G176" s="6">
        <v>0.81589436009636196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29051.31043043</v>
      </c>
      <c r="E177" s="6">
        <v>498.20595383</v>
      </c>
      <c r="F177" s="6">
        <v>98.313996251744499</v>
      </c>
      <c r="G177" s="6">
        <v>1.6860037482555099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22858.7932674</v>
      </c>
      <c r="E178" s="6">
        <v>152.56548688999999</v>
      </c>
      <c r="F178" s="6">
        <v>99.336999224952095</v>
      </c>
      <c r="G178" s="6">
        <v>0.66300077504791999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5185.3612145110001</v>
      </c>
      <c r="E179" s="6">
        <v>63.581766889999997</v>
      </c>
      <c r="F179" s="6">
        <v>98.788674841481495</v>
      </c>
      <c r="G179" s="6">
        <v>1.2113251585184699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35999.457140359998</v>
      </c>
      <c r="E180" s="6">
        <v>135.23974828999999</v>
      </c>
      <c r="F180" s="6">
        <v>99.625734377385996</v>
      </c>
      <c r="G180" s="6">
        <v>0.37426562261403401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22943.334882840001</v>
      </c>
      <c r="E181" s="6">
        <v>175.77368645999999</v>
      </c>
      <c r="F181" s="6">
        <v>99.239703875548997</v>
      </c>
      <c r="G181" s="6">
        <v>0.76029612445096995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35890.155863849999</v>
      </c>
      <c r="E182" s="6">
        <v>98.688916989999996</v>
      </c>
      <c r="F182" s="6">
        <v>99.725779147424802</v>
      </c>
      <c r="G182" s="6">
        <v>0.27422085257524198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24872.352545580001</v>
      </c>
      <c r="E183" s="6">
        <v>76.253162880000005</v>
      </c>
      <c r="F183" s="6">
        <v>99.694359020415604</v>
      </c>
      <c r="G183" s="6">
        <v>0.30564097958445302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12515.283696974</v>
      </c>
      <c r="E184" s="6">
        <v>115.96322164999999</v>
      </c>
      <c r="F184" s="6">
        <v>99.081933696672294</v>
      </c>
      <c r="G184" s="6">
        <v>0.91806630332765704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26751.015234769999</v>
      </c>
      <c r="E185" s="6">
        <v>128.54015620999999</v>
      </c>
      <c r="F185" s="6">
        <v>99.521792104295201</v>
      </c>
      <c r="G185" s="6">
        <v>0.47820789570475702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21196.421057619998</v>
      </c>
      <c r="E186" s="6">
        <v>211.48579028</v>
      </c>
      <c r="F186" s="6">
        <v>99.012113646688704</v>
      </c>
      <c r="G186" s="6">
        <v>0.98788635331130303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46056.14420843</v>
      </c>
      <c r="E187" s="6">
        <v>226.88295966999999</v>
      </c>
      <c r="F187" s="6">
        <v>99.5097923071324</v>
      </c>
      <c r="G187" s="6">
        <v>0.49020769286754101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45947.542933090001</v>
      </c>
      <c r="E188" s="6">
        <v>438.85873832999999</v>
      </c>
      <c r="F188" s="6">
        <v>99.053906484407506</v>
      </c>
      <c r="G188" s="6">
        <v>0.94609351559250898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26636.542269329999</v>
      </c>
      <c r="E189" s="6">
        <v>339.97813034000001</v>
      </c>
      <c r="F189" s="6">
        <v>98.739725786339093</v>
      </c>
      <c r="G189" s="6">
        <v>1.26027421366085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78861.219816319994</v>
      </c>
      <c r="E190" s="6">
        <v>785.52924640000003</v>
      </c>
      <c r="F190" s="6">
        <v>99.013733447197694</v>
      </c>
      <c r="G190" s="6">
        <v>0.98626655280231701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28899.750600070001</v>
      </c>
      <c r="E191" s="6">
        <v>121.50310653</v>
      </c>
      <c r="F191" s="6">
        <v>99.581330607704402</v>
      </c>
      <c r="G191" s="6">
        <v>0.41866939229564598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50105.795747930002</v>
      </c>
      <c r="E192" s="6">
        <v>50.619000100000001</v>
      </c>
      <c r="F192" s="6">
        <v>99.899077714477201</v>
      </c>
      <c r="G192" s="6">
        <v>0.10092228552278699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40482.136158369998</v>
      </c>
      <c r="E193" s="6">
        <v>146.06344897</v>
      </c>
      <c r="F193" s="6">
        <v>99.640487517582201</v>
      </c>
      <c r="G193" s="6">
        <v>0.359512482417783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42383.285930439997</v>
      </c>
      <c r="E194" s="6">
        <v>112.23847757</v>
      </c>
      <c r="F194" s="6">
        <v>99.735881650753697</v>
      </c>
      <c r="G194" s="6">
        <v>0.264118349246313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9843.7006642260003</v>
      </c>
      <c r="E195" s="6">
        <v>55.606863844999999</v>
      </c>
      <c r="F195" s="6">
        <v>99.438275215844001</v>
      </c>
      <c r="G195" s="6">
        <v>0.56172478415604599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17279.367348619999</v>
      </c>
      <c r="E196" s="6">
        <v>58.413654170000001</v>
      </c>
      <c r="F196" s="6">
        <v>99.663084600269201</v>
      </c>
      <c r="G196" s="6">
        <v>0.33691539973079598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8723.2874439389998</v>
      </c>
      <c r="E197" s="6">
        <v>13.714738280000001</v>
      </c>
      <c r="F197" s="6">
        <v>99.843026955997402</v>
      </c>
      <c r="G197" s="6">
        <v>0.15697304400256801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36413.267212409999</v>
      </c>
      <c r="E198" s="6">
        <v>186.60079012</v>
      </c>
      <c r="F198" s="6">
        <v>99.490159936896205</v>
      </c>
      <c r="G198" s="6">
        <v>0.50984006310378205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16823.13805645</v>
      </c>
      <c r="E199" s="6">
        <v>157.51179784000001</v>
      </c>
      <c r="F199" s="6">
        <v>99.072404182457106</v>
      </c>
      <c r="G199" s="6">
        <v>0.92759581754290799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19605.110107960001</v>
      </c>
      <c r="E200" s="6">
        <v>145.00204192999999</v>
      </c>
      <c r="F200" s="6">
        <v>99.265816614966397</v>
      </c>
      <c r="G200" s="6">
        <v>0.73418338503362701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43165.213330710001</v>
      </c>
      <c r="E201" s="6">
        <v>371.93849802</v>
      </c>
      <c r="F201" s="6">
        <v>99.145698599019198</v>
      </c>
      <c r="G201" s="6">
        <v>0.85430140098084995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8436.2458878960006</v>
      </c>
      <c r="E202" s="6">
        <v>58.536082810000003</v>
      </c>
      <c r="F202" s="6">
        <v>99.310917184080097</v>
      </c>
      <c r="G202" s="6">
        <v>0.68908281591993703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58441.150186639999</v>
      </c>
      <c r="E203" s="6">
        <v>372.54131673000001</v>
      </c>
      <c r="F203" s="6">
        <v>99.366573824551296</v>
      </c>
      <c r="G203" s="6">
        <v>0.63342617544871105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71062.636564300003</v>
      </c>
      <c r="E204" s="6">
        <v>485.40306641000001</v>
      </c>
      <c r="F204" s="6">
        <v>99.321570417700698</v>
      </c>
      <c r="G204" s="6">
        <v>0.67842958229935102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36515.688429920003</v>
      </c>
      <c r="E205" s="6">
        <v>238.54268060000001</v>
      </c>
      <c r="F205" s="6">
        <v>99.350978993730806</v>
      </c>
      <c r="G205" s="6">
        <v>0.64902100626918802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27903.080191149998</v>
      </c>
      <c r="E206" s="6">
        <v>108.11393892</v>
      </c>
      <c r="F206" s="6">
        <v>99.614033095419003</v>
      </c>
      <c r="G206" s="6">
        <v>0.38596690458097899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5107.2419362379997</v>
      </c>
      <c r="E207" s="6">
        <v>71.437705374000004</v>
      </c>
      <c r="F207" s="6">
        <v>98.620542101118204</v>
      </c>
      <c r="G207" s="6">
        <v>1.37945789888179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4884.5777869410003</v>
      </c>
      <c r="E208" s="6">
        <v>31.79249634</v>
      </c>
      <c r="F208" s="6">
        <v>99.353333973884801</v>
      </c>
      <c r="G208" s="6">
        <v>0.646666026115162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7582.6656218710004</v>
      </c>
      <c r="E209" s="6">
        <v>10.901596870000001</v>
      </c>
      <c r="F209" s="6">
        <v>99.856436421039405</v>
      </c>
      <c r="G209" s="6">
        <v>0.14356357896055399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7037.3881981490003</v>
      </c>
      <c r="E210" s="6">
        <v>38.334803983999997</v>
      </c>
      <c r="F210" s="6">
        <v>99.458220679746205</v>
      </c>
      <c r="G210" s="6">
        <v>0.54177932025382902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13563.931850663999</v>
      </c>
      <c r="E211" s="6">
        <v>157.29739845</v>
      </c>
      <c r="F211" s="6">
        <v>98.853620214383099</v>
      </c>
      <c r="G211" s="6">
        <v>1.14637978561693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14944.717175272999</v>
      </c>
      <c r="E212" s="6">
        <v>25.480437299999998</v>
      </c>
      <c r="F212" s="6">
        <v>99.829792244835801</v>
      </c>
      <c r="G212" s="6">
        <v>0.170207755164165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15022.515422048</v>
      </c>
      <c r="E213" s="6">
        <v>77.222315420000001</v>
      </c>
      <c r="F213" s="6">
        <v>99.488585055166993</v>
      </c>
      <c r="G213" s="6">
        <v>0.51141494483300198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12447.419152342</v>
      </c>
      <c r="E214" s="6">
        <v>13.224834769999999</v>
      </c>
      <c r="F214" s="6">
        <v>99.893867164621</v>
      </c>
      <c r="G214" s="6">
        <v>0.106132835378961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13061.880157606</v>
      </c>
      <c r="E215" s="6">
        <v>109.19076543</v>
      </c>
      <c r="F215" s="6">
        <v>99.170980354839401</v>
      </c>
      <c r="G215" s="6">
        <v>0.82901964516057003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11470.686458145001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7749.4437928730003</v>
      </c>
      <c r="E217" s="6">
        <v>10.304382739999999</v>
      </c>
      <c r="F217" s="6">
        <v>99.867207253292307</v>
      </c>
      <c r="G217" s="6">
        <v>0.132792746707737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17522.130285340001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15320.717295369999</v>
      </c>
      <c r="E219" s="6">
        <v>17.782918370000001</v>
      </c>
      <c r="F219" s="6">
        <v>99.884063512584703</v>
      </c>
      <c r="G219" s="6">
        <v>0.11593648741531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14581.866124693999</v>
      </c>
      <c r="E220" s="6">
        <v>25.155044171</v>
      </c>
      <c r="F220" s="6">
        <v>99.827787994005106</v>
      </c>
      <c r="G220" s="6">
        <v>0.17221200599488601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29632.501114670002</v>
      </c>
      <c r="E221" s="6">
        <v>305.26008313</v>
      </c>
      <c r="F221" s="6">
        <v>98.980350998482706</v>
      </c>
      <c r="G221" s="6">
        <v>1.0196490015173001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56215.631256970002</v>
      </c>
      <c r="E222" s="6">
        <v>347.97634126000003</v>
      </c>
      <c r="F222" s="6">
        <v>99.384805255471605</v>
      </c>
      <c r="G222" s="6">
        <v>0.61519474452843903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59011.612102990002</v>
      </c>
      <c r="E223" s="6">
        <v>193.05901584</v>
      </c>
      <c r="F223" s="6">
        <v>99.673912527184697</v>
      </c>
      <c r="G223" s="6">
        <v>0.32608747281529599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52240.860611949996</v>
      </c>
      <c r="E224" s="6">
        <v>531.49936261000005</v>
      </c>
      <c r="F224" s="6">
        <v>98.992845188530097</v>
      </c>
      <c r="G224" s="6">
        <v>1.00715481146991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33341.541614419999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17595.663143860002</v>
      </c>
      <c r="E226" s="6">
        <v>24.874371029999999</v>
      </c>
      <c r="F226" s="6">
        <v>99.858833074706297</v>
      </c>
      <c r="G226" s="6">
        <v>0.141166925293739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23071.486925220001</v>
      </c>
      <c r="E227" s="6">
        <v>54.703293819999999</v>
      </c>
      <c r="F227" s="6">
        <v>99.763457390508904</v>
      </c>
      <c r="G227" s="6">
        <v>0.23654260949113101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14999.033098080001</v>
      </c>
      <c r="E228" s="6">
        <v>17.970213489999999</v>
      </c>
      <c r="F228" s="6">
        <v>99.880334224364503</v>
      </c>
      <c r="G228" s="6">
        <v>0.119665775635507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7384.6781706960001</v>
      </c>
      <c r="E229" s="6">
        <v>41.595229775999996</v>
      </c>
      <c r="F229" s="6">
        <v>99.439890944853204</v>
      </c>
      <c r="G229" s="6">
        <v>0.560109055146775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28362.47630944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20175.866670889998</v>
      </c>
      <c r="E231" s="6">
        <v>109.17520666</v>
      </c>
      <c r="F231" s="6">
        <v>99.461794521702103</v>
      </c>
      <c r="G231" s="6">
        <v>0.53820547829791299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15297.748079217001</v>
      </c>
      <c r="E232" s="6">
        <v>144.29733879</v>
      </c>
      <c r="F232" s="6">
        <v>99.065555534361195</v>
      </c>
      <c r="G232" s="6">
        <v>0.934444465638824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5860.0432645450001</v>
      </c>
      <c r="E233" s="6">
        <v>18.640122297000001</v>
      </c>
      <c r="F233" s="6">
        <v>99.682920118836094</v>
      </c>
      <c r="G233" s="6">
        <v>0.31707988116389102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14592.30501898</v>
      </c>
      <c r="E234" s="6">
        <v>73.455998679999993</v>
      </c>
      <c r="F234" s="6">
        <v>99.499132717411996</v>
      </c>
      <c r="G234" s="6">
        <v>0.50086728258797397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16856.614699689999</v>
      </c>
      <c r="E235" s="6">
        <v>228.32503363000001</v>
      </c>
      <c r="F235" s="6">
        <v>98.663588884749103</v>
      </c>
      <c r="G235" s="6">
        <v>1.33641111525087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34937.870211939997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33667.747508740002</v>
      </c>
      <c r="E237" s="6">
        <v>0</v>
      </c>
      <c r="F237" s="6">
        <v>100</v>
      </c>
      <c r="G237" s="6">
        <v>0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752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695</v>
      </c>
      <c r="F247" s="5" t="s">
        <v>456</v>
      </c>
      <c r="G247" s="5" t="s">
        <v>696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106.849254511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249.82737148199999</v>
      </c>
      <c r="E249" s="6">
        <v>4.887152597</v>
      </c>
      <c r="F249" s="6">
        <v>98.081321583576297</v>
      </c>
      <c r="G249" s="6">
        <v>1.9186784164236499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201.34185466</v>
      </c>
      <c r="E250" s="6">
        <v>8.3501726810000001</v>
      </c>
      <c r="F250" s="6">
        <v>96.017887381373299</v>
      </c>
      <c r="G250" s="6">
        <v>3.9821126186266498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45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2021.7703434269999</v>
      </c>
      <c r="E252" s="6">
        <v>48.831979736000001</v>
      </c>
      <c r="F252" s="6">
        <v>97.641653388014902</v>
      </c>
      <c r="G252" s="6">
        <v>2.3583466119851302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916.32532738899999</v>
      </c>
      <c r="E253" s="6">
        <v>14.265316854</v>
      </c>
      <c r="F253" s="6">
        <v>98.4670685287617</v>
      </c>
      <c r="G253" s="6">
        <v>1.53293147123828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2014.9442030539999</v>
      </c>
      <c r="E254" s="6">
        <v>69.113049431999997</v>
      </c>
      <c r="F254" s="6">
        <v>96.683725970121102</v>
      </c>
      <c r="G254" s="6">
        <v>3.31627402987885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908.56681852199995</v>
      </c>
      <c r="E255" s="6">
        <v>17.743888120000001</v>
      </c>
      <c r="F255" s="6">
        <v>98.0844561125366</v>
      </c>
      <c r="G255" s="6">
        <v>1.9155438874634201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753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695</v>
      </c>
      <c r="F265" s="5" t="s">
        <v>456</v>
      </c>
      <c r="G265" s="5" t="s">
        <v>696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6464.6251730450003</v>
      </c>
      <c r="E266" s="6">
        <v>163.19155942</v>
      </c>
      <c r="F266" s="6">
        <v>97.537778034497506</v>
      </c>
      <c r="G266" s="6">
        <v>2.46222196550245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A1:G271"/>
  <sheetViews>
    <sheetView topLeftCell="A69" workbookViewId="0">
      <selection activeCell="G86" sqref="G86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754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755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756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695</v>
      </c>
      <c r="F16" s="5" t="s">
        <v>456</v>
      </c>
      <c r="G16" s="5" t="s">
        <v>696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2115418.1094212499</v>
      </c>
      <c r="E17" s="6">
        <v>346157.68740116298</v>
      </c>
      <c r="F17" s="6">
        <v>85.937557240853195</v>
      </c>
      <c r="G17" s="6">
        <v>14.0624427591468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5959.283515907</v>
      </c>
      <c r="E18" s="6">
        <v>668.53321655800005</v>
      </c>
      <c r="F18" s="6">
        <v>89.9132211474206</v>
      </c>
      <c r="G18" s="6">
        <v>10.0867788525794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2109458.82590535</v>
      </c>
      <c r="E19" s="6">
        <v>345489.15418460499</v>
      </c>
      <c r="F19" s="6">
        <v>85.926823827364899</v>
      </c>
      <c r="G19" s="6">
        <v>14.073176172635099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757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695</v>
      </c>
      <c r="F29" s="5" t="s">
        <v>456</v>
      </c>
      <c r="G29" s="5" t="s">
        <v>696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2115418.1094212499</v>
      </c>
      <c r="E30" s="6">
        <v>346157.68740116298</v>
      </c>
      <c r="F30" s="6">
        <v>85.937557240853195</v>
      </c>
      <c r="G30" s="6">
        <v>14.0624427591468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758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695</v>
      </c>
      <c r="F40" s="5" t="s">
        <v>456</v>
      </c>
      <c r="G40" s="5" t="s">
        <v>696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2109458.82590535</v>
      </c>
      <c r="E41" s="6">
        <v>345489.15418460499</v>
      </c>
      <c r="F41" s="6">
        <v>85.926823827364899</v>
      </c>
      <c r="G41" s="6">
        <v>14.073176172635099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2000.8665541790001</v>
      </c>
      <c r="E42" s="6">
        <v>176.88077195100001</v>
      </c>
      <c r="F42" s="6">
        <v>91.877810165179795</v>
      </c>
      <c r="G42" s="6">
        <v>8.1221898348202206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14693.455781551</v>
      </c>
      <c r="E43" s="6">
        <v>2183.35915406</v>
      </c>
      <c r="F43" s="6">
        <v>87.0629667837798</v>
      </c>
      <c r="G43" s="6">
        <v>12.9370332162202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2048.5665000610002</v>
      </c>
      <c r="E44" s="6">
        <v>328.72484961800001</v>
      </c>
      <c r="F44" s="6">
        <v>86.172294377700595</v>
      </c>
      <c r="G44" s="6">
        <v>13.827705622299399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27153.943238880001</v>
      </c>
      <c r="E45" s="6">
        <v>5152.1365263400003</v>
      </c>
      <c r="F45" s="6">
        <v>84.052114760495698</v>
      </c>
      <c r="G45" s="6">
        <v>15.9478852395043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2743.0593403970001</v>
      </c>
      <c r="E46" s="6">
        <v>230.00100228100001</v>
      </c>
      <c r="F46" s="6">
        <v>92.263830001047793</v>
      </c>
      <c r="G46" s="6">
        <v>7.7361699989521702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1881.4614647190001</v>
      </c>
      <c r="E47" s="6">
        <v>248.52902783799999</v>
      </c>
      <c r="F47" s="6">
        <v>88.331918442525705</v>
      </c>
      <c r="G47" s="6">
        <v>11.6680815574743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5455.9398859989997</v>
      </c>
      <c r="E48" s="6">
        <v>515.73374445499996</v>
      </c>
      <c r="F48" s="6">
        <v>91.363664922595703</v>
      </c>
      <c r="G48" s="6">
        <v>8.6363350774042704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5186.0692806610004</v>
      </c>
      <c r="E49" s="6">
        <v>397.82536568699999</v>
      </c>
      <c r="F49" s="6">
        <v>92.8754858233726</v>
      </c>
      <c r="G49" s="6">
        <v>7.1245141766273701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33050.837990090004</v>
      </c>
      <c r="E50" s="6">
        <v>4248.8170029299999</v>
      </c>
      <c r="F50" s="6">
        <v>88.608964335661796</v>
      </c>
      <c r="G50" s="6">
        <v>11.391035664338199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23397.082698120001</v>
      </c>
      <c r="E51" s="6">
        <v>2802.5716944199999</v>
      </c>
      <c r="F51" s="6">
        <v>89.303020366490003</v>
      </c>
      <c r="G51" s="6">
        <v>10.696979633510001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27673.758527459999</v>
      </c>
      <c r="E52" s="6">
        <v>9388.4981141600001</v>
      </c>
      <c r="F52" s="6">
        <v>74.668304186267605</v>
      </c>
      <c r="G52" s="6">
        <v>25.331695813732399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2840.936040949</v>
      </c>
      <c r="E53" s="6">
        <v>268.42266600099998</v>
      </c>
      <c r="F53" s="6">
        <v>91.367266008871098</v>
      </c>
      <c r="G53" s="6">
        <v>8.6327339911289407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936.36194028</v>
      </c>
      <c r="E54" s="6">
        <v>262.785447756</v>
      </c>
      <c r="F54" s="6">
        <v>78.085642317380405</v>
      </c>
      <c r="G54" s="6">
        <v>21.914357682619599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25667.63640512</v>
      </c>
      <c r="E55" s="6">
        <v>4433.5197192899996</v>
      </c>
      <c r="F55" s="6">
        <v>85.271264329629105</v>
      </c>
      <c r="G55" s="6">
        <v>14.7287356703709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3609.7216209980002</v>
      </c>
      <c r="E56" s="6">
        <v>941.52040173299997</v>
      </c>
      <c r="F56" s="6">
        <v>79.312890920091405</v>
      </c>
      <c r="G56" s="6">
        <v>20.687109079908598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556</v>
      </c>
      <c r="E57" s="6">
        <v>111</v>
      </c>
      <c r="F57" s="6">
        <v>83.358320839580202</v>
      </c>
      <c r="G57" s="6">
        <v>16.641679160419802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3554.18270368</v>
      </c>
      <c r="E58" s="6">
        <v>460.05788452399997</v>
      </c>
      <c r="F58" s="6">
        <v>88.539354470285204</v>
      </c>
      <c r="G58" s="6">
        <v>11.4606455297148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4840.1267004419997</v>
      </c>
      <c r="E59" s="6">
        <v>1328.4516325070001</v>
      </c>
      <c r="F59" s="6">
        <v>78.464217185811293</v>
      </c>
      <c r="G59" s="6">
        <v>21.5357828141887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27274.835598720001</v>
      </c>
      <c r="E60" s="6">
        <v>3389.9785799800002</v>
      </c>
      <c r="F60" s="6">
        <v>88.9450542233036</v>
      </c>
      <c r="G60" s="6">
        <v>11.0549457766964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980.43685994400005</v>
      </c>
      <c r="E61" s="6">
        <v>238.484641608</v>
      </c>
      <c r="F61" s="6">
        <v>80.434782608695599</v>
      </c>
      <c r="G61" s="6">
        <v>19.565217391304301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33265.466198610004</v>
      </c>
      <c r="E62" s="6">
        <v>2978.1965022200002</v>
      </c>
      <c r="F62" s="6">
        <v>91.782848971961698</v>
      </c>
      <c r="G62" s="6">
        <v>8.2171510280383409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1542.52117236</v>
      </c>
      <c r="E63" s="6">
        <v>244.64349680399999</v>
      </c>
      <c r="F63" s="6">
        <v>86.311082519416701</v>
      </c>
      <c r="G63" s="6">
        <v>13.688917480583299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3107.6986984330001</v>
      </c>
      <c r="E64" s="6">
        <v>1067.658445781</v>
      </c>
      <c r="F64" s="6">
        <v>74.429530004145704</v>
      </c>
      <c r="G64" s="6">
        <v>25.5704699958543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790.04572393599994</v>
      </c>
      <c r="E65" s="6">
        <v>277.356477552</v>
      </c>
      <c r="F65" s="6">
        <v>74.015748031496003</v>
      </c>
      <c r="G65" s="6">
        <v>25.984251968503902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914.85356031900005</v>
      </c>
      <c r="E66" s="6">
        <v>113.144433255</v>
      </c>
      <c r="F66" s="6">
        <v>88.993710691823907</v>
      </c>
      <c r="G66" s="6">
        <v>11.0062893081761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5762.4832474060004</v>
      </c>
      <c r="E67" s="6">
        <v>729.4595339</v>
      </c>
      <c r="F67" s="6">
        <v>88.763617325763704</v>
      </c>
      <c r="G67" s="6">
        <v>11.2363826742363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171286.3783669</v>
      </c>
      <c r="E68" s="6">
        <v>14094.383957599999</v>
      </c>
      <c r="F68" s="6">
        <v>92.397062251298493</v>
      </c>
      <c r="G68" s="6">
        <v>7.60293774870149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4652.0373809229995</v>
      </c>
      <c r="E69" s="6">
        <v>457.311130848</v>
      </c>
      <c r="F69" s="6">
        <v>91.049521679829795</v>
      </c>
      <c r="G69" s="6">
        <v>8.9504783201701592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2064.444828741</v>
      </c>
      <c r="E70" s="6">
        <v>173.975155387</v>
      </c>
      <c r="F70" s="6">
        <v>92.227769738449098</v>
      </c>
      <c r="G70" s="6">
        <v>7.7722302615509298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472.37006904999998</v>
      </c>
      <c r="E71" s="6">
        <v>92.251095837999998</v>
      </c>
      <c r="F71" s="6">
        <v>83.661417322834694</v>
      </c>
      <c r="G71" s="6">
        <v>16.338582677165402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1704.0865747790001</v>
      </c>
      <c r="E72" s="6">
        <v>276.90439430100002</v>
      </c>
      <c r="F72" s="6">
        <v>86.021925459377599</v>
      </c>
      <c r="G72" s="6">
        <v>13.9780745406224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337.58438566699999</v>
      </c>
      <c r="E73" s="6">
        <v>25.060849591</v>
      </c>
      <c r="F73" s="6">
        <v>93.089430894308904</v>
      </c>
      <c r="G73" s="6">
        <v>6.9105691056910601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2262.140723084</v>
      </c>
      <c r="E74" s="6">
        <v>223.70281933499999</v>
      </c>
      <c r="F74" s="6">
        <v>91.000929241213896</v>
      </c>
      <c r="G74" s="6">
        <v>8.9990707587860701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4037.165277475</v>
      </c>
      <c r="E75" s="6">
        <v>332.33519877100002</v>
      </c>
      <c r="F75" s="6">
        <v>92.394206143752996</v>
      </c>
      <c r="G75" s="6">
        <v>7.6057938562469598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8147.688761208</v>
      </c>
      <c r="E76" s="6">
        <v>887.81686909799998</v>
      </c>
      <c r="F76" s="6">
        <v>90.174131859094103</v>
      </c>
      <c r="G76" s="6">
        <v>9.8258681409059392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4958.9708982319999</v>
      </c>
      <c r="E77" s="6">
        <v>1471.0476276930001</v>
      </c>
      <c r="F77" s="6">
        <v>77.122186790567895</v>
      </c>
      <c r="G77" s="6">
        <v>22.877813209432102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27232.13889174</v>
      </c>
      <c r="E78" s="6">
        <v>3719.43334942</v>
      </c>
      <c r="F78" s="6">
        <v>87.983055204950702</v>
      </c>
      <c r="G78" s="6">
        <v>12.0169447950493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759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695</v>
      </c>
      <c r="F88" s="5" t="s">
        <v>456</v>
      </c>
      <c r="G88" s="5" t="s">
        <v>696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170987.820959848</v>
      </c>
      <c r="E89" s="6">
        <v>38269.142784203003</v>
      </c>
      <c r="F89" s="6">
        <v>81.711890443459197</v>
      </c>
      <c r="G89" s="6">
        <v>18.2881095565408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57312.147978141998</v>
      </c>
      <c r="E90" s="6">
        <v>16726.863908228999</v>
      </c>
      <c r="F90" s="6">
        <v>77.408040056099097</v>
      </c>
      <c r="G90" s="6">
        <v>22.591959943900999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33761.096837634999</v>
      </c>
      <c r="E91" s="6">
        <v>6827.6787418940003</v>
      </c>
      <c r="F91" s="6">
        <v>83.178406728441601</v>
      </c>
      <c r="G91" s="6">
        <v>16.821593271558399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103241.65313693399</v>
      </c>
      <c r="E92" s="6">
        <v>15829.445521035999</v>
      </c>
      <c r="F92" s="6">
        <v>86.705887743166102</v>
      </c>
      <c r="G92" s="6">
        <v>13.2941122568339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88115.595591720994</v>
      </c>
      <c r="E93" s="6">
        <v>15868.4874977</v>
      </c>
      <c r="F93" s="6">
        <v>84.739503367978003</v>
      </c>
      <c r="G93" s="6">
        <v>15.260496632022001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47118.108135322997</v>
      </c>
      <c r="E94" s="6">
        <v>10163.660487311001</v>
      </c>
      <c r="F94" s="6">
        <v>82.256727172186203</v>
      </c>
      <c r="G94" s="6">
        <v>17.743272827813801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187063.43138827401</v>
      </c>
      <c r="E95" s="6">
        <v>19119.121991389002</v>
      </c>
      <c r="F95" s="6">
        <v>90.727090300320796</v>
      </c>
      <c r="G95" s="6">
        <v>9.2729096996791895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286774.30895521998</v>
      </c>
      <c r="E96" s="6">
        <v>36172.599008545003</v>
      </c>
      <c r="F96" s="6">
        <v>88.799211846733797</v>
      </c>
      <c r="G96" s="6">
        <v>11.200788153266201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105724.393599809</v>
      </c>
      <c r="E97" s="6">
        <v>17354.554393849001</v>
      </c>
      <c r="F97" s="6">
        <v>85.899656540171904</v>
      </c>
      <c r="G97" s="6">
        <v>14.1003434598281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218912.25283148</v>
      </c>
      <c r="E98" s="6">
        <v>37282.695409920001</v>
      </c>
      <c r="F98" s="6">
        <v>85.447529053230795</v>
      </c>
      <c r="G98" s="6">
        <v>14.5524709467692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336262.73423461401</v>
      </c>
      <c r="E99" s="6">
        <v>57262.065834508998</v>
      </c>
      <c r="F99" s="6">
        <v>85.448930836264694</v>
      </c>
      <c r="G99" s="6">
        <v>14.551069163735299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39369.567545862999</v>
      </c>
      <c r="E100" s="6">
        <v>8556.2647674050004</v>
      </c>
      <c r="F100" s="6">
        <v>82.146862444710706</v>
      </c>
      <c r="G100" s="6">
        <v>17.853137555289301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48617.021192002001</v>
      </c>
      <c r="E101" s="6">
        <v>13190.798477906001</v>
      </c>
      <c r="F101" s="6">
        <v>78.6583662902962</v>
      </c>
      <c r="G101" s="6">
        <v>21.3416337097038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23273.486594031001</v>
      </c>
      <c r="E102" s="6">
        <v>3082.6543355879999</v>
      </c>
      <c r="F102" s="6">
        <v>88.303847881904005</v>
      </c>
      <c r="G102" s="6">
        <v>11.696152118096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21580.877293555001</v>
      </c>
      <c r="E103" s="6">
        <v>3061.1150208150002</v>
      </c>
      <c r="F103" s="6">
        <v>87.577648017405195</v>
      </c>
      <c r="G103" s="6">
        <v>12.422351982594799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69219.036041733998</v>
      </c>
      <c r="E104" s="6">
        <v>12649.041792722999</v>
      </c>
      <c r="F104" s="6">
        <v>84.549482377856407</v>
      </c>
      <c r="G104" s="6">
        <v>15.4505176221436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5972.6399565780002</v>
      </c>
      <c r="E105" s="6">
        <v>1620.927262163</v>
      </c>
      <c r="F105" s="6">
        <v>78.653942008144298</v>
      </c>
      <c r="G105" s="6">
        <v>21.346057991855702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104457.37527757999</v>
      </c>
      <c r="E106" s="6">
        <v>12746.412866369999</v>
      </c>
      <c r="F106" s="6">
        <v>89.124572619858597</v>
      </c>
      <c r="G106" s="6">
        <v>10.875427380141399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166942.957132376</v>
      </c>
      <c r="E107" s="6">
        <v>20159.4513315</v>
      </c>
      <c r="F107" s="6">
        <v>89.2254453071927</v>
      </c>
      <c r="G107" s="6">
        <v>10.7745546928073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711.60473853400003</v>
      </c>
      <c r="E108" s="6">
        <v>214.70596810800001</v>
      </c>
      <c r="F108" s="6">
        <v>76.821387622049897</v>
      </c>
      <c r="G108" s="6">
        <v>23.178612377950099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760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695</v>
      </c>
      <c r="F118" s="5" t="s">
        <v>456</v>
      </c>
      <c r="G118" s="5" t="s">
        <v>696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170884.33785201001</v>
      </c>
      <c r="E119" s="6">
        <v>38265.776637529998</v>
      </c>
      <c r="F119" s="6">
        <v>81.704156973127695</v>
      </c>
      <c r="G119" s="6">
        <v>18.295843026872301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57086.943015245</v>
      </c>
      <c r="E120" s="6">
        <v>16697.354347046999</v>
      </c>
      <c r="F120" s="6">
        <v>77.370043567589406</v>
      </c>
      <c r="G120" s="6">
        <v>22.629956432410701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33561.214478267997</v>
      </c>
      <c r="E121" s="6">
        <v>6817.8690739200001</v>
      </c>
      <c r="F121" s="6">
        <v>83.115344692981395</v>
      </c>
      <c r="G121" s="6">
        <v>16.884655307018601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103210.65313693399</v>
      </c>
      <c r="E122" s="6">
        <v>15815.445521035999</v>
      </c>
      <c r="F122" s="6">
        <v>86.712623786416103</v>
      </c>
      <c r="G122" s="6">
        <v>13.287376213583901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86249.631516239999</v>
      </c>
      <c r="E123" s="6">
        <v>15663.849250018</v>
      </c>
      <c r="F123" s="6">
        <v>84.630247998355003</v>
      </c>
      <c r="G123" s="6">
        <v>15.369752001645001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47118.108135322997</v>
      </c>
      <c r="E124" s="6">
        <v>10163.660487311001</v>
      </c>
      <c r="F124" s="6">
        <v>82.256727172186203</v>
      </c>
      <c r="G124" s="6">
        <v>17.743272827813801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187063.43138827401</v>
      </c>
      <c r="E125" s="6">
        <v>19119.121991389002</v>
      </c>
      <c r="F125" s="6">
        <v>90.727090300320796</v>
      </c>
      <c r="G125" s="6">
        <v>9.2729096996791895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286774.30895521998</v>
      </c>
      <c r="E126" s="6">
        <v>36172.599008545003</v>
      </c>
      <c r="F126" s="6">
        <v>88.799211846733797</v>
      </c>
      <c r="G126" s="6">
        <v>11.200788153266201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105724.393599809</v>
      </c>
      <c r="E127" s="6">
        <v>17354.554393849001</v>
      </c>
      <c r="F127" s="6">
        <v>85.899656540171904</v>
      </c>
      <c r="G127" s="6">
        <v>14.1003434598281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218912.25283148</v>
      </c>
      <c r="E128" s="6">
        <v>37282.695409920001</v>
      </c>
      <c r="F128" s="6">
        <v>85.447529053230795</v>
      </c>
      <c r="G128" s="6">
        <v>14.5524709467692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335397.14158217999</v>
      </c>
      <c r="E129" s="6">
        <v>57197.067842700002</v>
      </c>
      <c r="F129" s="6">
        <v>85.430995549707902</v>
      </c>
      <c r="G129" s="6">
        <v>14.5690044502921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39369.567545862999</v>
      </c>
      <c r="E130" s="6">
        <v>8556.2647674050004</v>
      </c>
      <c r="F130" s="6">
        <v>82.146862444710706</v>
      </c>
      <c r="G130" s="6">
        <v>17.853137555289301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48617.021192002001</v>
      </c>
      <c r="E131" s="6">
        <v>13190.798477906001</v>
      </c>
      <c r="F131" s="6">
        <v>78.6583662902962</v>
      </c>
      <c r="G131" s="6">
        <v>21.3416337097038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23273.486594031001</v>
      </c>
      <c r="E132" s="6">
        <v>3082.6543355879999</v>
      </c>
      <c r="F132" s="6">
        <v>88.303847881904005</v>
      </c>
      <c r="G132" s="6">
        <v>11.696152118096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21580.877293555001</v>
      </c>
      <c r="E133" s="6">
        <v>3061.1150208150002</v>
      </c>
      <c r="F133" s="6">
        <v>87.577648017405195</v>
      </c>
      <c r="G133" s="6">
        <v>12.422351982594799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69219.036041733998</v>
      </c>
      <c r="E134" s="6">
        <v>12649.041792722999</v>
      </c>
      <c r="F134" s="6">
        <v>84.549482377856407</v>
      </c>
      <c r="G134" s="6">
        <v>15.4505176221436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5972.6399565780002</v>
      </c>
      <c r="E135" s="6">
        <v>1620.927262163</v>
      </c>
      <c r="F135" s="6">
        <v>78.653942008144298</v>
      </c>
      <c r="G135" s="6">
        <v>21.346057991855702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104457.37527757999</v>
      </c>
      <c r="E136" s="6">
        <v>12746.412866369999</v>
      </c>
      <c r="F136" s="6">
        <v>89.124572619858597</v>
      </c>
      <c r="G136" s="6">
        <v>10.875427380141399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164986.40551302</v>
      </c>
      <c r="E137" s="6">
        <v>20031.94569837</v>
      </c>
      <c r="F137" s="6">
        <v>89.172995236843903</v>
      </c>
      <c r="G137" s="6">
        <v>10.827004763156101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761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695</v>
      </c>
      <c r="F147" s="5" t="s">
        <v>456</v>
      </c>
      <c r="G147" s="5" t="s">
        <v>696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19145.169216620001</v>
      </c>
      <c r="E148" s="6">
        <v>3565.1908389499999</v>
      </c>
      <c r="F148" s="6">
        <v>84.301478134973095</v>
      </c>
      <c r="G148" s="6">
        <v>15.698521865026899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17056.208637629999</v>
      </c>
      <c r="E149" s="6">
        <v>3677.4608733</v>
      </c>
      <c r="F149" s="6">
        <v>82.263338038829104</v>
      </c>
      <c r="G149" s="6">
        <v>17.736661961170899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40676.377855829996</v>
      </c>
      <c r="E150" s="6">
        <v>13052.67597382</v>
      </c>
      <c r="F150" s="6">
        <v>75.706484586153294</v>
      </c>
      <c r="G150" s="6">
        <v>24.293515413846698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25742.403519740001</v>
      </c>
      <c r="E151" s="6">
        <v>5425.6871066399999</v>
      </c>
      <c r="F151" s="6">
        <v>82.592173605758802</v>
      </c>
      <c r="G151" s="6">
        <v>17.407826394241201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29455.461532460002</v>
      </c>
      <c r="E152" s="6">
        <v>6963.3147262399998</v>
      </c>
      <c r="F152" s="6">
        <v>80.879877245802405</v>
      </c>
      <c r="G152" s="6">
        <v>19.120122754197599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8251.2019088500001</v>
      </c>
      <c r="E153" s="6">
        <v>1578.242572805</v>
      </c>
      <c r="F153" s="6">
        <v>83.943725652548096</v>
      </c>
      <c r="G153" s="6">
        <v>16.0562743474519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15064.7879244</v>
      </c>
      <c r="E154" s="6">
        <v>2396.1616326399999</v>
      </c>
      <c r="F154" s="6">
        <v>86.277025629033403</v>
      </c>
      <c r="G154" s="6">
        <v>13.7229743709666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23096.477177699999</v>
      </c>
      <c r="E155" s="6">
        <v>9332.04377785</v>
      </c>
      <c r="F155" s="6">
        <v>71.222727701206296</v>
      </c>
      <c r="G155" s="6">
        <v>28.777272298793701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27741.613162410002</v>
      </c>
      <c r="E156" s="6">
        <v>7484.2292003900002</v>
      </c>
      <c r="F156" s="6">
        <v>78.753583453567998</v>
      </c>
      <c r="G156" s="6">
        <v>21.246416546431998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48525.6798843</v>
      </c>
      <c r="E157" s="6">
        <v>6485.3361712200003</v>
      </c>
      <c r="F157" s="6">
        <v>88.210840961972707</v>
      </c>
      <c r="G157" s="6">
        <v>11.7891590380273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79482.665145890001</v>
      </c>
      <c r="E158" s="6">
        <v>10015.362633770001</v>
      </c>
      <c r="F158" s="6">
        <v>88.809404092761298</v>
      </c>
      <c r="G158" s="6">
        <v>11.1905959072387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28083.726880279999</v>
      </c>
      <c r="E159" s="6">
        <v>4763.6202874600003</v>
      </c>
      <c r="F159" s="6">
        <v>85.497701646547398</v>
      </c>
      <c r="G159" s="6">
        <v>14.502298353452501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34348.615110799998</v>
      </c>
      <c r="E160" s="6">
        <v>5604.7992286500003</v>
      </c>
      <c r="F160" s="6">
        <v>85.971663945837506</v>
      </c>
      <c r="G160" s="6">
        <v>14.0283360541625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25923.7764217</v>
      </c>
      <c r="E161" s="6">
        <v>3555.3297468999999</v>
      </c>
      <c r="F161" s="6">
        <v>87.939492715396497</v>
      </c>
      <c r="G161" s="6">
        <v>12.060507284603499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11522.853316414001</v>
      </c>
      <c r="E162" s="6">
        <v>2108.3906549359999</v>
      </c>
      <c r="F162" s="6">
        <v>84.532661440383606</v>
      </c>
      <c r="G162" s="6">
        <v>15.467338559616399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20385.987629079998</v>
      </c>
      <c r="E163" s="6">
        <v>2968.8857503899999</v>
      </c>
      <c r="F163" s="6">
        <v>87.287939000346796</v>
      </c>
      <c r="G163" s="6">
        <v>12.7120609996532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6785.5373909849995</v>
      </c>
      <c r="E164" s="6">
        <v>885.43400990500004</v>
      </c>
      <c r="F164" s="6">
        <v>88.457341793735907</v>
      </c>
      <c r="G164" s="6">
        <v>11.5426582062641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11615.187062137</v>
      </c>
      <c r="E165" s="6">
        <v>1569.882944446</v>
      </c>
      <c r="F165" s="6">
        <v>88.093480401225094</v>
      </c>
      <c r="G165" s="6">
        <v>11.906519598774899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14795.33990257</v>
      </c>
      <c r="E166" s="6">
        <v>2175.6810109100002</v>
      </c>
      <c r="F166" s="6">
        <v>87.180022804745605</v>
      </c>
      <c r="G166" s="6">
        <v>12.8199771952545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24386.7731078</v>
      </c>
      <c r="E167" s="6">
        <v>3625.4483804000001</v>
      </c>
      <c r="F167" s="6">
        <v>87.057619182658499</v>
      </c>
      <c r="G167" s="6">
        <v>12.942380817341499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27931.502334010002</v>
      </c>
      <c r="E168" s="6">
        <v>4598.3414468600004</v>
      </c>
      <c r="F168" s="6">
        <v>85.864237535735796</v>
      </c>
      <c r="G168" s="6">
        <v>14.1357624642642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15472.107267685</v>
      </c>
      <c r="E169" s="6">
        <v>2327.7419344599998</v>
      </c>
      <c r="F169" s="6">
        <v>86.922687332769698</v>
      </c>
      <c r="G169" s="6">
        <v>13.0773126672303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35938.22404958</v>
      </c>
      <c r="E170" s="6">
        <v>8712.29765443</v>
      </c>
      <c r="F170" s="6">
        <v>80.487803228405397</v>
      </c>
      <c r="G170" s="6">
        <v>19.512196771594599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19884.011660470002</v>
      </c>
      <c r="E171" s="6">
        <v>4228.0997905000004</v>
      </c>
      <c r="F171" s="6">
        <v>82.464829763674999</v>
      </c>
      <c r="G171" s="6">
        <v>17.535170236325001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22396.816995050001</v>
      </c>
      <c r="E172" s="6">
        <v>3821.8642629599999</v>
      </c>
      <c r="F172" s="6">
        <v>85.423125498379605</v>
      </c>
      <c r="G172" s="6">
        <v>14.5768745016205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26368.14729149</v>
      </c>
      <c r="E173" s="6">
        <v>3614.57853725</v>
      </c>
      <c r="F173" s="6">
        <v>87.944463228939497</v>
      </c>
      <c r="G173" s="6">
        <v>12.055536771060501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24746.880012559999</v>
      </c>
      <c r="E174" s="6">
        <v>4734.6972328900001</v>
      </c>
      <c r="F174" s="6">
        <v>83.940149492440298</v>
      </c>
      <c r="G174" s="6">
        <v>16.059850507559698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38980.310053039997</v>
      </c>
      <c r="E175" s="6">
        <v>7620.4399919300004</v>
      </c>
      <c r="F175" s="6">
        <v>83.647387682438094</v>
      </c>
      <c r="G175" s="6">
        <v>16.352612317561899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9500.8400471639998</v>
      </c>
      <c r="E176" s="6">
        <v>1554.5569578290001</v>
      </c>
      <c r="F176" s="6">
        <v>85.938479123572804</v>
      </c>
      <c r="G176" s="6">
        <v>14.061520876427201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25286.328072050001</v>
      </c>
      <c r="E177" s="6">
        <v>4263.1883122099998</v>
      </c>
      <c r="F177" s="6">
        <v>85.572730677647002</v>
      </c>
      <c r="G177" s="6">
        <v>14.427269322352901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20091.707697689999</v>
      </c>
      <c r="E178" s="6">
        <v>2919.6510566000002</v>
      </c>
      <c r="F178" s="6">
        <v>87.312130988111704</v>
      </c>
      <c r="G178" s="6">
        <v>12.687869011888299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3784.7960971530001</v>
      </c>
      <c r="E179" s="6">
        <v>1464.1468842480001</v>
      </c>
      <c r="F179" s="6">
        <v>72.105871802455695</v>
      </c>
      <c r="G179" s="6">
        <v>27.894128197544301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32837.827518140002</v>
      </c>
      <c r="E180" s="6">
        <v>3296.86937051</v>
      </c>
      <c r="F180" s="6">
        <v>90.876167079332703</v>
      </c>
      <c r="G180" s="6">
        <v>9.1238329206673203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20754.405794189999</v>
      </c>
      <c r="E181" s="6">
        <v>2364.7027751099999</v>
      </c>
      <c r="F181" s="6">
        <v>89.771652449220696</v>
      </c>
      <c r="G181" s="6">
        <v>10.228347550779301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30865.275498809999</v>
      </c>
      <c r="E182" s="6">
        <v>5123.5692820300001</v>
      </c>
      <c r="F182" s="6">
        <v>85.7634516661182</v>
      </c>
      <c r="G182" s="6">
        <v>14.2365483338818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21651.030460770002</v>
      </c>
      <c r="E183" s="6">
        <v>3297.5752476900002</v>
      </c>
      <c r="F183" s="6">
        <v>86.782526902608396</v>
      </c>
      <c r="G183" s="6">
        <v>13.217473097391601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11179.884085743</v>
      </c>
      <c r="E184" s="6">
        <v>1451.362832881</v>
      </c>
      <c r="F184" s="6">
        <v>88.509742211269298</v>
      </c>
      <c r="G184" s="6">
        <v>11.4902577887307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22983.314545500001</v>
      </c>
      <c r="E185" s="6">
        <v>3896.2408454800002</v>
      </c>
      <c r="F185" s="6">
        <v>85.504816620637001</v>
      </c>
      <c r="G185" s="6">
        <v>14.495183379363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18802.448508789999</v>
      </c>
      <c r="E186" s="6">
        <v>2605.45833911</v>
      </c>
      <c r="F186" s="6">
        <v>87.829457790425806</v>
      </c>
      <c r="G186" s="6">
        <v>12.170542209574201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40905.509209889999</v>
      </c>
      <c r="E187" s="6">
        <v>5377.51795821</v>
      </c>
      <c r="F187" s="6">
        <v>88.381231118096807</v>
      </c>
      <c r="G187" s="6">
        <v>11.6187688819032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42460.417892819998</v>
      </c>
      <c r="E188" s="6">
        <v>3925.9837785999998</v>
      </c>
      <c r="F188" s="6">
        <v>91.536347642548606</v>
      </c>
      <c r="G188" s="6">
        <v>8.4636523574513696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24645.19210479</v>
      </c>
      <c r="E189" s="6">
        <v>2331.3282948800002</v>
      </c>
      <c r="F189" s="6">
        <v>91.357935492271594</v>
      </c>
      <c r="G189" s="6">
        <v>8.6420645077284295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73085.000854069993</v>
      </c>
      <c r="E190" s="6">
        <v>6561.7482086500004</v>
      </c>
      <c r="F190" s="6">
        <v>91.761436234537598</v>
      </c>
      <c r="G190" s="6">
        <v>8.2385637654623807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24605.436067490002</v>
      </c>
      <c r="E191" s="6">
        <v>4415.8176391099996</v>
      </c>
      <c r="F191" s="6">
        <v>84.784194081506001</v>
      </c>
      <c r="G191" s="6">
        <v>15.215805918494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44540.31377606</v>
      </c>
      <c r="E192" s="6">
        <v>5616.1009719699996</v>
      </c>
      <c r="F192" s="6">
        <v>88.8028261186859</v>
      </c>
      <c r="G192" s="6">
        <v>11.1971738813141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36957.692229549997</v>
      </c>
      <c r="E193" s="6">
        <v>3670.5073777900002</v>
      </c>
      <c r="F193" s="6">
        <v>90.9656164603295</v>
      </c>
      <c r="G193" s="6">
        <v>9.0343835396705003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36516.282450879997</v>
      </c>
      <c r="E194" s="6">
        <v>5979.2419571299997</v>
      </c>
      <c r="F194" s="6">
        <v>85.929713680617695</v>
      </c>
      <c r="G194" s="6">
        <v>14.0702863193823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8765.9080738079992</v>
      </c>
      <c r="E195" s="6">
        <v>1133.3994542630001</v>
      </c>
      <c r="F195" s="6">
        <v>88.550719825108203</v>
      </c>
      <c r="G195" s="6">
        <v>11.4492801748918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16034.04742938</v>
      </c>
      <c r="E196" s="6">
        <v>1303.73357341</v>
      </c>
      <c r="F196" s="6">
        <v>92.480389657706496</v>
      </c>
      <c r="G196" s="6">
        <v>7.5196103422935296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7993.6470099509997</v>
      </c>
      <c r="E197" s="6">
        <v>743.35517226800005</v>
      </c>
      <c r="F197" s="6">
        <v>91.491873794184997</v>
      </c>
      <c r="G197" s="6">
        <v>8.5081262058149605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33496.411403999999</v>
      </c>
      <c r="E198" s="6">
        <v>3103.4565985300001</v>
      </c>
      <c r="F198" s="6">
        <v>91.520579805600704</v>
      </c>
      <c r="G198" s="6">
        <v>8.4794201943992604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15650.234848919999</v>
      </c>
      <c r="E199" s="6">
        <v>1330.41500537</v>
      </c>
      <c r="F199" s="6">
        <v>92.165111366253797</v>
      </c>
      <c r="G199" s="6">
        <v>7.8348886337461501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17322.247184740001</v>
      </c>
      <c r="E200" s="6">
        <v>2427.86496515</v>
      </c>
      <c r="F200" s="6">
        <v>87.707082639712894</v>
      </c>
      <c r="G200" s="6">
        <v>12.292917360287101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40824.3050506</v>
      </c>
      <c r="E201" s="6">
        <v>2712.8467781300001</v>
      </c>
      <c r="F201" s="6">
        <v>93.768892396080403</v>
      </c>
      <c r="G201" s="6">
        <v>6.2311076039195603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7838.5503458490002</v>
      </c>
      <c r="E202" s="6">
        <v>656.23162485700004</v>
      </c>
      <c r="F202" s="6">
        <v>92.274885604833699</v>
      </c>
      <c r="G202" s="6">
        <v>7.7251143951662904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53372.646277350002</v>
      </c>
      <c r="E203" s="6">
        <v>5441.04522602</v>
      </c>
      <c r="F203" s="6">
        <v>90.748675883219704</v>
      </c>
      <c r="G203" s="6">
        <v>9.2513241167802391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63528.344031170003</v>
      </c>
      <c r="E204" s="6">
        <v>8019.6955995400003</v>
      </c>
      <c r="F204" s="6">
        <v>88.791173537481797</v>
      </c>
      <c r="G204" s="6">
        <v>11.2088264625182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34411.956758619999</v>
      </c>
      <c r="E205" s="6">
        <v>2342.2743519000001</v>
      </c>
      <c r="F205" s="6">
        <v>93.627198063654802</v>
      </c>
      <c r="G205" s="6">
        <v>6.37280193634518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26249.64427397</v>
      </c>
      <c r="E206" s="6">
        <v>1761.5498560999999</v>
      </c>
      <c r="F206" s="6">
        <v>93.711264689679993</v>
      </c>
      <c r="G206" s="6">
        <v>6.2887353103200203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4645.5285547849999</v>
      </c>
      <c r="E207" s="6">
        <v>533.15108682699997</v>
      </c>
      <c r="F207" s="6">
        <v>89.704883798121102</v>
      </c>
      <c r="G207" s="6">
        <v>10.2951162018789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4081.2798169930002</v>
      </c>
      <c r="E208" s="6">
        <v>835.09046628800002</v>
      </c>
      <c r="F208" s="6">
        <v>83.014085226088895</v>
      </c>
      <c r="G208" s="6">
        <v>16.985914773911102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5972.6399565780002</v>
      </c>
      <c r="E209" s="6">
        <v>1620.927262163</v>
      </c>
      <c r="F209" s="6">
        <v>78.653942008144298</v>
      </c>
      <c r="G209" s="6">
        <v>21.346057991855702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6166.0707521479999</v>
      </c>
      <c r="E210" s="6">
        <v>909.65224998500003</v>
      </c>
      <c r="F210" s="6">
        <v>87.144038146903398</v>
      </c>
      <c r="G210" s="6">
        <v>12.8559618530966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11598.070793225001</v>
      </c>
      <c r="E211" s="6">
        <v>2123.1584558889999</v>
      </c>
      <c r="F211" s="6">
        <v>84.526470498070793</v>
      </c>
      <c r="G211" s="6">
        <v>15.4735295019292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11534.234204763001</v>
      </c>
      <c r="E212" s="6">
        <v>3435.9634078099998</v>
      </c>
      <c r="F212" s="6">
        <v>77.047975606385805</v>
      </c>
      <c r="G212" s="6">
        <v>22.952024393614199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11920.129997762</v>
      </c>
      <c r="E213" s="6">
        <v>3179.6077397059998</v>
      </c>
      <c r="F213" s="6">
        <v>78.942629368878201</v>
      </c>
      <c r="G213" s="6">
        <v>21.057370631121799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9925.9346196709994</v>
      </c>
      <c r="E214" s="6">
        <v>2534.7093674409998</v>
      </c>
      <c r="F214" s="6">
        <v>79.658279539463294</v>
      </c>
      <c r="G214" s="6">
        <v>20.341720460536699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11658.299531893999</v>
      </c>
      <c r="E215" s="6">
        <v>1512.7713911420001</v>
      </c>
      <c r="F215" s="6">
        <v>88.514438955026904</v>
      </c>
      <c r="G215" s="6">
        <v>11.4855610449731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8760.5652097109996</v>
      </c>
      <c r="E216" s="6">
        <v>2710.1212484339999</v>
      </c>
      <c r="F216" s="6">
        <v>76.373504250832198</v>
      </c>
      <c r="G216" s="6">
        <v>23.626495749167798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6643.8122438780001</v>
      </c>
      <c r="E217" s="6">
        <v>1115.9359317349999</v>
      </c>
      <c r="F217" s="6">
        <v>85.618915633858904</v>
      </c>
      <c r="G217" s="6">
        <v>14.381084366141099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14095.43566943</v>
      </c>
      <c r="E218" s="6">
        <v>3426.6946159099998</v>
      </c>
      <c r="F218" s="6">
        <v>80.443618669032702</v>
      </c>
      <c r="G218" s="6">
        <v>19.556381330967302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13519.454534840001</v>
      </c>
      <c r="E219" s="6">
        <v>1819.0456789</v>
      </c>
      <c r="F219" s="6">
        <v>88.140654864870498</v>
      </c>
      <c r="G219" s="6">
        <v>11.8593451351295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11517.323935016</v>
      </c>
      <c r="E220" s="6">
        <v>3089.697233849</v>
      </c>
      <c r="F220" s="6">
        <v>78.847862283962996</v>
      </c>
      <c r="G220" s="6">
        <v>21.152137716037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26478.368857450001</v>
      </c>
      <c r="E221" s="6">
        <v>3459.3923403499998</v>
      </c>
      <c r="F221" s="6">
        <v>88.444719304514294</v>
      </c>
      <c r="G221" s="6">
        <v>11.555280695485701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51156.758759019998</v>
      </c>
      <c r="E222" s="6">
        <v>5406.8488392099998</v>
      </c>
      <c r="F222" s="6">
        <v>90.441117409598903</v>
      </c>
      <c r="G222" s="6">
        <v>9.5588825904010992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46996.942427020003</v>
      </c>
      <c r="E223" s="6">
        <v>12207.72869181</v>
      </c>
      <c r="F223" s="6">
        <v>79.3804636338444</v>
      </c>
      <c r="G223" s="6">
        <v>20.6195363661556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47009.639714910001</v>
      </c>
      <c r="E224" s="6">
        <v>5762.7202596500001</v>
      </c>
      <c r="F224" s="6">
        <v>89.080040645466596</v>
      </c>
      <c r="G224" s="6">
        <v>10.9199593545334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26170.030069740002</v>
      </c>
      <c r="E225" s="6">
        <v>7171.51154468</v>
      </c>
      <c r="F225" s="6">
        <v>78.490761982108296</v>
      </c>
      <c r="G225" s="6">
        <v>21.5092380178917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14774.63547388</v>
      </c>
      <c r="E226" s="6">
        <v>2845.9020410100002</v>
      </c>
      <c r="F226" s="6">
        <v>83.8489487701206</v>
      </c>
      <c r="G226" s="6">
        <v>16.1510512298794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19584.13143225</v>
      </c>
      <c r="E227" s="6">
        <v>3542.0587867899999</v>
      </c>
      <c r="F227" s="6">
        <v>84.683777339711597</v>
      </c>
      <c r="G227" s="6">
        <v>15.3162226602884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11366.579120980001</v>
      </c>
      <c r="E228" s="6">
        <v>3650.4241905899999</v>
      </c>
      <c r="F228" s="6">
        <v>75.691393849680395</v>
      </c>
      <c r="G228" s="6">
        <v>24.308606150319601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5931.4147795689996</v>
      </c>
      <c r="E229" s="6">
        <v>1494.858620903</v>
      </c>
      <c r="F229" s="6">
        <v>79.8706761751057</v>
      </c>
      <c r="G229" s="6">
        <v>20.1293238248943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22634.855604889999</v>
      </c>
      <c r="E230" s="6">
        <v>5727.6207045499996</v>
      </c>
      <c r="F230" s="6">
        <v>79.805639528577899</v>
      </c>
      <c r="G230" s="6">
        <v>20.194360471422101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16805.62799565</v>
      </c>
      <c r="E231" s="6">
        <v>3479.4138819</v>
      </c>
      <c r="F231" s="6">
        <v>82.847391181623493</v>
      </c>
      <c r="G231" s="6">
        <v>17.1526088183765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13142.901463857001</v>
      </c>
      <c r="E232" s="6">
        <v>2299.1439541499999</v>
      </c>
      <c r="F232" s="6">
        <v>85.111143686516002</v>
      </c>
      <c r="G232" s="6">
        <v>14.888856313484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5275.9415064550003</v>
      </c>
      <c r="E233" s="6">
        <v>602.74188038700004</v>
      </c>
      <c r="F233" s="6">
        <v>89.746991958503997</v>
      </c>
      <c r="G233" s="6">
        <v>10.253008041496001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11715.793115902001</v>
      </c>
      <c r="E234" s="6">
        <v>2949.9679017580002</v>
      </c>
      <c r="F234" s="6">
        <v>79.885340432005194</v>
      </c>
      <c r="G234" s="6">
        <v>20.114659567994799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15189.523251230001</v>
      </c>
      <c r="E235" s="6">
        <v>1895.41648209</v>
      </c>
      <c r="F235" s="6">
        <v>88.905922340519297</v>
      </c>
      <c r="G235" s="6">
        <v>11.0940776594807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27884.52224495</v>
      </c>
      <c r="E236" s="6">
        <v>7053.3479669899998</v>
      </c>
      <c r="F236" s="6">
        <v>79.811740314440996</v>
      </c>
      <c r="G236" s="6">
        <v>20.188259685559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24556.892215510001</v>
      </c>
      <c r="E237" s="6">
        <v>9110.8552932300008</v>
      </c>
      <c r="F237" s="6">
        <v>72.9389223592554</v>
      </c>
      <c r="G237" s="6">
        <v>27.0610776407446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762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695</v>
      </c>
      <c r="F247" s="5" t="s">
        <v>456</v>
      </c>
      <c r="G247" s="5" t="s">
        <v>696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103.483107838</v>
      </c>
      <c r="E248" s="6">
        <v>3.3661466729999998</v>
      </c>
      <c r="F248" s="6">
        <v>96.849630174393496</v>
      </c>
      <c r="G248" s="6">
        <v>3.1503698256064698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225.204962897</v>
      </c>
      <c r="E249" s="6">
        <v>29.509561181999999</v>
      </c>
      <c r="F249" s="6">
        <v>88.414653114618801</v>
      </c>
      <c r="G249" s="6">
        <v>11.585346885381201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199.88235936699999</v>
      </c>
      <c r="E250" s="6">
        <v>9.8096679739999999</v>
      </c>
      <c r="F250" s="6">
        <v>95.321868886294098</v>
      </c>
      <c r="G250" s="6">
        <v>4.6781311137059003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31</v>
      </c>
      <c r="E251" s="6">
        <v>14</v>
      </c>
      <c r="F251" s="6">
        <v>68.8888888888889</v>
      </c>
      <c r="G251" s="6">
        <v>31.1111111111111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1865.964075481</v>
      </c>
      <c r="E252" s="6">
        <v>204.63824768200001</v>
      </c>
      <c r="F252" s="6">
        <v>90.116970052974693</v>
      </c>
      <c r="G252" s="6">
        <v>9.8830299470252605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865.592652434</v>
      </c>
      <c r="E253" s="6">
        <v>64.997991808999998</v>
      </c>
      <c r="F253" s="6">
        <v>93.015404548594702</v>
      </c>
      <c r="G253" s="6">
        <v>6.9845954514053101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1956.5516193559999</v>
      </c>
      <c r="E254" s="6">
        <v>127.50563313000001</v>
      </c>
      <c r="F254" s="6">
        <v>93.881855549894198</v>
      </c>
      <c r="G254" s="6">
        <v>6.1181444501058202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711.60473853400003</v>
      </c>
      <c r="E255" s="6">
        <v>214.70596810800001</v>
      </c>
      <c r="F255" s="6">
        <v>76.821387622049897</v>
      </c>
      <c r="G255" s="6">
        <v>23.178612377950099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763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695</v>
      </c>
      <c r="F265" s="5" t="s">
        <v>456</v>
      </c>
      <c r="G265" s="5" t="s">
        <v>696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5959.283515907</v>
      </c>
      <c r="E266" s="6">
        <v>668.53321655800005</v>
      </c>
      <c r="F266" s="6">
        <v>89.9132211474206</v>
      </c>
      <c r="G266" s="6">
        <v>10.0867788525794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764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765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766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695</v>
      </c>
      <c r="F16" s="5" t="s">
        <v>456</v>
      </c>
      <c r="G16" s="5" t="s">
        <v>696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1071107.56124202</v>
      </c>
      <c r="E17" s="6">
        <v>1390468.2355803901</v>
      </c>
      <c r="F17" s="6">
        <v>43.513084692524401</v>
      </c>
      <c r="G17" s="6">
        <v>56.486915307475599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1189.3738920830001</v>
      </c>
      <c r="E18" s="6">
        <v>5438.4428403820002</v>
      </c>
      <c r="F18" s="6">
        <v>17.945183762506499</v>
      </c>
      <c r="G18" s="6">
        <v>82.054816237493498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1069918.18734994</v>
      </c>
      <c r="E19" s="6">
        <v>1385029.79274001</v>
      </c>
      <c r="F19" s="6">
        <v>43.582112371714501</v>
      </c>
      <c r="G19" s="6">
        <v>56.417887628285499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767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695</v>
      </c>
      <c r="F29" s="5" t="s">
        <v>456</v>
      </c>
      <c r="G29" s="5" t="s">
        <v>696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1071107.56124202</v>
      </c>
      <c r="E30" s="6">
        <v>1390468.2355803901</v>
      </c>
      <c r="F30" s="6">
        <v>43.513084692524401</v>
      </c>
      <c r="G30" s="6">
        <v>56.486915307475599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768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695</v>
      </c>
      <c r="F40" s="5" t="s">
        <v>456</v>
      </c>
      <c r="G40" s="5" t="s">
        <v>696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1069918.18734994</v>
      </c>
      <c r="E41" s="6">
        <v>1385029.79274001</v>
      </c>
      <c r="F41" s="6">
        <v>43.582112371714501</v>
      </c>
      <c r="G41" s="6">
        <v>56.417887628285499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909.03666978599995</v>
      </c>
      <c r="E42" s="6">
        <v>1268.710656344</v>
      </c>
      <c r="F42" s="6">
        <v>41.742063410148603</v>
      </c>
      <c r="G42" s="6">
        <v>58.257936589851397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7524.5288134299999</v>
      </c>
      <c r="E43" s="6">
        <v>9352.2861221809999</v>
      </c>
      <c r="F43" s="6">
        <v>44.585005181000298</v>
      </c>
      <c r="G43" s="6">
        <v>55.414994818999702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511.89807996899998</v>
      </c>
      <c r="E44" s="6">
        <v>1865.3932697099999</v>
      </c>
      <c r="F44" s="6">
        <v>21.532828949977901</v>
      </c>
      <c r="G44" s="6">
        <v>78.467171050022102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13757.74716139</v>
      </c>
      <c r="E45" s="6">
        <v>18548.33260383</v>
      </c>
      <c r="F45" s="6">
        <v>42.585628653716398</v>
      </c>
      <c r="G45" s="6">
        <v>57.414371346283602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808.45046125099998</v>
      </c>
      <c r="E46" s="6">
        <v>2164.6098814269999</v>
      </c>
      <c r="F46" s="6">
        <v>27.192534562644799</v>
      </c>
      <c r="G46" s="6">
        <v>72.807465437355205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829.55165993000003</v>
      </c>
      <c r="E47" s="6">
        <v>1300.438832627</v>
      </c>
      <c r="F47" s="6">
        <v>38.946261160731503</v>
      </c>
      <c r="G47" s="6">
        <v>61.053738839268497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2602.5329619049999</v>
      </c>
      <c r="E48" s="6">
        <v>3369.1406685490001</v>
      </c>
      <c r="F48" s="6">
        <v>43.581299363594702</v>
      </c>
      <c r="G48" s="6">
        <v>56.418700636405298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2531.4167303200002</v>
      </c>
      <c r="E49" s="6">
        <v>3052.477916028</v>
      </c>
      <c r="F49" s="6">
        <v>45.334249491537399</v>
      </c>
      <c r="G49" s="6">
        <v>54.665750508462601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14827.524195239999</v>
      </c>
      <c r="E50" s="6">
        <v>22472.130797779999</v>
      </c>
      <c r="F50" s="6">
        <v>39.752443281351297</v>
      </c>
      <c r="G50" s="6">
        <v>60.247556718648703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10328.82683615</v>
      </c>
      <c r="E51" s="6">
        <v>15870.827556390001</v>
      </c>
      <c r="F51" s="6">
        <v>39.423523232012499</v>
      </c>
      <c r="G51" s="6">
        <v>60.576476767987501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7540.7104921700002</v>
      </c>
      <c r="E52" s="6">
        <v>29521.546149450001</v>
      </c>
      <c r="F52" s="6">
        <v>20.3460640971925</v>
      </c>
      <c r="G52" s="6">
        <v>79.653935902807504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1347.149828283</v>
      </c>
      <c r="E53" s="6">
        <v>1762.2088786669999</v>
      </c>
      <c r="F53" s="6">
        <v>43.3256486384754</v>
      </c>
      <c r="G53" s="6">
        <v>56.6743513615246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398.70895521599999</v>
      </c>
      <c r="E54" s="6">
        <v>800.43843282</v>
      </c>
      <c r="F54" s="6">
        <v>33.2493702770781</v>
      </c>
      <c r="G54" s="6">
        <v>66.7506297229219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9347.3361764000001</v>
      </c>
      <c r="E55" s="6">
        <v>20753.819948010001</v>
      </c>
      <c r="F55" s="6">
        <v>31.053080279597399</v>
      </c>
      <c r="G55" s="6">
        <v>68.946919720402605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1188.6164446140001</v>
      </c>
      <c r="E56" s="6">
        <v>3362.6255781169998</v>
      </c>
      <c r="F56" s="6">
        <v>26.1163093212249</v>
      </c>
      <c r="G56" s="6">
        <v>73.883690678775096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222</v>
      </c>
      <c r="E57" s="6">
        <v>445</v>
      </c>
      <c r="F57" s="6">
        <v>33.283358320839604</v>
      </c>
      <c r="G57" s="6">
        <v>66.716641679160404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1561.5246454779999</v>
      </c>
      <c r="E58" s="6">
        <v>2452.7159427259999</v>
      </c>
      <c r="F58" s="6">
        <v>38.899627741959499</v>
      </c>
      <c r="G58" s="6">
        <v>61.100372258040501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1936.4951678909999</v>
      </c>
      <c r="E59" s="6">
        <v>4232.0831650580003</v>
      </c>
      <c r="F59" s="6">
        <v>31.3928925494446</v>
      </c>
      <c r="G59" s="6">
        <v>68.607107450555404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14507.86257564</v>
      </c>
      <c r="E60" s="6">
        <v>16156.951603060001</v>
      </c>
      <c r="F60" s="6">
        <v>47.311105461442096</v>
      </c>
      <c r="G60" s="6">
        <v>52.688894538557904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229.65187710399999</v>
      </c>
      <c r="E61" s="6">
        <v>989.26962444799995</v>
      </c>
      <c r="F61" s="6">
        <v>18.840579710144901</v>
      </c>
      <c r="G61" s="6">
        <v>81.159420289855106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15691.21448787</v>
      </c>
      <c r="E62" s="6">
        <v>20552.44821296</v>
      </c>
      <c r="F62" s="6">
        <v>43.293677621358803</v>
      </c>
      <c r="G62" s="6">
        <v>56.706322378641197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833.30614329499997</v>
      </c>
      <c r="E63" s="6">
        <v>953.858525869</v>
      </c>
      <c r="F63" s="6">
        <v>46.6272726667545</v>
      </c>
      <c r="G63" s="6">
        <v>53.3727273332455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842.84587885999997</v>
      </c>
      <c r="E64" s="6">
        <v>3332.511265354</v>
      </c>
      <c r="F64" s="6">
        <v>20.1861984435984</v>
      </c>
      <c r="G64" s="6">
        <v>79.8138015564016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249.74089753600001</v>
      </c>
      <c r="E65" s="6">
        <v>817.66130395200003</v>
      </c>
      <c r="F65" s="6">
        <v>23.397075365579301</v>
      </c>
      <c r="G65" s="6">
        <v>76.602924634420702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417.01805399699998</v>
      </c>
      <c r="E66" s="6">
        <v>610.97993957699998</v>
      </c>
      <c r="F66" s="6">
        <v>40.5660377358491</v>
      </c>
      <c r="G66" s="6">
        <v>59.4339622641509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2425.6941433410002</v>
      </c>
      <c r="E67" s="6">
        <v>4066.2486379649999</v>
      </c>
      <c r="F67" s="6">
        <v>37.364687660617598</v>
      </c>
      <c r="G67" s="6">
        <v>62.635312339382402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64790.157633809999</v>
      </c>
      <c r="E68" s="6">
        <v>120590.60469069</v>
      </c>
      <c r="F68" s="6">
        <v>34.949774087344601</v>
      </c>
      <c r="G68" s="6">
        <v>65.050225912655407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2473.4230011899999</v>
      </c>
      <c r="E69" s="6">
        <v>2635.9255105809998</v>
      </c>
      <c r="F69" s="6">
        <v>48.4097531317679</v>
      </c>
      <c r="G69" s="6">
        <v>51.5902468682321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614.93248669800005</v>
      </c>
      <c r="E70" s="6">
        <v>1623.4874974300001</v>
      </c>
      <c r="F70" s="6">
        <v>27.471720725257601</v>
      </c>
      <c r="G70" s="6">
        <v>72.528279274742403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228.960551116</v>
      </c>
      <c r="E71" s="6">
        <v>335.66061377199998</v>
      </c>
      <c r="F71" s="6">
        <v>40.5511811023622</v>
      </c>
      <c r="G71" s="6">
        <v>59.4488188976378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900.31564877100004</v>
      </c>
      <c r="E72" s="6">
        <v>1080.675320309</v>
      </c>
      <c r="F72" s="6">
        <v>45.447741197382598</v>
      </c>
      <c r="G72" s="6">
        <v>54.552258802617402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156.26176803800001</v>
      </c>
      <c r="E73" s="6">
        <v>206.38346722</v>
      </c>
      <c r="F73" s="6">
        <v>43.089430894308897</v>
      </c>
      <c r="G73" s="6">
        <v>56.910569105691103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1130.8220036279999</v>
      </c>
      <c r="E74" s="6">
        <v>1355.021538791</v>
      </c>
      <c r="F74" s="6">
        <v>45.490473729798197</v>
      </c>
      <c r="G74" s="6">
        <v>54.509526270201803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2214.3204807940001</v>
      </c>
      <c r="E75" s="6">
        <v>2155.1799954520002</v>
      </c>
      <c r="F75" s="6">
        <v>50.676741948690797</v>
      </c>
      <c r="G75" s="6">
        <v>49.323258051309203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3548.2836178809998</v>
      </c>
      <c r="E76" s="6">
        <v>5487.2220124249998</v>
      </c>
      <c r="F76" s="6">
        <v>39.270448860987898</v>
      </c>
      <c r="G76" s="6">
        <v>60.729551139012102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1730.352535966</v>
      </c>
      <c r="E77" s="6">
        <v>4699.6659899590004</v>
      </c>
      <c r="F77" s="6">
        <v>26.910537333437599</v>
      </c>
      <c r="G77" s="6">
        <v>73.089462666562397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13128.0744971</v>
      </c>
      <c r="E78" s="6">
        <v>17823.497744060001</v>
      </c>
      <c r="F78" s="6">
        <v>42.414887343403002</v>
      </c>
      <c r="G78" s="6">
        <v>57.585112656596998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769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695</v>
      </c>
      <c r="F88" s="5" t="s">
        <v>456</v>
      </c>
      <c r="G88" s="5" t="s">
        <v>696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119905.648302692</v>
      </c>
      <c r="E89" s="6">
        <v>89351.315441358995</v>
      </c>
      <c r="F89" s="6">
        <v>57.300672893903098</v>
      </c>
      <c r="G89" s="6">
        <v>42.699327106096902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44202.100750823003</v>
      </c>
      <c r="E90" s="6">
        <v>29836.911135548002</v>
      </c>
      <c r="F90" s="6">
        <v>59.701094902050798</v>
      </c>
      <c r="G90" s="6">
        <v>40.298905097949202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14756.056638123</v>
      </c>
      <c r="E91" s="6">
        <v>25832.718941406001</v>
      </c>
      <c r="F91" s="6">
        <v>36.355017926594499</v>
      </c>
      <c r="G91" s="6">
        <v>63.644982073405501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39925.733598977</v>
      </c>
      <c r="E92" s="6">
        <v>79145.365058993004</v>
      </c>
      <c r="F92" s="6">
        <v>33.531002946116303</v>
      </c>
      <c r="G92" s="6">
        <v>66.468997053883697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30285.447467328999</v>
      </c>
      <c r="E93" s="6">
        <v>73698.635622091999</v>
      </c>
      <c r="F93" s="6">
        <v>29.1250800771932</v>
      </c>
      <c r="G93" s="6">
        <v>70.874919922806797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20417.928967503001</v>
      </c>
      <c r="E94" s="6">
        <v>36863.839655131</v>
      </c>
      <c r="F94" s="6">
        <v>35.644725116666798</v>
      </c>
      <c r="G94" s="6">
        <v>64.355274883333195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74780.210081501005</v>
      </c>
      <c r="E95" s="6">
        <v>131402.34329816201</v>
      </c>
      <c r="F95" s="6">
        <v>36.268932000178197</v>
      </c>
      <c r="G95" s="6">
        <v>63.731067999821803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132612.05445113301</v>
      </c>
      <c r="E96" s="6">
        <v>190334.85351263199</v>
      </c>
      <c r="F96" s="6">
        <v>41.063113217982</v>
      </c>
      <c r="G96" s="6">
        <v>58.936886782018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62633.133154472001</v>
      </c>
      <c r="E97" s="6">
        <v>60445.814839186001</v>
      </c>
      <c r="F97" s="6">
        <v>50.888583446211598</v>
      </c>
      <c r="G97" s="6">
        <v>49.111416553788402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126919.77486607</v>
      </c>
      <c r="E98" s="6">
        <v>129275.17337533001</v>
      </c>
      <c r="F98" s="6">
        <v>49.5403112892295</v>
      </c>
      <c r="G98" s="6">
        <v>50.4596887107705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198189.27390844599</v>
      </c>
      <c r="E99" s="6">
        <v>195335.52616067699</v>
      </c>
      <c r="F99" s="6">
        <v>50.362588043659201</v>
      </c>
      <c r="G99" s="6">
        <v>49.637411956340799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22486.861748589999</v>
      </c>
      <c r="E100" s="6">
        <v>25438.970564677998</v>
      </c>
      <c r="F100" s="6">
        <v>46.920127754076901</v>
      </c>
      <c r="G100" s="6">
        <v>53.079872245923099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36502.640563107001</v>
      </c>
      <c r="E101" s="6">
        <v>25305.179106800999</v>
      </c>
      <c r="F101" s="6">
        <v>59.058288672944101</v>
      </c>
      <c r="G101" s="6">
        <v>40.941711327055899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8923.0930844769991</v>
      </c>
      <c r="E102" s="6">
        <v>17433.047845141999</v>
      </c>
      <c r="F102" s="6">
        <v>33.855840687394597</v>
      </c>
      <c r="G102" s="6">
        <v>66.144159312605495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8700.6249598089998</v>
      </c>
      <c r="E103" s="6">
        <v>15941.367354561</v>
      </c>
      <c r="F103" s="6">
        <v>35.308123015423597</v>
      </c>
      <c r="G103" s="6">
        <v>64.691876984576396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32173.408825519</v>
      </c>
      <c r="E104" s="6">
        <v>49694.669008937999</v>
      </c>
      <c r="F104" s="6">
        <v>39.299089066896002</v>
      </c>
      <c r="G104" s="6">
        <v>60.700910933103998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2801.6514463970002</v>
      </c>
      <c r="E105" s="6">
        <v>4791.9157723440003</v>
      </c>
      <c r="F105" s="6">
        <v>36.895063488507702</v>
      </c>
      <c r="G105" s="6">
        <v>63.104936511492298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37412.966678719997</v>
      </c>
      <c r="E106" s="6">
        <v>79790.821465229994</v>
      </c>
      <c r="F106" s="6">
        <v>31.9212947560784</v>
      </c>
      <c r="G106" s="6">
        <v>68.078705243921604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57299.811543012001</v>
      </c>
      <c r="E107" s="6">
        <v>129802.596920864</v>
      </c>
      <c r="F107" s="6">
        <v>30.624839099318699</v>
      </c>
      <c r="G107" s="6">
        <v>69.375160900681394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179.140205321</v>
      </c>
      <c r="E108" s="6">
        <v>747.17050132099996</v>
      </c>
      <c r="F108" s="6">
        <v>19.3391055545938</v>
      </c>
      <c r="G108" s="6">
        <v>80.6608944454062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770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695</v>
      </c>
      <c r="F118" s="5" t="s">
        <v>456</v>
      </c>
      <c r="G118" s="5" t="s">
        <v>696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119881.97307109</v>
      </c>
      <c r="E119" s="6">
        <v>89268.141418450003</v>
      </c>
      <c r="F119" s="6">
        <v>57.318626558574302</v>
      </c>
      <c r="G119" s="6">
        <v>42.681373441425698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44124.889490752001</v>
      </c>
      <c r="E120" s="6">
        <v>29659.407871539999</v>
      </c>
      <c r="F120" s="6">
        <v>59.802547517789797</v>
      </c>
      <c r="G120" s="6">
        <v>40.197452482210203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14709.286441361999</v>
      </c>
      <c r="E121" s="6">
        <v>25669.797110825999</v>
      </c>
      <c r="F121" s="6">
        <v>36.4279848559489</v>
      </c>
      <c r="G121" s="6">
        <v>63.5720151440511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39916.733598977</v>
      </c>
      <c r="E122" s="6">
        <v>79109.365058993004</v>
      </c>
      <c r="F122" s="6">
        <v>33.536118589991403</v>
      </c>
      <c r="G122" s="6">
        <v>66.463881410008597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30129.489325318998</v>
      </c>
      <c r="E123" s="6">
        <v>71783.991440939004</v>
      </c>
      <c r="F123" s="6">
        <v>29.563791854408301</v>
      </c>
      <c r="G123" s="6">
        <v>70.436208145591607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20417.928967503001</v>
      </c>
      <c r="E124" s="6">
        <v>36863.839655131</v>
      </c>
      <c r="F124" s="6">
        <v>35.644725116666798</v>
      </c>
      <c r="G124" s="6">
        <v>64.355274883333195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74780.210081501005</v>
      </c>
      <c r="E125" s="6">
        <v>131402.34329816201</v>
      </c>
      <c r="F125" s="6">
        <v>36.268932000178197</v>
      </c>
      <c r="G125" s="6">
        <v>63.731067999821803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132612.05445113301</v>
      </c>
      <c r="E126" s="6">
        <v>190334.85351263199</v>
      </c>
      <c r="F126" s="6">
        <v>41.063113217982</v>
      </c>
      <c r="G126" s="6">
        <v>58.936886782018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62633.133154472001</v>
      </c>
      <c r="E127" s="6">
        <v>60445.814839186001</v>
      </c>
      <c r="F127" s="6">
        <v>50.888583446211598</v>
      </c>
      <c r="G127" s="6">
        <v>49.111416553788402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126919.77486607</v>
      </c>
      <c r="E128" s="6">
        <v>129275.17337533001</v>
      </c>
      <c r="F128" s="6">
        <v>49.5403112892295</v>
      </c>
      <c r="G128" s="6">
        <v>50.4596887107705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197808.47339683</v>
      </c>
      <c r="E129" s="6">
        <v>194785.73602805001</v>
      </c>
      <c r="F129" s="6">
        <v>50.384969683226899</v>
      </c>
      <c r="G129" s="6">
        <v>49.615030316773101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22486.861748589999</v>
      </c>
      <c r="E130" s="6">
        <v>25438.970564677998</v>
      </c>
      <c r="F130" s="6">
        <v>46.920127754076901</v>
      </c>
      <c r="G130" s="6">
        <v>53.079872245923099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36502.640563107001</v>
      </c>
      <c r="E131" s="6">
        <v>25305.179106800999</v>
      </c>
      <c r="F131" s="6">
        <v>59.058288672944101</v>
      </c>
      <c r="G131" s="6">
        <v>40.941711327055899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8923.0930844769991</v>
      </c>
      <c r="E132" s="6">
        <v>17433.047845141999</v>
      </c>
      <c r="F132" s="6">
        <v>33.855840687394597</v>
      </c>
      <c r="G132" s="6">
        <v>66.144159312605495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8700.6249598089998</v>
      </c>
      <c r="E133" s="6">
        <v>15941.367354561</v>
      </c>
      <c r="F133" s="6">
        <v>35.308123015423597</v>
      </c>
      <c r="G133" s="6">
        <v>64.691876984576396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32173.408825519</v>
      </c>
      <c r="E134" s="6">
        <v>49694.669008937999</v>
      </c>
      <c r="F134" s="6">
        <v>39.299089066896002</v>
      </c>
      <c r="G134" s="6">
        <v>60.700910933103998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2801.6514463970002</v>
      </c>
      <c r="E135" s="6">
        <v>4791.9157723440003</v>
      </c>
      <c r="F135" s="6">
        <v>36.895063488507702</v>
      </c>
      <c r="G135" s="6">
        <v>63.104936511492298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37412.966678719997</v>
      </c>
      <c r="E136" s="6">
        <v>79790.821465229994</v>
      </c>
      <c r="F136" s="6">
        <v>31.9212947560784</v>
      </c>
      <c r="G136" s="6">
        <v>68.078705243921604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56982.993198310003</v>
      </c>
      <c r="E137" s="6">
        <v>128035.35801308</v>
      </c>
      <c r="F137" s="6">
        <v>30.798562858883599</v>
      </c>
      <c r="G137" s="6">
        <v>69.201437141116401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771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695</v>
      </c>
      <c r="F147" s="5" t="s">
        <v>456</v>
      </c>
      <c r="G147" s="5" t="s">
        <v>696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9299.2178994200003</v>
      </c>
      <c r="E148" s="6">
        <v>13411.142156149999</v>
      </c>
      <c r="F148" s="6">
        <v>40.947029799024499</v>
      </c>
      <c r="G148" s="6">
        <v>59.052970200975501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11152.62418398</v>
      </c>
      <c r="E149" s="6">
        <v>9581.0453269499994</v>
      </c>
      <c r="F149" s="6">
        <v>53.789919715372903</v>
      </c>
      <c r="G149" s="6">
        <v>46.210080284627097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34386.076878610002</v>
      </c>
      <c r="E150" s="6">
        <v>19342.97695104</v>
      </c>
      <c r="F150" s="6">
        <v>63.999036699273297</v>
      </c>
      <c r="G150" s="6">
        <v>36.000963300726703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17936.64711659</v>
      </c>
      <c r="E151" s="6">
        <v>13231.44350979</v>
      </c>
      <c r="F151" s="6">
        <v>57.548110121987399</v>
      </c>
      <c r="G151" s="6">
        <v>42.451889878012601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19924.70039387</v>
      </c>
      <c r="E152" s="6">
        <v>16494.07586483</v>
      </c>
      <c r="F152" s="6">
        <v>54.709966782890497</v>
      </c>
      <c r="G152" s="6">
        <v>45.290033217109404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5142.0061873550003</v>
      </c>
      <c r="E153" s="6">
        <v>4687.4382943000001</v>
      </c>
      <c r="F153" s="6">
        <v>52.312276619006198</v>
      </c>
      <c r="G153" s="6">
        <v>47.687723380993802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10935.12433603</v>
      </c>
      <c r="E154" s="6">
        <v>6525.82522101</v>
      </c>
      <c r="F154" s="6">
        <v>62.626172192457403</v>
      </c>
      <c r="G154" s="6">
        <v>37.373827807542597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20074.919488110001</v>
      </c>
      <c r="E155" s="6">
        <v>12353.601467439999</v>
      </c>
      <c r="F155" s="6">
        <v>61.90513442049</v>
      </c>
      <c r="G155" s="6">
        <v>38.09486557951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16220.46878693</v>
      </c>
      <c r="E156" s="6">
        <v>19005.373575869999</v>
      </c>
      <c r="F156" s="6">
        <v>46.047071408175903</v>
      </c>
      <c r="G156" s="6">
        <v>53.952928591824097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27314.460805390001</v>
      </c>
      <c r="E157" s="6">
        <v>27696.555250130001</v>
      </c>
      <c r="F157" s="6">
        <v>49.652710973058198</v>
      </c>
      <c r="G157" s="6">
        <v>50.347289026941802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38889.811004249997</v>
      </c>
      <c r="E158" s="6">
        <v>50608.216775410001</v>
      </c>
      <c r="F158" s="6">
        <v>43.453260333283403</v>
      </c>
      <c r="G158" s="6">
        <v>56.546739666716498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13554.08859501</v>
      </c>
      <c r="E159" s="6">
        <v>19293.258572729999</v>
      </c>
      <c r="F159" s="6">
        <v>41.2638759708477</v>
      </c>
      <c r="G159" s="6">
        <v>58.7361240291523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19333.56115012</v>
      </c>
      <c r="E160" s="6">
        <v>20619.853189329999</v>
      </c>
      <c r="F160" s="6">
        <v>48.390260181168202</v>
      </c>
      <c r="G160" s="6">
        <v>51.609739818831798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8923.5824519800008</v>
      </c>
      <c r="E161" s="6">
        <v>20555.523716619999</v>
      </c>
      <c r="F161" s="6">
        <v>30.270871853927002</v>
      </c>
      <c r="G161" s="6">
        <v>69.729128146072995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5995.6976787370004</v>
      </c>
      <c r="E162" s="6">
        <v>7635.5462926130003</v>
      </c>
      <c r="F162" s="6">
        <v>43.984963451161804</v>
      </c>
      <c r="G162" s="6">
        <v>56.015036548838196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7294.1360566800004</v>
      </c>
      <c r="E163" s="6">
        <v>16060.737322790001</v>
      </c>
      <c r="F163" s="6">
        <v>31.231751669832999</v>
      </c>
      <c r="G163" s="6">
        <v>68.768248330166998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2603.3571318989998</v>
      </c>
      <c r="E164" s="6">
        <v>5067.6142689910002</v>
      </c>
      <c r="F164" s="6">
        <v>33.9377765324083</v>
      </c>
      <c r="G164" s="6">
        <v>66.062223467591707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4750.6844126189999</v>
      </c>
      <c r="E165" s="6">
        <v>8434.3855939639998</v>
      </c>
      <c r="F165" s="6">
        <v>36.030786414081199</v>
      </c>
      <c r="G165" s="6">
        <v>63.969213585918801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6097.2678279100001</v>
      </c>
      <c r="E166" s="6">
        <v>10873.753085570001</v>
      </c>
      <c r="F166" s="6">
        <v>35.927525273785797</v>
      </c>
      <c r="G166" s="6">
        <v>64.072474726214196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9147.2707754700004</v>
      </c>
      <c r="E167" s="6">
        <v>18864.950712729998</v>
      </c>
      <c r="F167" s="6">
        <v>32.654571074711903</v>
      </c>
      <c r="G167" s="6">
        <v>67.345428925288104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14148.084656569999</v>
      </c>
      <c r="E168" s="6">
        <v>18381.759124299999</v>
      </c>
      <c r="F168" s="6">
        <v>43.492630188682703</v>
      </c>
      <c r="G168" s="6">
        <v>56.507369811317297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6415.9197767200003</v>
      </c>
      <c r="E169" s="6">
        <v>11383.929425425</v>
      </c>
      <c r="F169" s="6">
        <v>36.044798491589702</v>
      </c>
      <c r="G169" s="6">
        <v>63.955201508410298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16871.401242169999</v>
      </c>
      <c r="E170" s="6">
        <v>27779.120461840001</v>
      </c>
      <c r="F170" s="6">
        <v>37.785451543010304</v>
      </c>
      <c r="G170" s="6">
        <v>62.214548456989696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9232.3852757700006</v>
      </c>
      <c r="E171" s="6">
        <v>14879.726175199999</v>
      </c>
      <c r="F171" s="6">
        <v>38.2894102598327</v>
      </c>
      <c r="G171" s="6">
        <v>61.7105897401673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11547.156249469999</v>
      </c>
      <c r="E172" s="6">
        <v>14671.52500854</v>
      </c>
      <c r="F172" s="6">
        <v>44.041712608799699</v>
      </c>
      <c r="G172" s="6">
        <v>55.958287391200301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10638.01894602</v>
      </c>
      <c r="E173" s="6">
        <v>19344.706882719998</v>
      </c>
      <c r="F173" s="6">
        <v>35.480493023829403</v>
      </c>
      <c r="G173" s="6">
        <v>64.519506976170604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10463.08812497</v>
      </c>
      <c r="E174" s="6">
        <v>19018.489120480001</v>
      </c>
      <c r="F174" s="6">
        <v>35.490259011107703</v>
      </c>
      <c r="G174" s="6">
        <v>64.509740988892304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21733.40708592</v>
      </c>
      <c r="E175" s="6">
        <v>24867.342959050002</v>
      </c>
      <c r="F175" s="6">
        <v>46.637461982794498</v>
      </c>
      <c r="G175" s="6">
        <v>53.362538017205402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4269.1826972210001</v>
      </c>
      <c r="E176" s="6">
        <v>6786.2143077720002</v>
      </c>
      <c r="F176" s="6">
        <v>38.616276695381401</v>
      </c>
      <c r="G176" s="6">
        <v>61.383723304618698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10544.59257133</v>
      </c>
      <c r="E177" s="6">
        <v>19004.923812929999</v>
      </c>
      <c r="F177" s="6">
        <v>35.684484423395602</v>
      </c>
      <c r="G177" s="6">
        <v>64.315515576604398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7158.7248402499999</v>
      </c>
      <c r="E178" s="6">
        <v>15852.63391404</v>
      </c>
      <c r="F178" s="6">
        <v>31.109526893605999</v>
      </c>
      <c r="G178" s="6">
        <v>68.890473106393998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956.41177143200002</v>
      </c>
      <c r="E179" s="6">
        <v>4292.531209969</v>
      </c>
      <c r="F179" s="6">
        <v>18.221035641288701</v>
      </c>
      <c r="G179" s="6">
        <v>81.778964358711306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12231.89587231</v>
      </c>
      <c r="E180" s="6">
        <v>23902.801016339999</v>
      </c>
      <c r="F180" s="6">
        <v>33.850832926599303</v>
      </c>
      <c r="G180" s="6">
        <v>66.149167073400704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7663.2207610599999</v>
      </c>
      <c r="E181" s="6">
        <v>15455.887808240001</v>
      </c>
      <c r="F181" s="6">
        <v>33.146696543637702</v>
      </c>
      <c r="G181" s="6">
        <v>66.853303456362397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11782.748046750001</v>
      </c>
      <c r="E182" s="6">
        <v>24206.096734089999</v>
      </c>
      <c r="F182" s="6">
        <v>32.740000737736899</v>
      </c>
      <c r="G182" s="6">
        <v>67.259999262263094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5766.6622575299998</v>
      </c>
      <c r="E183" s="6">
        <v>19181.943450930001</v>
      </c>
      <c r="F183" s="6">
        <v>23.1141664785481</v>
      </c>
      <c r="G183" s="6">
        <v>76.8858335214519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3546.527725333</v>
      </c>
      <c r="E184" s="6">
        <v>9084.7191932909991</v>
      </c>
      <c r="F184" s="6">
        <v>28.077415857525999</v>
      </c>
      <c r="G184" s="6">
        <v>71.922584142473994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11915.88558041</v>
      </c>
      <c r="E185" s="6">
        <v>14963.66981057</v>
      </c>
      <c r="F185" s="6">
        <v>44.330664726726198</v>
      </c>
      <c r="G185" s="6">
        <v>55.669335273273802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7507.8471096800004</v>
      </c>
      <c r="E186" s="6">
        <v>13900.059738219999</v>
      </c>
      <c r="F186" s="6">
        <v>35.070439922137801</v>
      </c>
      <c r="G186" s="6">
        <v>64.929560077862206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10726.44449885</v>
      </c>
      <c r="E187" s="6">
        <v>35556.582669249998</v>
      </c>
      <c r="F187" s="6">
        <v>23.175762596278599</v>
      </c>
      <c r="G187" s="6">
        <v>76.824237403721398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15392.283822740001</v>
      </c>
      <c r="E188" s="6">
        <v>30994.117848680002</v>
      </c>
      <c r="F188" s="6">
        <v>33.182750263260097</v>
      </c>
      <c r="G188" s="6">
        <v>66.817249736739896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7207.4664669399999</v>
      </c>
      <c r="E189" s="6">
        <v>19769.053932729999</v>
      </c>
      <c r="F189" s="6">
        <v>26.717554229225801</v>
      </c>
      <c r="G189" s="6">
        <v>73.282445770774203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32601.665109019999</v>
      </c>
      <c r="E190" s="6">
        <v>47045.083953699999</v>
      </c>
      <c r="F190" s="6">
        <v>40.9328258750987</v>
      </c>
      <c r="G190" s="6">
        <v>59.0671741249013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17356.176095570001</v>
      </c>
      <c r="E191" s="6">
        <v>11665.077611029999</v>
      </c>
      <c r="F191" s="6">
        <v>59.805052776279197</v>
      </c>
      <c r="G191" s="6">
        <v>40.194947223720803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25578.520736869999</v>
      </c>
      <c r="E192" s="6">
        <v>24577.894011159999</v>
      </c>
      <c r="F192" s="6">
        <v>50.997506231991302</v>
      </c>
      <c r="G192" s="6">
        <v>49.002493768008698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17233.472162270002</v>
      </c>
      <c r="E193" s="6">
        <v>23394.727445069999</v>
      </c>
      <c r="F193" s="6">
        <v>42.4175137683348</v>
      </c>
      <c r="G193" s="6">
        <v>57.5824862316652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19646.545362860001</v>
      </c>
      <c r="E194" s="6">
        <v>22848.979045150001</v>
      </c>
      <c r="F194" s="6">
        <v>46.2320341648892</v>
      </c>
      <c r="G194" s="6">
        <v>53.7679658351108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4333.1653350449997</v>
      </c>
      <c r="E195" s="6">
        <v>5566.1421930260003</v>
      </c>
      <c r="F195" s="6">
        <v>43.772408552392598</v>
      </c>
      <c r="G195" s="6">
        <v>56.227591447607402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8364.6385937300001</v>
      </c>
      <c r="E196" s="6">
        <v>8973.1424090599994</v>
      </c>
      <c r="F196" s="6">
        <v>48.245150820534398</v>
      </c>
      <c r="G196" s="6">
        <v>51.754849179465602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4599.7501542290001</v>
      </c>
      <c r="E197" s="6">
        <v>4137.25202799</v>
      </c>
      <c r="F197" s="6">
        <v>52.6467781316356</v>
      </c>
      <c r="G197" s="6">
        <v>47.3532218683644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16478.19539746</v>
      </c>
      <c r="E198" s="6">
        <v>20121.672605070002</v>
      </c>
      <c r="F198" s="6">
        <v>45.022554169651499</v>
      </c>
      <c r="G198" s="6">
        <v>54.9774458303486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4170.6284483400004</v>
      </c>
      <c r="E199" s="6">
        <v>12810.021405949999</v>
      </c>
      <c r="F199" s="6">
        <v>24.561065001209801</v>
      </c>
      <c r="G199" s="6">
        <v>75.438934998790202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6008.2959586200004</v>
      </c>
      <c r="E200" s="6">
        <v>13741.81619127</v>
      </c>
      <c r="F200" s="6">
        <v>30.421578941026201</v>
      </c>
      <c r="G200" s="6">
        <v>69.578421058973802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14463.591226459999</v>
      </c>
      <c r="E201" s="6">
        <v>29073.560602270001</v>
      </c>
      <c r="F201" s="6">
        <v>33.221261885384799</v>
      </c>
      <c r="G201" s="6">
        <v>66.778738114615194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3558.1474322039999</v>
      </c>
      <c r="E202" s="6">
        <v>4936.6345385020004</v>
      </c>
      <c r="F202" s="6">
        <v>41.886271413135297</v>
      </c>
      <c r="G202" s="6">
        <v>58.113728586864703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21271.031656560001</v>
      </c>
      <c r="E203" s="6">
        <v>37542.659846809998</v>
      </c>
      <c r="F203" s="6">
        <v>36.166802512882903</v>
      </c>
      <c r="G203" s="6">
        <v>63.833197487117097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24712.456087589999</v>
      </c>
      <c r="E204" s="6">
        <v>46835.583543120003</v>
      </c>
      <c r="F204" s="6">
        <v>34.539669032361402</v>
      </c>
      <c r="G204" s="6">
        <v>65.460330967638598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13648.656448829999</v>
      </c>
      <c r="E205" s="6">
        <v>23105.57466169</v>
      </c>
      <c r="F205" s="6">
        <v>37.134925793409998</v>
      </c>
      <c r="G205" s="6">
        <v>62.865074206590002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10878.883191299999</v>
      </c>
      <c r="E206" s="6">
        <v>17132.310938769999</v>
      </c>
      <c r="F206" s="6">
        <v>38.837627345638701</v>
      </c>
      <c r="G206" s="6">
        <v>61.162372654361299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1375.367297302</v>
      </c>
      <c r="E207" s="6">
        <v>3803.3123443099998</v>
      </c>
      <c r="F207" s="6">
        <v>26.5582618057811</v>
      </c>
      <c r="G207" s="6">
        <v>73.4417381942189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2088.1805928700001</v>
      </c>
      <c r="E208" s="6">
        <v>2828.1896904109999</v>
      </c>
      <c r="F208" s="6">
        <v>42.474030078068601</v>
      </c>
      <c r="G208" s="6">
        <v>57.525969921931399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2801.6514463970002</v>
      </c>
      <c r="E209" s="6">
        <v>4791.9157723440003</v>
      </c>
      <c r="F209" s="6">
        <v>36.895063488507702</v>
      </c>
      <c r="G209" s="6">
        <v>63.104936511492298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1560.0034092870001</v>
      </c>
      <c r="E210" s="6">
        <v>5515.7195928459996</v>
      </c>
      <c r="F210" s="6">
        <v>22.047265117878901</v>
      </c>
      <c r="G210" s="6">
        <v>77.952734882121106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3084.9982129230002</v>
      </c>
      <c r="E211" s="6">
        <v>10636.231036191</v>
      </c>
      <c r="F211" s="6">
        <v>22.483395306016099</v>
      </c>
      <c r="G211" s="6">
        <v>77.516604693983993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6711.8087780349997</v>
      </c>
      <c r="E212" s="6">
        <v>8258.3888345380001</v>
      </c>
      <c r="F212" s="6">
        <v>44.834470136840203</v>
      </c>
      <c r="G212" s="6">
        <v>55.165529863159797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8846.2855508190005</v>
      </c>
      <c r="E213" s="6">
        <v>6253.4521866490004</v>
      </c>
      <c r="F213" s="6">
        <v>58.585690060484403</v>
      </c>
      <c r="G213" s="6">
        <v>41.414309939515597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6942.1428143809999</v>
      </c>
      <c r="E214" s="6">
        <v>5518.5011727310002</v>
      </c>
      <c r="F214" s="6">
        <v>55.712552429563303</v>
      </c>
      <c r="G214" s="6">
        <v>44.287447570436697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4172.4086718580002</v>
      </c>
      <c r="E215" s="6">
        <v>8998.6622511780006</v>
      </c>
      <c r="F215" s="6">
        <v>31.678583284830101</v>
      </c>
      <c r="G215" s="6">
        <v>68.321416715169903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6096.3479261680004</v>
      </c>
      <c r="E216" s="6">
        <v>5374.3385319769995</v>
      </c>
      <c r="F216" s="6">
        <v>53.147193486743397</v>
      </c>
      <c r="G216" s="6">
        <v>46.852806513256603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5639.6725043790002</v>
      </c>
      <c r="E217" s="6">
        <v>2120.0756712339999</v>
      </c>
      <c r="F217" s="6">
        <v>72.678550601720801</v>
      </c>
      <c r="G217" s="6">
        <v>27.321449398279199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11288.114667579999</v>
      </c>
      <c r="E218" s="6">
        <v>6234.0156177600002</v>
      </c>
      <c r="F218" s="6">
        <v>64.422045058210003</v>
      </c>
      <c r="G218" s="6">
        <v>35.577954941789997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7863.9458623299997</v>
      </c>
      <c r="E219" s="6">
        <v>7474.55435141</v>
      </c>
      <c r="F219" s="6">
        <v>51.269327201140499</v>
      </c>
      <c r="G219" s="6">
        <v>48.730672798859501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7583.0528262629996</v>
      </c>
      <c r="E220" s="6">
        <v>7023.9683426020001</v>
      </c>
      <c r="F220" s="6">
        <v>51.913752561859397</v>
      </c>
      <c r="G220" s="6">
        <v>48.086247438140603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8370.5792698799996</v>
      </c>
      <c r="E221" s="6">
        <v>21567.181927919999</v>
      </c>
      <c r="F221" s="6">
        <v>27.959937333240301</v>
      </c>
      <c r="G221" s="6">
        <v>72.040062666759695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28951.775427439999</v>
      </c>
      <c r="E222" s="6">
        <v>27611.83217079</v>
      </c>
      <c r="F222" s="6">
        <v>51.184457033016301</v>
      </c>
      <c r="G222" s="6">
        <v>48.815542966983699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36818.653568020003</v>
      </c>
      <c r="E223" s="6">
        <v>22386.01755081</v>
      </c>
      <c r="F223" s="6">
        <v>62.188764623185001</v>
      </c>
      <c r="G223" s="6">
        <v>37.811235376814999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28225.40054106</v>
      </c>
      <c r="E224" s="6">
        <v>24546.9594335</v>
      </c>
      <c r="F224" s="6">
        <v>53.485196710297998</v>
      </c>
      <c r="G224" s="6">
        <v>46.514803289702002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20814.924871949999</v>
      </c>
      <c r="E225" s="6">
        <v>12526.61674247</v>
      </c>
      <c r="F225" s="6">
        <v>62.429401473589003</v>
      </c>
      <c r="G225" s="6">
        <v>37.570598526410997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9316.2202716200009</v>
      </c>
      <c r="E226" s="6">
        <v>8304.3172432699994</v>
      </c>
      <c r="F226" s="6">
        <v>52.871373893943101</v>
      </c>
      <c r="G226" s="6">
        <v>47.128626106056899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10633.046783199999</v>
      </c>
      <c r="E227" s="6">
        <v>12493.14343584</v>
      </c>
      <c r="F227" s="6">
        <v>45.978376388367302</v>
      </c>
      <c r="G227" s="6">
        <v>54.021623611632698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8978.1917673600001</v>
      </c>
      <c r="E228" s="6">
        <v>6038.8115442099997</v>
      </c>
      <c r="F228" s="6">
        <v>59.786840164326698</v>
      </c>
      <c r="G228" s="6">
        <v>40.213159835673302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2377.0191164590001</v>
      </c>
      <c r="E229" s="6">
        <v>5049.254284013</v>
      </c>
      <c r="F229" s="6">
        <v>32.008236005799603</v>
      </c>
      <c r="G229" s="6">
        <v>67.991763994200397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17643.487339300002</v>
      </c>
      <c r="E230" s="6">
        <v>10718.988970140001</v>
      </c>
      <c r="F230" s="6">
        <v>62.207147030485601</v>
      </c>
      <c r="G230" s="6">
        <v>37.7928529695143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5464.7716846699996</v>
      </c>
      <c r="E231" s="6">
        <v>14820.27019288</v>
      </c>
      <c r="F231" s="6">
        <v>26.939908320909201</v>
      </c>
      <c r="G231" s="6">
        <v>73.060091679090803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6158.895564937</v>
      </c>
      <c r="E232" s="6">
        <v>9283.1498530699992</v>
      </c>
      <c r="F232" s="6">
        <v>39.883936345343898</v>
      </c>
      <c r="G232" s="6">
        <v>60.116063654656102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3553.6705066640002</v>
      </c>
      <c r="E233" s="6">
        <v>2325.0128801780002</v>
      </c>
      <c r="F233" s="6">
        <v>60.450108856313399</v>
      </c>
      <c r="G233" s="6">
        <v>39.549891143686601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7976.1042262820001</v>
      </c>
      <c r="E234" s="6">
        <v>6689.656791378</v>
      </c>
      <c r="F234" s="6">
        <v>54.385887078600597</v>
      </c>
      <c r="G234" s="6">
        <v>45.614112921399403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4233.0657196900002</v>
      </c>
      <c r="E235" s="6">
        <v>12851.87401363</v>
      </c>
      <c r="F235" s="6">
        <v>24.776591464554201</v>
      </c>
      <c r="G235" s="6">
        <v>75.223408535445799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21484.08167005</v>
      </c>
      <c r="E236" s="6">
        <v>13453.78854189</v>
      </c>
      <c r="F236" s="6">
        <v>61.492247637658899</v>
      </c>
      <c r="G236" s="6">
        <v>38.507752362341101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21265.440523400001</v>
      </c>
      <c r="E237" s="6">
        <v>12402.306985339999</v>
      </c>
      <c r="F237" s="6">
        <v>63.162647034464001</v>
      </c>
      <c r="G237" s="6">
        <v>36.837352965535999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772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695</v>
      </c>
      <c r="F247" s="5" t="s">
        <v>456</v>
      </c>
      <c r="G247" s="5" t="s">
        <v>696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23.675231602</v>
      </c>
      <c r="E248" s="6">
        <v>83.174022909000001</v>
      </c>
      <c r="F248" s="6">
        <v>22.157601108543702</v>
      </c>
      <c r="G248" s="6">
        <v>77.842398891456298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77.211260070999998</v>
      </c>
      <c r="E249" s="6">
        <v>177.503264008</v>
      </c>
      <c r="F249" s="6">
        <v>30.312861172790001</v>
      </c>
      <c r="G249" s="6">
        <v>69.687138827210006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46.770196761000001</v>
      </c>
      <c r="E250" s="6">
        <v>162.92183058000001</v>
      </c>
      <c r="F250" s="6">
        <v>22.3042322371859</v>
      </c>
      <c r="G250" s="6">
        <v>77.6957677628141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9</v>
      </c>
      <c r="E251" s="6">
        <v>36</v>
      </c>
      <c r="F251" s="6">
        <v>20</v>
      </c>
      <c r="G251" s="6">
        <v>80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155.95814200999999</v>
      </c>
      <c r="E252" s="6">
        <v>1914.6441811530001</v>
      </c>
      <c r="F252" s="6">
        <v>7.5320181120903102</v>
      </c>
      <c r="G252" s="6">
        <v>92.467981887909701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380.80051161599999</v>
      </c>
      <c r="E253" s="6">
        <v>549.79013262700005</v>
      </c>
      <c r="F253" s="6">
        <v>40.920303032464602</v>
      </c>
      <c r="G253" s="6">
        <v>59.079696967535398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316.81834470199999</v>
      </c>
      <c r="E254" s="6">
        <v>1767.238907784</v>
      </c>
      <c r="F254" s="6">
        <v>15.201998137243001</v>
      </c>
      <c r="G254" s="6">
        <v>84.798001862757005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179.140205321</v>
      </c>
      <c r="E255" s="6">
        <v>747.17050132099996</v>
      </c>
      <c r="F255" s="6">
        <v>19.3391055545938</v>
      </c>
      <c r="G255" s="6">
        <v>80.6608944454062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773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695</v>
      </c>
      <c r="F265" s="5" t="s">
        <v>456</v>
      </c>
      <c r="G265" s="5" t="s">
        <v>696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1189.3738920830001</v>
      </c>
      <c r="E266" s="6">
        <v>5438.4428403820002</v>
      </c>
      <c r="F266" s="6">
        <v>17.945183762506499</v>
      </c>
      <c r="G266" s="6">
        <v>82.054816237493498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774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775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776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695</v>
      </c>
      <c r="F16" s="5" t="s">
        <v>456</v>
      </c>
      <c r="G16" s="5" t="s">
        <v>696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2146924.7768262699</v>
      </c>
      <c r="E17" s="6">
        <v>314651.01999614597</v>
      </c>
      <c r="F17" s="6">
        <v>87.2174961907604</v>
      </c>
      <c r="G17" s="6">
        <v>12.7825038092396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5616.7905884299998</v>
      </c>
      <c r="E18" s="6">
        <v>1011.026144035</v>
      </c>
      <c r="F18" s="6">
        <v>84.745713636246194</v>
      </c>
      <c r="G18" s="6">
        <v>15.254286363753801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2141307.9862378398</v>
      </c>
      <c r="E19" s="6">
        <v>313639.99385211099</v>
      </c>
      <c r="F19" s="6">
        <v>87.224169457121505</v>
      </c>
      <c r="G19" s="6">
        <v>12.7758305428785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777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695</v>
      </c>
      <c r="F29" s="5" t="s">
        <v>456</v>
      </c>
      <c r="G29" s="5" t="s">
        <v>696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2146924.7768262699</v>
      </c>
      <c r="E30" s="6">
        <v>314651.01999614597</v>
      </c>
      <c r="F30" s="6">
        <v>87.2174961907604</v>
      </c>
      <c r="G30" s="6">
        <v>12.7825038092396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778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695</v>
      </c>
      <c r="F40" s="5" t="s">
        <v>456</v>
      </c>
      <c r="G40" s="5" t="s">
        <v>696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2141307.9862378398</v>
      </c>
      <c r="E41" s="6">
        <v>313639.99385211099</v>
      </c>
      <c r="F41" s="6">
        <v>87.224169457121505</v>
      </c>
      <c r="G41" s="6">
        <v>12.7758305428785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1973.7200611999999</v>
      </c>
      <c r="E42" s="6">
        <v>204.02726493</v>
      </c>
      <c r="F42" s="6">
        <v>90.631270098144498</v>
      </c>
      <c r="G42" s="6">
        <v>9.3687299018555006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15494.064527139</v>
      </c>
      <c r="E43" s="6">
        <v>1382.7504084719999</v>
      </c>
      <c r="F43" s="6">
        <v>91.806804697761294</v>
      </c>
      <c r="G43" s="6">
        <v>8.1931953022386992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2268.6202171049999</v>
      </c>
      <c r="E44" s="6">
        <v>108.671132574</v>
      </c>
      <c r="F44" s="6">
        <v>95.428783578055203</v>
      </c>
      <c r="G44" s="6">
        <v>4.5712164219448201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29085.944241469999</v>
      </c>
      <c r="E45" s="6">
        <v>3220.1355237500002</v>
      </c>
      <c r="F45" s="6">
        <v>90.032416352736405</v>
      </c>
      <c r="G45" s="6">
        <v>9.9675836472635897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2751.6224884769999</v>
      </c>
      <c r="E46" s="6">
        <v>221.43785420099999</v>
      </c>
      <c r="F46" s="6">
        <v>92.551854699271303</v>
      </c>
      <c r="G46" s="6">
        <v>7.4481453007287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1925.702392012</v>
      </c>
      <c r="E47" s="6">
        <v>204.28810054499999</v>
      </c>
      <c r="F47" s="6">
        <v>90.408966553660207</v>
      </c>
      <c r="G47" s="6">
        <v>9.5910334463398108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5463.9619614490002</v>
      </c>
      <c r="E48" s="6">
        <v>507.71166900499998</v>
      </c>
      <c r="F48" s="6">
        <v>91.498000386092798</v>
      </c>
      <c r="G48" s="6">
        <v>8.50199961390725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4921.8262073229998</v>
      </c>
      <c r="E49" s="6">
        <v>662.06843902499998</v>
      </c>
      <c r="F49" s="6">
        <v>88.143249811168801</v>
      </c>
      <c r="G49" s="6">
        <v>11.856750188831199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32780.716475109999</v>
      </c>
      <c r="E50" s="6">
        <v>4518.93851791</v>
      </c>
      <c r="F50" s="6">
        <v>87.884771269987198</v>
      </c>
      <c r="G50" s="6">
        <v>12.115228730012801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23125.31438656</v>
      </c>
      <c r="E51" s="6">
        <v>3074.3400059800001</v>
      </c>
      <c r="F51" s="6">
        <v>88.265723051463695</v>
      </c>
      <c r="G51" s="6">
        <v>11.7342769485363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34023.304943720002</v>
      </c>
      <c r="E52" s="6">
        <v>3038.9516979</v>
      </c>
      <c r="F52" s="6">
        <v>91.800413754387193</v>
      </c>
      <c r="G52" s="6">
        <v>8.1995862456128297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2750.11354949</v>
      </c>
      <c r="E53" s="6">
        <v>359.24515745999997</v>
      </c>
      <c r="F53" s="6">
        <v>88.446326354787601</v>
      </c>
      <c r="G53" s="6">
        <v>11.553673645212401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1140.2472014699999</v>
      </c>
      <c r="E54" s="6">
        <v>58.900186566000002</v>
      </c>
      <c r="F54" s="6">
        <v>95.088161209068005</v>
      </c>
      <c r="G54" s="6">
        <v>4.9118387909319896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27462.87193071</v>
      </c>
      <c r="E55" s="6">
        <v>2638.2841936999998</v>
      </c>
      <c r="F55" s="6">
        <v>91.235272881892598</v>
      </c>
      <c r="G55" s="6">
        <v>8.7647271181073698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4242.0038790019998</v>
      </c>
      <c r="E56" s="6">
        <v>309.238143729</v>
      </c>
      <c r="F56" s="6">
        <v>93.205412013148901</v>
      </c>
      <c r="G56" s="6">
        <v>6.7945879868511101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615</v>
      </c>
      <c r="E57" s="6">
        <v>52</v>
      </c>
      <c r="F57" s="6">
        <v>92.203898050974502</v>
      </c>
      <c r="G57" s="6">
        <v>7.7961019490254904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3557.225386436</v>
      </c>
      <c r="E58" s="6">
        <v>457.015201768</v>
      </c>
      <c r="F58" s="6">
        <v>88.615151689937207</v>
      </c>
      <c r="G58" s="6">
        <v>11.3848483100628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5957.2275581610002</v>
      </c>
      <c r="E59" s="6">
        <v>211.350774788</v>
      </c>
      <c r="F59" s="6">
        <v>96.573752275154106</v>
      </c>
      <c r="G59" s="6">
        <v>3.4262477248458598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26593.26358843</v>
      </c>
      <c r="E60" s="6">
        <v>4071.5505902700002</v>
      </c>
      <c r="F60" s="6">
        <v>86.7224025342435</v>
      </c>
      <c r="G60" s="6">
        <v>13.2775974657565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1148.25938552</v>
      </c>
      <c r="E61" s="6">
        <v>70.662116032</v>
      </c>
      <c r="F61" s="6">
        <v>94.202898550724598</v>
      </c>
      <c r="G61" s="6">
        <v>5.7971014492753596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28644.149632060002</v>
      </c>
      <c r="E62" s="6">
        <v>7599.5130687700002</v>
      </c>
      <c r="F62" s="6">
        <v>79.032160376561606</v>
      </c>
      <c r="G62" s="6">
        <v>20.967839623438401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1534.7269247720001</v>
      </c>
      <c r="E63" s="6">
        <v>252.43774439200001</v>
      </c>
      <c r="F63" s="6">
        <v>85.8749588805331</v>
      </c>
      <c r="G63" s="6">
        <v>14.1250411194669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3800.164772525</v>
      </c>
      <c r="E64" s="6">
        <v>375.19237168900003</v>
      </c>
      <c r="F64" s="6">
        <v>91.014125050142795</v>
      </c>
      <c r="G64" s="6">
        <v>8.9858749498572301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1012.171041456</v>
      </c>
      <c r="E65" s="6">
        <v>55.231160031999998</v>
      </c>
      <c r="F65" s="6">
        <v>94.8256467941507</v>
      </c>
      <c r="G65" s="6">
        <v>5.1743532058492701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919.16382444299995</v>
      </c>
      <c r="E66" s="6">
        <v>108.834169131</v>
      </c>
      <c r="F66" s="6">
        <v>89.412997903563905</v>
      </c>
      <c r="G66" s="6">
        <v>10.5870020964361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5787.9128996210002</v>
      </c>
      <c r="E67" s="6">
        <v>704.02988168499996</v>
      </c>
      <c r="F67" s="6">
        <v>89.155328298451707</v>
      </c>
      <c r="G67" s="6">
        <v>10.8446717015483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166420.83768967999</v>
      </c>
      <c r="E68" s="6">
        <v>18959.924634819999</v>
      </c>
      <c r="F68" s="6">
        <v>89.772442190289595</v>
      </c>
      <c r="G68" s="6">
        <v>10.227557809710399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4585.102371336</v>
      </c>
      <c r="E69" s="6">
        <v>524.24614043500003</v>
      </c>
      <c r="F69" s="6">
        <v>89.739471887125504</v>
      </c>
      <c r="G69" s="6">
        <v>10.2605281128745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2028.164793337</v>
      </c>
      <c r="E70" s="6">
        <v>210.25519079099999</v>
      </c>
      <c r="F70" s="6">
        <v>90.606982055116603</v>
      </c>
      <c r="G70" s="6">
        <v>9.3930179448834306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549.06073908400003</v>
      </c>
      <c r="E71" s="6">
        <v>15.560425803999999</v>
      </c>
      <c r="F71" s="6">
        <v>97.244094488189006</v>
      </c>
      <c r="G71" s="6">
        <v>2.7559055118110201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1890.0085160850001</v>
      </c>
      <c r="E72" s="6">
        <v>90.982452995000003</v>
      </c>
      <c r="F72" s="6">
        <v>95.407225251650004</v>
      </c>
      <c r="G72" s="6">
        <v>4.5927747483499903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344.95522378200002</v>
      </c>
      <c r="E73" s="6">
        <v>17.690011475999999</v>
      </c>
      <c r="F73" s="6">
        <v>95.121951219512198</v>
      </c>
      <c r="G73" s="6">
        <v>4.8780487804878101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2301.1375770159998</v>
      </c>
      <c r="E74" s="6">
        <v>184.70596540299999</v>
      </c>
      <c r="F74" s="6">
        <v>92.569686617394197</v>
      </c>
      <c r="G74" s="6">
        <v>7.4303133826057604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3864.6247090950001</v>
      </c>
      <c r="E75" s="6">
        <v>504.87576715099999</v>
      </c>
      <c r="F75" s="6">
        <v>88.445458012977298</v>
      </c>
      <c r="G75" s="6">
        <v>11.5545419870227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8281.0771309579995</v>
      </c>
      <c r="E76" s="6">
        <v>754.42849934799995</v>
      </c>
      <c r="F76" s="6">
        <v>91.650400871672602</v>
      </c>
      <c r="G76" s="6">
        <v>8.3495991283273696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5982.0436419779999</v>
      </c>
      <c r="E77" s="6">
        <v>447.97488394700002</v>
      </c>
      <c r="F77" s="6">
        <v>93.033070089287904</v>
      </c>
      <c r="G77" s="6">
        <v>6.9669299107121301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27036.673127639999</v>
      </c>
      <c r="E78" s="6">
        <v>3914.8991135199999</v>
      </c>
      <c r="F78" s="6">
        <v>87.351533928496593</v>
      </c>
      <c r="G78" s="6">
        <v>12.6484660715034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779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695</v>
      </c>
      <c r="F88" s="5" t="s">
        <v>456</v>
      </c>
      <c r="G88" s="5" t="s">
        <v>696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189434.69750693301</v>
      </c>
      <c r="E89" s="6">
        <v>19822.266237118001</v>
      </c>
      <c r="F89" s="6">
        <v>90.527308681892507</v>
      </c>
      <c r="G89" s="6">
        <v>9.4726913181074597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69092.792006724994</v>
      </c>
      <c r="E90" s="6">
        <v>4946.2198796459998</v>
      </c>
      <c r="F90" s="6">
        <v>93.3194409897892</v>
      </c>
      <c r="G90" s="6">
        <v>6.6805590102107999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35248.083238945997</v>
      </c>
      <c r="E91" s="6">
        <v>5340.6923405830003</v>
      </c>
      <c r="F91" s="6">
        <v>86.841947646046805</v>
      </c>
      <c r="G91" s="6">
        <v>13.158052353953201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102205.101756224</v>
      </c>
      <c r="E92" s="6">
        <v>16865.996901745999</v>
      </c>
      <c r="F92" s="6">
        <v>85.835356277182498</v>
      </c>
      <c r="G92" s="6">
        <v>14.1646437228175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86722.390784585004</v>
      </c>
      <c r="E93" s="6">
        <v>17261.692304836</v>
      </c>
      <c r="F93" s="6">
        <v>83.399678304619201</v>
      </c>
      <c r="G93" s="6">
        <v>16.600321695380799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48390.901512892997</v>
      </c>
      <c r="E94" s="6">
        <v>8890.8671097410006</v>
      </c>
      <c r="F94" s="6">
        <v>84.478714041961496</v>
      </c>
      <c r="G94" s="6">
        <v>15.521285958038501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170335.601149736</v>
      </c>
      <c r="E95" s="6">
        <v>35846.952229927003</v>
      </c>
      <c r="F95" s="6">
        <v>82.613974052441407</v>
      </c>
      <c r="G95" s="6">
        <v>17.386025947558601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278159.32486071601</v>
      </c>
      <c r="E96" s="6">
        <v>44787.583103049001</v>
      </c>
      <c r="F96" s="6">
        <v>86.131595628073299</v>
      </c>
      <c r="G96" s="6">
        <v>13.868404371926699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109866.02868993999</v>
      </c>
      <c r="E97" s="6">
        <v>13212.919303717999</v>
      </c>
      <c r="F97" s="6">
        <v>89.264679688033397</v>
      </c>
      <c r="G97" s="6">
        <v>10.7353203119666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222840.68100357</v>
      </c>
      <c r="E98" s="6">
        <v>33354.267237829998</v>
      </c>
      <c r="F98" s="6">
        <v>86.980903617817702</v>
      </c>
      <c r="G98" s="6">
        <v>13.019096382182299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351891.10484770098</v>
      </c>
      <c r="E99" s="6">
        <v>41633.695221422</v>
      </c>
      <c r="F99" s="6">
        <v>89.420312210536906</v>
      </c>
      <c r="G99" s="6">
        <v>10.579687789463099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43011.613229962997</v>
      </c>
      <c r="E100" s="6">
        <v>4914.2190833049999</v>
      </c>
      <c r="F100" s="6">
        <v>89.746199813113094</v>
      </c>
      <c r="G100" s="6">
        <v>10.253800186887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57616.514736126999</v>
      </c>
      <c r="E101" s="6">
        <v>4191.3049337809998</v>
      </c>
      <c r="F101" s="6">
        <v>93.2188112181191</v>
      </c>
      <c r="G101" s="6">
        <v>6.7811887818809398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22643.820279992</v>
      </c>
      <c r="E102" s="6">
        <v>3712.320649627</v>
      </c>
      <c r="F102" s="6">
        <v>85.914779179773205</v>
      </c>
      <c r="G102" s="6">
        <v>14.0852208202268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19728.601488967</v>
      </c>
      <c r="E103" s="6">
        <v>4913.3908254030002</v>
      </c>
      <c r="F103" s="6">
        <v>80.060902695202302</v>
      </c>
      <c r="G103" s="6">
        <v>19.939097304797698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71186.772600277996</v>
      </c>
      <c r="E104" s="6">
        <v>10681.305234179001</v>
      </c>
      <c r="F104" s="6">
        <v>86.953027948479104</v>
      </c>
      <c r="G104" s="6">
        <v>13.0469720515209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6617.4739235039997</v>
      </c>
      <c r="E105" s="6">
        <v>976.09329523700001</v>
      </c>
      <c r="F105" s="6">
        <v>87.145787123237795</v>
      </c>
      <c r="G105" s="6">
        <v>12.854212876762199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102231.27180074</v>
      </c>
      <c r="E106" s="6">
        <v>14972.51634321</v>
      </c>
      <c r="F106" s="6">
        <v>87.225228313592794</v>
      </c>
      <c r="G106" s="6">
        <v>12.774771686407201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158938.70200167401</v>
      </c>
      <c r="E107" s="6">
        <v>28163.706462202001</v>
      </c>
      <c r="F107" s="6">
        <v>84.947437773020695</v>
      </c>
      <c r="G107" s="6">
        <v>15.052562226979299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763.29940705599995</v>
      </c>
      <c r="E108" s="6">
        <v>163.01129958600001</v>
      </c>
      <c r="F108" s="6">
        <v>82.402092686919502</v>
      </c>
      <c r="G108" s="6">
        <v>17.597907313080501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780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695</v>
      </c>
      <c r="F118" s="5" t="s">
        <v>456</v>
      </c>
      <c r="G118" s="5" t="s">
        <v>696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189367.45657827999</v>
      </c>
      <c r="E119" s="6">
        <v>19782.657911260001</v>
      </c>
      <c r="F119" s="6">
        <v>90.541407084790606</v>
      </c>
      <c r="G119" s="6">
        <v>9.4585929152094099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68861.824408144006</v>
      </c>
      <c r="E120" s="6">
        <v>4922.4729541480001</v>
      </c>
      <c r="F120" s="6">
        <v>93.328562946153795</v>
      </c>
      <c r="G120" s="6">
        <v>6.67143705384618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35071.000611848001</v>
      </c>
      <c r="E121" s="6">
        <v>5308.0829403400003</v>
      </c>
      <c r="F121" s="6">
        <v>86.854374905563304</v>
      </c>
      <c r="G121" s="6">
        <v>13.145625094436699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102178.101756224</v>
      </c>
      <c r="E122" s="6">
        <v>16847.996901745999</v>
      </c>
      <c r="F122" s="6">
        <v>85.845123807544198</v>
      </c>
      <c r="G122" s="6">
        <v>14.1548761924558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84910.596359157993</v>
      </c>
      <c r="E123" s="6">
        <v>17002.884407099998</v>
      </c>
      <c r="F123" s="6">
        <v>83.316353951155193</v>
      </c>
      <c r="G123" s="6">
        <v>16.6836460488448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48390.901512892997</v>
      </c>
      <c r="E124" s="6">
        <v>8890.8671097410006</v>
      </c>
      <c r="F124" s="6">
        <v>84.478714041961496</v>
      </c>
      <c r="G124" s="6">
        <v>15.521285958038501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170335.601149736</v>
      </c>
      <c r="E125" s="6">
        <v>35846.952229927003</v>
      </c>
      <c r="F125" s="6">
        <v>82.613974052441407</v>
      </c>
      <c r="G125" s="6">
        <v>17.386025947558601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278159.32486071601</v>
      </c>
      <c r="E126" s="6">
        <v>44787.583103049001</v>
      </c>
      <c r="F126" s="6">
        <v>86.131595628073299</v>
      </c>
      <c r="G126" s="6">
        <v>13.868404371926699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109866.02868993999</v>
      </c>
      <c r="E127" s="6">
        <v>13212.919303717999</v>
      </c>
      <c r="F127" s="6">
        <v>89.264679688033397</v>
      </c>
      <c r="G127" s="6">
        <v>10.7353203119666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222840.68100357</v>
      </c>
      <c r="E128" s="6">
        <v>33354.267237829998</v>
      </c>
      <c r="F128" s="6">
        <v>86.980903617817702</v>
      </c>
      <c r="G128" s="6">
        <v>13.019096382182299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351103.7587751</v>
      </c>
      <c r="E129" s="6">
        <v>41490.450649780003</v>
      </c>
      <c r="F129" s="6">
        <v>89.431721188511602</v>
      </c>
      <c r="G129" s="6">
        <v>10.568278811488399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43011.613229962997</v>
      </c>
      <c r="E130" s="6">
        <v>4914.2190833049999</v>
      </c>
      <c r="F130" s="6">
        <v>89.746199813113094</v>
      </c>
      <c r="G130" s="6">
        <v>10.253800186887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57616.514736126999</v>
      </c>
      <c r="E131" s="6">
        <v>4191.3049337809998</v>
      </c>
      <c r="F131" s="6">
        <v>93.2188112181191</v>
      </c>
      <c r="G131" s="6">
        <v>6.7811887818809398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22643.820279992</v>
      </c>
      <c r="E132" s="6">
        <v>3712.320649627</v>
      </c>
      <c r="F132" s="6">
        <v>85.914779179773205</v>
      </c>
      <c r="G132" s="6">
        <v>14.0852208202268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19728.601488967</v>
      </c>
      <c r="E133" s="6">
        <v>4913.3908254030002</v>
      </c>
      <c r="F133" s="6">
        <v>80.060902695202302</v>
      </c>
      <c r="G133" s="6">
        <v>19.939097304797698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71186.772600277996</v>
      </c>
      <c r="E134" s="6">
        <v>10681.305234179001</v>
      </c>
      <c r="F134" s="6">
        <v>86.953027948479104</v>
      </c>
      <c r="G134" s="6">
        <v>13.0469720515209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6617.4739235039997</v>
      </c>
      <c r="E135" s="6">
        <v>976.09329523700001</v>
      </c>
      <c r="F135" s="6">
        <v>87.145787123237795</v>
      </c>
      <c r="G135" s="6">
        <v>12.854212876762199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102231.27180074</v>
      </c>
      <c r="E136" s="6">
        <v>14972.51634321</v>
      </c>
      <c r="F136" s="6">
        <v>87.225228313592794</v>
      </c>
      <c r="G136" s="6">
        <v>12.774771686407201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157186.64247265999</v>
      </c>
      <c r="E137" s="6">
        <v>27831.708738730002</v>
      </c>
      <c r="F137" s="6">
        <v>84.957325283408593</v>
      </c>
      <c r="G137" s="6">
        <v>15.042674716591399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781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695</v>
      </c>
      <c r="F147" s="5" t="s">
        <v>456</v>
      </c>
      <c r="G147" s="5" t="s">
        <v>696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19046.816566130001</v>
      </c>
      <c r="E148" s="6">
        <v>3663.54348944</v>
      </c>
      <c r="F148" s="6">
        <v>83.868404197574705</v>
      </c>
      <c r="G148" s="6">
        <v>16.131595802425299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18893.675892219999</v>
      </c>
      <c r="E149" s="6">
        <v>1839.99361871</v>
      </c>
      <c r="F149" s="6">
        <v>91.125576600224903</v>
      </c>
      <c r="G149" s="6">
        <v>8.8744233997750595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50867.609009909997</v>
      </c>
      <c r="E150" s="6">
        <v>2861.4448197400002</v>
      </c>
      <c r="F150" s="6">
        <v>94.674306328169607</v>
      </c>
      <c r="G150" s="6">
        <v>5.3256936718303596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28665.436899259999</v>
      </c>
      <c r="E151" s="6">
        <v>2502.65372712</v>
      </c>
      <c r="F151" s="6">
        <v>91.970461851128604</v>
      </c>
      <c r="G151" s="6">
        <v>8.0295381488714206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33467.86058801</v>
      </c>
      <c r="E152" s="6">
        <v>2950.9156706899998</v>
      </c>
      <c r="F152" s="6">
        <v>91.897268459191906</v>
      </c>
      <c r="G152" s="6">
        <v>8.1027315408080494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8858.5598131349998</v>
      </c>
      <c r="E153" s="6">
        <v>970.88466851999999</v>
      </c>
      <c r="F153" s="6">
        <v>90.122690348045694</v>
      </c>
      <c r="G153" s="6">
        <v>9.8773096519543095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16497.585996829999</v>
      </c>
      <c r="E154" s="6">
        <v>963.36356020999995</v>
      </c>
      <c r="F154" s="6">
        <v>94.482753889970496</v>
      </c>
      <c r="G154" s="6">
        <v>5.5172461100294896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30271.870065129999</v>
      </c>
      <c r="E155" s="6">
        <v>2156.65089042</v>
      </c>
      <c r="F155" s="6">
        <v>93.349524348100402</v>
      </c>
      <c r="G155" s="6">
        <v>6.6504756518995602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30178.14662679</v>
      </c>
      <c r="E156" s="6">
        <v>5047.6957360099996</v>
      </c>
      <c r="F156" s="6">
        <v>85.670475431013102</v>
      </c>
      <c r="G156" s="6">
        <v>14.3295245689868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47755.269047000002</v>
      </c>
      <c r="E157" s="6">
        <v>7255.7470085200002</v>
      </c>
      <c r="F157" s="6">
        <v>86.810374487180695</v>
      </c>
      <c r="G157" s="6">
        <v>13.189625512819299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76345.096929149993</v>
      </c>
      <c r="E158" s="6">
        <v>13152.93085051</v>
      </c>
      <c r="F158" s="6">
        <v>85.303664028338204</v>
      </c>
      <c r="G158" s="6">
        <v>14.6963359716617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28144.234229329999</v>
      </c>
      <c r="E159" s="6">
        <v>4703.1129384100004</v>
      </c>
      <c r="F159" s="6">
        <v>85.681909365791896</v>
      </c>
      <c r="G159" s="6">
        <v>14.318090634208099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34863.609219769998</v>
      </c>
      <c r="E160" s="6">
        <v>5089.8051196799997</v>
      </c>
      <c r="F160" s="6">
        <v>87.260650425427301</v>
      </c>
      <c r="G160" s="6">
        <v>12.739349574572699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26074.83412603</v>
      </c>
      <c r="E161" s="6">
        <v>3404.2720425699999</v>
      </c>
      <c r="F161" s="6">
        <v>88.451915661553898</v>
      </c>
      <c r="G161" s="6">
        <v>11.548084338446101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12005.604637954</v>
      </c>
      <c r="E162" s="6">
        <v>1625.639333396</v>
      </c>
      <c r="F162" s="6">
        <v>88.074167428792606</v>
      </c>
      <c r="G162" s="6">
        <v>11.925832571207399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20297.553297170001</v>
      </c>
      <c r="E163" s="6">
        <v>3057.3200823000002</v>
      </c>
      <c r="F163" s="6">
        <v>86.909284273887195</v>
      </c>
      <c r="G163" s="6">
        <v>13.0907157261128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6578.4532716269996</v>
      </c>
      <c r="E164" s="6">
        <v>1092.518129263</v>
      </c>
      <c r="F164" s="6">
        <v>85.757760364792304</v>
      </c>
      <c r="G164" s="6">
        <v>14.242239635207699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11281.604984604</v>
      </c>
      <c r="E165" s="6">
        <v>1903.4650219790001</v>
      </c>
      <c r="F165" s="6">
        <v>85.563481869807006</v>
      </c>
      <c r="G165" s="6">
        <v>14.436518130193001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13150.14821734</v>
      </c>
      <c r="E166" s="6">
        <v>3820.8726961399998</v>
      </c>
      <c r="F166" s="6">
        <v>77.4858995482994</v>
      </c>
      <c r="G166" s="6">
        <v>22.5141004517006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24390.842934019998</v>
      </c>
      <c r="E167" s="6">
        <v>3621.3785541799998</v>
      </c>
      <c r="F167" s="6">
        <v>87.072147934766704</v>
      </c>
      <c r="G167" s="6">
        <v>12.927852065233299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28482.365012710001</v>
      </c>
      <c r="E168" s="6">
        <v>4047.4787681600001</v>
      </c>
      <c r="F168" s="6">
        <v>87.557644618815502</v>
      </c>
      <c r="G168" s="6">
        <v>12.4423553811845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15203.422353595</v>
      </c>
      <c r="E169" s="6">
        <v>2596.4268485500002</v>
      </c>
      <c r="F169" s="6">
        <v>85.413208735290198</v>
      </c>
      <c r="G169" s="6">
        <v>14.586791264709801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37562.114742439997</v>
      </c>
      <c r="E170" s="6">
        <v>7088.40696157</v>
      </c>
      <c r="F170" s="6">
        <v>84.124693976569105</v>
      </c>
      <c r="G170" s="6">
        <v>15.8753060234309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21063.522110900001</v>
      </c>
      <c r="E171" s="6">
        <v>3048.5893400700002</v>
      </c>
      <c r="F171" s="6">
        <v>87.356605636677401</v>
      </c>
      <c r="G171" s="6">
        <v>12.643394363322599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22629.60591265</v>
      </c>
      <c r="E172" s="6">
        <v>3589.07534536</v>
      </c>
      <c r="F172" s="6">
        <v>86.3109997408298</v>
      </c>
      <c r="G172" s="6">
        <v>13.6890002591702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25589.330526410002</v>
      </c>
      <c r="E173" s="6">
        <v>4393.39530233</v>
      </c>
      <c r="F173" s="6">
        <v>85.346911660317701</v>
      </c>
      <c r="G173" s="6">
        <v>14.6530883396823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26144.431502309999</v>
      </c>
      <c r="E174" s="6">
        <v>3337.1457431399999</v>
      </c>
      <c r="F174" s="6">
        <v>88.680572564498604</v>
      </c>
      <c r="G174" s="6">
        <v>11.3194274355014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41549.478167469999</v>
      </c>
      <c r="E175" s="6">
        <v>5051.2718775000003</v>
      </c>
      <c r="F175" s="6">
        <v>89.160535243262203</v>
      </c>
      <c r="G175" s="6">
        <v>10.839464756737801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9738.1518118259992</v>
      </c>
      <c r="E176" s="6">
        <v>1317.245193167</v>
      </c>
      <c r="F176" s="6">
        <v>88.085048482907595</v>
      </c>
      <c r="G176" s="6">
        <v>11.914951517092399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25361.388220389999</v>
      </c>
      <c r="E177" s="6">
        <v>4188.1281638700002</v>
      </c>
      <c r="F177" s="6">
        <v>85.826745489138105</v>
      </c>
      <c r="G177" s="6">
        <v>14.1732545108619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18438.721474679998</v>
      </c>
      <c r="E178" s="6">
        <v>4572.6372796100004</v>
      </c>
      <c r="F178" s="6">
        <v>80.128781927066697</v>
      </c>
      <c r="G178" s="6">
        <v>19.871218072933299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4214.9848464280003</v>
      </c>
      <c r="E179" s="6">
        <v>1033.9581349729999</v>
      </c>
      <c r="F179" s="6">
        <v>80.301593318184104</v>
      </c>
      <c r="G179" s="6">
        <v>19.6984066818159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30488.268404220002</v>
      </c>
      <c r="E180" s="6">
        <v>5646.42848443</v>
      </c>
      <c r="F180" s="6">
        <v>84.373942579815704</v>
      </c>
      <c r="G180" s="6">
        <v>15.626057420184299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20526.26030247</v>
      </c>
      <c r="E181" s="6">
        <v>2592.8482668299998</v>
      </c>
      <c r="F181" s="6">
        <v>88.784825941459303</v>
      </c>
      <c r="G181" s="6">
        <v>11.2151740585407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31021.48155122</v>
      </c>
      <c r="E182" s="6">
        <v>4967.3632296200003</v>
      </c>
      <c r="F182" s="6">
        <v>86.197491862076802</v>
      </c>
      <c r="G182" s="6">
        <v>13.8025081379232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18586.433879790002</v>
      </c>
      <c r="E183" s="6">
        <v>6362.1718286699997</v>
      </c>
      <c r="F183" s="6">
        <v>74.498888222388302</v>
      </c>
      <c r="G183" s="6">
        <v>25.501111777611701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10828.786770453</v>
      </c>
      <c r="E184" s="6">
        <v>1802.4601481709999</v>
      </c>
      <c r="F184" s="6">
        <v>85.730148735249699</v>
      </c>
      <c r="G184" s="6">
        <v>14.269851264750301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23491.54500011</v>
      </c>
      <c r="E185" s="6">
        <v>3388.0103908699998</v>
      </c>
      <c r="F185" s="6">
        <v>87.395586193338204</v>
      </c>
      <c r="G185" s="6">
        <v>12.6044138066618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18714.27726327</v>
      </c>
      <c r="E186" s="6">
        <v>2693.62958463</v>
      </c>
      <c r="F186" s="6">
        <v>87.417594799118703</v>
      </c>
      <c r="G186" s="6">
        <v>12.582405200881301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39015.893121640001</v>
      </c>
      <c r="E187" s="6">
        <v>7267.1340464599998</v>
      </c>
      <c r="F187" s="6">
        <v>84.298490200163997</v>
      </c>
      <c r="G187" s="6">
        <v>15.701509799836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39057.71177663</v>
      </c>
      <c r="E188" s="6">
        <v>7328.6898947899999</v>
      </c>
      <c r="F188" s="6">
        <v>84.200779472606897</v>
      </c>
      <c r="G188" s="6">
        <v>15.7992205273931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22162.305692090002</v>
      </c>
      <c r="E189" s="6">
        <v>4814.2147075800003</v>
      </c>
      <c r="F189" s="6">
        <v>82.154056059658103</v>
      </c>
      <c r="G189" s="6">
        <v>17.8459439403419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70262.754985459993</v>
      </c>
      <c r="E190" s="6">
        <v>9383.9940772600003</v>
      </c>
      <c r="F190" s="6">
        <v>88.217982293451399</v>
      </c>
      <c r="G190" s="6">
        <v>11.782017706548601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26613.83049402</v>
      </c>
      <c r="E191" s="6">
        <v>2407.4232125799999</v>
      </c>
      <c r="F191" s="6">
        <v>91.704620217587305</v>
      </c>
      <c r="G191" s="6">
        <v>8.29537978241272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43145.916194630001</v>
      </c>
      <c r="E192" s="6">
        <v>7010.4985533999998</v>
      </c>
      <c r="F192" s="6">
        <v>86.022727923001398</v>
      </c>
      <c r="G192" s="6">
        <v>13.977272076998601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34253.065250009997</v>
      </c>
      <c r="E193" s="6">
        <v>6375.1343573300001</v>
      </c>
      <c r="F193" s="6">
        <v>84.308597430002195</v>
      </c>
      <c r="G193" s="6">
        <v>15.6914025699978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36759.412814869997</v>
      </c>
      <c r="E194" s="6">
        <v>5736.11159314</v>
      </c>
      <c r="F194" s="6">
        <v>86.501845375371303</v>
      </c>
      <c r="G194" s="6">
        <v>13.4981546246287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8561.7875647330002</v>
      </c>
      <c r="E195" s="6">
        <v>1337.519963338</v>
      </c>
      <c r="F195" s="6">
        <v>86.488752273376093</v>
      </c>
      <c r="G195" s="6">
        <v>13.5112477266239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15101.95297504</v>
      </c>
      <c r="E196" s="6">
        <v>2235.8280277499998</v>
      </c>
      <c r="F196" s="6">
        <v>87.104301136401403</v>
      </c>
      <c r="G196" s="6">
        <v>12.8956988635986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7294.2661313320004</v>
      </c>
      <c r="E197" s="6">
        <v>1442.7360508869999</v>
      </c>
      <c r="F197" s="6">
        <v>83.487058595187605</v>
      </c>
      <c r="G197" s="6">
        <v>16.512941404812299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30676.131222690001</v>
      </c>
      <c r="E198" s="6">
        <v>5923.7367798400001</v>
      </c>
      <c r="F198" s="6">
        <v>83.814868459551505</v>
      </c>
      <c r="G198" s="6">
        <v>16.185131540448499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14549.70375807</v>
      </c>
      <c r="E199" s="6">
        <v>2430.9460962200001</v>
      </c>
      <c r="F199" s="6">
        <v>85.684022006932494</v>
      </c>
      <c r="G199" s="6">
        <v>14.3159779930675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16865.888795710001</v>
      </c>
      <c r="E200" s="6">
        <v>2884.2233541800001</v>
      </c>
      <c r="F200" s="6">
        <v>85.396420373258195</v>
      </c>
      <c r="G200" s="6">
        <v>14.6035796267418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36865.057397819997</v>
      </c>
      <c r="E201" s="6">
        <v>6672.0944309099996</v>
      </c>
      <c r="F201" s="6">
        <v>84.674940480357506</v>
      </c>
      <c r="G201" s="6">
        <v>15.325059519642499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7264.4672342240001</v>
      </c>
      <c r="E202" s="6">
        <v>1230.3147364819999</v>
      </c>
      <c r="F202" s="6">
        <v>85.516817962783406</v>
      </c>
      <c r="G202" s="6">
        <v>14.483182037216499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47810.558688899997</v>
      </c>
      <c r="E203" s="6">
        <v>11003.13281447</v>
      </c>
      <c r="F203" s="6">
        <v>81.291545330325803</v>
      </c>
      <c r="G203" s="6">
        <v>18.7084546696742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60447.609334029999</v>
      </c>
      <c r="E204" s="6">
        <v>11100.430296680001</v>
      </c>
      <c r="F204" s="6">
        <v>84.485346692971504</v>
      </c>
      <c r="G204" s="6">
        <v>15.5146533070285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28818.206770969999</v>
      </c>
      <c r="E205" s="6">
        <v>7936.0243395500001</v>
      </c>
      <c r="F205" s="6">
        <v>78.407861898440004</v>
      </c>
      <c r="G205" s="6">
        <v>21.59213810156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23521.07454401</v>
      </c>
      <c r="E206" s="6">
        <v>4490.1195860600001</v>
      </c>
      <c r="F206" s="6">
        <v>83.970267153873806</v>
      </c>
      <c r="G206" s="6">
        <v>16.029732846126201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4430.8844532040002</v>
      </c>
      <c r="E207" s="6">
        <v>747.79518840799994</v>
      </c>
      <c r="F207" s="6">
        <v>85.560118791684303</v>
      </c>
      <c r="G207" s="6">
        <v>14.4398812083157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4340.6972430940004</v>
      </c>
      <c r="E208" s="6">
        <v>575.67304018699997</v>
      </c>
      <c r="F208" s="6">
        <v>88.290689939594699</v>
      </c>
      <c r="G208" s="6">
        <v>11.709310060405301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6617.4739235039997</v>
      </c>
      <c r="E209" s="6">
        <v>976.09329523700001</v>
      </c>
      <c r="F209" s="6">
        <v>87.145787123237795</v>
      </c>
      <c r="G209" s="6">
        <v>12.854212876762199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6017.2872865529998</v>
      </c>
      <c r="E210" s="6">
        <v>1058.4357155800001</v>
      </c>
      <c r="F210" s="6">
        <v>85.041306517214807</v>
      </c>
      <c r="G210" s="6">
        <v>14.958693482785201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11260.726745631</v>
      </c>
      <c r="E211" s="6">
        <v>2460.5025034830001</v>
      </c>
      <c r="F211" s="6">
        <v>82.067914916282902</v>
      </c>
      <c r="G211" s="6">
        <v>17.932085083717102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13486.306282178</v>
      </c>
      <c r="E212" s="6">
        <v>1483.8913303950001</v>
      </c>
      <c r="F212" s="6">
        <v>90.087697111301196</v>
      </c>
      <c r="G212" s="6">
        <v>9.91230288869885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13689.612619509</v>
      </c>
      <c r="E213" s="6">
        <v>1410.1251179589999</v>
      </c>
      <c r="F213" s="6">
        <v>90.661260861107806</v>
      </c>
      <c r="G213" s="6">
        <v>9.3387391388921994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11608.300145351999</v>
      </c>
      <c r="E214" s="6">
        <v>852.34384176000003</v>
      </c>
      <c r="F214" s="6">
        <v>93.159712751270504</v>
      </c>
      <c r="G214" s="6">
        <v>6.8402872487294903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11362.215295388</v>
      </c>
      <c r="E215" s="6">
        <v>1808.8556276480001</v>
      </c>
      <c r="F215" s="6">
        <v>86.266449871708303</v>
      </c>
      <c r="G215" s="6">
        <v>13.7335501282917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10406.611398489</v>
      </c>
      <c r="E216" s="6">
        <v>1064.0750596559999</v>
      </c>
      <c r="F216" s="6">
        <v>90.723527632468503</v>
      </c>
      <c r="G216" s="6">
        <v>9.2764723675315093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7566.8732100269999</v>
      </c>
      <c r="E217" s="6">
        <v>192.874965586</v>
      </c>
      <c r="F217" s="6">
        <v>97.514417205030497</v>
      </c>
      <c r="G217" s="6">
        <v>2.4855827949695501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16104.4521958</v>
      </c>
      <c r="E218" s="6">
        <v>1417.67808954</v>
      </c>
      <c r="F218" s="6">
        <v>91.9092138544015</v>
      </c>
      <c r="G218" s="6">
        <v>8.0907861455984609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14212.02947702</v>
      </c>
      <c r="E219" s="6">
        <v>1126.4707367200001</v>
      </c>
      <c r="F219" s="6">
        <v>92.655926452894505</v>
      </c>
      <c r="G219" s="6">
        <v>7.3440735471055003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13623.776544337001</v>
      </c>
      <c r="E220" s="6">
        <v>983.24462452800003</v>
      </c>
      <c r="F220" s="6">
        <v>93.268684879954904</v>
      </c>
      <c r="G220" s="6">
        <v>6.7313151200451102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26825.90016003</v>
      </c>
      <c r="E221" s="6">
        <v>3111.8610377700002</v>
      </c>
      <c r="F221" s="6">
        <v>89.605565301928195</v>
      </c>
      <c r="G221" s="6">
        <v>10.3944346980718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48730.964212029998</v>
      </c>
      <c r="E222" s="6">
        <v>7832.6433862000004</v>
      </c>
      <c r="F222" s="6">
        <v>86.152503846934394</v>
      </c>
      <c r="G222" s="6">
        <v>13.847496153065601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53652.481878339997</v>
      </c>
      <c r="E223" s="6">
        <v>5552.18924049</v>
      </c>
      <c r="F223" s="6">
        <v>90.622041917357905</v>
      </c>
      <c r="G223" s="6">
        <v>9.3779580826421203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46906.873231680001</v>
      </c>
      <c r="E224" s="6">
        <v>5865.4867428799998</v>
      </c>
      <c r="F224" s="6">
        <v>88.885305213358706</v>
      </c>
      <c r="G224" s="6">
        <v>11.1146947866413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31895.54994433</v>
      </c>
      <c r="E225" s="6">
        <v>1445.9916700900001</v>
      </c>
      <c r="F225" s="6">
        <v>95.663092946294299</v>
      </c>
      <c r="G225" s="6">
        <v>4.3369070537056897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15942.33431993</v>
      </c>
      <c r="E226" s="6">
        <v>1678.20319496</v>
      </c>
      <c r="F226" s="6">
        <v>90.475868323870102</v>
      </c>
      <c r="G226" s="6">
        <v>9.5241316761299508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20666.747134649999</v>
      </c>
      <c r="E227" s="6">
        <v>2459.44308439</v>
      </c>
      <c r="F227" s="6">
        <v>89.365117811903502</v>
      </c>
      <c r="G227" s="6">
        <v>10.634882188096499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14345.117362749999</v>
      </c>
      <c r="E228" s="6">
        <v>671.88594881999995</v>
      </c>
      <c r="F228" s="6">
        <v>95.525832052641704</v>
      </c>
      <c r="G228" s="6">
        <v>4.4741679473582998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6437.4631230730001</v>
      </c>
      <c r="E229" s="6">
        <v>988.81027739900003</v>
      </c>
      <c r="F229" s="6">
        <v>86.684973417001402</v>
      </c>
      <c r="G229" s="6">
        <v>13.3150265829986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25641.878989019999</v>
      </c>
      <c r="E230" s="6">
        <v>2720.59732042</v>
      </c>
      <c r="F230" s="6">
        <v>90.407758156453696</v>
      </c>
      <c r="G230" s="6">
        <v>9.59224184354626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18416.205362240002</v>
      </c>
      <c r="E231" s="6">
        <v>1868.8365153100001</v>
      </c>
      <c r="F231" s="6">
        <v>90.787120250521696</v>
      </c>
      <c r="G231" s="6">
        <v>9.2128797494783203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12671.49071948</v>
      </c>
      <c r="E232" s="6">
        <v>2770.5546985269998</v>
      </c>
      <c r="F232" s="6">
        <v>82.058369707317098</v>
      </c>
      <c r="G232" s="6">
        <v>17.941630292682898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5502.6171181399995</v>
      </c>
      <c r="E233" s="6">
        <v>376.066268702</v>
      </c>
      <c r="F233" s="6">
        <v>93.602882755282707</v>
      </c>
      <c r="G233" s="6">
        <v>6.3971172447172897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13452.28933657</v>
      </c>
      <c r="E234" s="6">
        <v>1213.4716810899999</v>
      </c>
      <c r="F234" s="6">
        <v>91.725818526370503</v>
      </c>
      <c r="G234" s="6">
        <v>8.2741814736294899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14744.909618920001</v>
      </c>
      <c r="E235" s="6">
        <v>2340.0301144</v>
      </c>
      <c r="F235" s="6">
        <v>86.303550665523602</v>
      </c>
      <c r="G235" s="6">
        <v>13.6964493344764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33097.460363359998</v>
      </c>
      <c r="E236" s="6">
        <v>1840.40984858</v>
      </c>
      <c r="F236" s="6">
        <v>94.732335321484399</v>
      </c>
      <c r="G236" s="6">
        <v>5.26766467851564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31333.479591579999</v>
      </c>
      <c r="E237" s="6">
        <v>2334.2679171599998</v>
      </c>
      <c r="F237" s="6">
        <v>93.066753525598799</v>
      </c>
      <c r="G237" s="6">
        <v>6.9332464744011597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782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695</v>
      </c>
      <c r="F247" s="5" t="s">
        <v>456</v>
      </c>
      <c r="G247" s="5" t="s">
        <v>696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67.240928652999997</v>
      </c>
      <c r="E248" s="6">
        <v>39.608325858000001</v>
      </c>
      <c r="F248" s="6">
        <v>62.930648380029297</v>
      </c>
      <c r="G248" s="6">
        <v>37.069351619970703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230.967598581</v>
      </c>
      <c r="E249" s="6">
        <v>23.746925498</v>
      </c>
      <c r="F249" s="6">
        <v>90.677043021451396</v>
      </c>
      <c r="G249" s="6">
        <v>9.3229569785486106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177.08262709799999</v>
      </c>
      <c r="E250" s="6">
        <v>32.609400243000003</v>
      </c>
      <c r="F250" s="6">
        <v>84.448907926303406</v>
      </c>
      <c r="G250" s="6">
        <v>15.5510920736966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27</v>
      </c>
      <c r="E251" s="6">
        <v>18</v>
      </c>
      <c r="F251" s="6">
        <v>60</v>
      </c>
      <c r="G251" s="6">
        <v>40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1811.7944254270001</v>
      </c>
      <c r="E252" s="6">
        <v>258.80789773599997</v>
      </c>
      <c r="F252" s="6">
        <v>87.500839980675195</v>
      </c>
      <c r="G252" s="6">
        <v>12.499160019324799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787.34607260099995</v>
      </c>
      <c r="E253" s="6">
        <v>143.24457164200001</v>
      </c>
      <c r="F253" s="6">
        <v>84.607133917779294</v>
      </c>
      <c r="G253" s="6">
        <v>15.392866082220699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1752.059529014</v>
      </c>
      <c r="E254" s="6">
        <v>331.99772347200002</v>
      </c>
      <c r="F254" s="6">
        <v>84.0696447721879</v>
      </c>
      <c r="G254" s="6">
        <v>15.9303552278121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763.29940705599995</v>
      </c>
      <c r="E255" s="6">
        <v>163.01129958600001</v>
      </c>
      <c r="F255" s="6">
        <v>82.402092686919502</v>
      </c>
      <c r="G255" s="6">
        <v>17.597907313080501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783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695</v>
      </c>
      <c r="F265" s="5" t="s">
        <v>456</v>
      </c>
      <c r="G265" s="5" t="s">
        <v>696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5616.7905884299998</v>
      </c>
      <c r="E266" s="6">
        <v>1011.026144035</v>
      </c>
      <c r="F266" s="6">
        <v>84.745713636246194</v>
      </c>
      <c r="G266" s="6">
        <v>15.254286363753801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784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785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786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695</v>
      </c>
      <c r="F16" s="5" t="s">
        <v>456</v>
      </c>
      <c r="G16" s="5" t="s">
        <v>696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2406766.7223546798</v>
      </c>
      <c r="E17" s="6">
        <v>54809.074467740997</v>
      </c>
      <c r="F17" s="6">
        <v>97.773415121383096</v>
      </c>
      <c r="G17" s="6">
        <v>2.22658487861688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6447.7556225340004</v>
      </c>
      <c r="E18" s="6">
        <v>180.061109931</v>
      </c>
      <c r="F18" s="6">
        <v>97.283251526117098</v>
      </c>
      <c r="G18" s="6">
        <v>2.71674847388292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2400318.9667321402</v>
      </c>
      <c r="E19" s="6">
        <v>54629.013357809999</v>
      </c>
      <c r="F19" s="6">
        <v>97.774738454710203</v>
      </c>
      <c r="G19" s="6">
        <v>2.2252615452897802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787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695</v>
      </c>
      <c r="F29" s="5" t="s">
        <v>456</v>
      </c>
      <c r="G29" s="5" t="s">
        <v>696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2406766.7223546798</v>
      </c>
      <c r="E30" s="6">
        <v>54809.074467740997</v>
      </c>
      <c r="F30" s="6">
        <v>97.773415121383096</v>
      </c>
      <c r="G30" s="6">
        <v>2.22658487861688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788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695</v>
      </c>
      <c r="F40" s="5" t="s">
        <v>456</v>
      </c>
      <c r="G40" s="5" t="s">
        <v>696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2400318.9667321402</v>
      </c>
      <c r="E41" s="6">
        <v>54629.013357809999</v>
      </c>
      <c r="F41" s="6">
        <v>97.774738454710203</v>
      </c>
      <c r="G41" s="6">
        <v>2.2252615452897802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2098.3852411510002</v>
      </c>
      <c r="E42" s="6">
        <v>79.362084979000002</v>
      </c>
      <c r="F42" s="6">
        <v>96.355771671636901</v>
      </c>
      <c r="G42" s="6">
        <v>3.64422832836313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16779.766998120998</v>
      </c>
      <c r="E43" s="6">
        <v>97.047937489999995</v>
      </c>
      <c r="F43" s="6">
        <v>99.424962957404802</v>
      </c>
      <c r="G43" s="6">
        <v>0.57503704259518496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2306.2437923299999</v>
      </c>
      <c r="E44" s="6">
        <v>71.047557349000002</v>
      </c>
      <c r="F44" s="6">
        <v>97.011407232075598</v>
      </c>
      <c r="G44" s="6">
        <v>2.9885927679244402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31855.896399140001</v>
      </c>
      <c r="E45" s="6">
        <v>450.18336607999998</v>
      </c>
      <c r="F45" s="6">
        <v>98.606505743341003</v>
      </c>
      <c r="G45" s="6">
        <v>1.3934942566589501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2644.826836961</v>
      </c>
      <c r="E46" s="6">
        <v>328.23350571700001</v>
      </c>
      <c r="F46" s="6">
        <v>88.959742895048606</v>
      </c>
      <c r="G46" s="6">
        <v>11.040257104951399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2095.3754192269998</v>
      </c>
      <c r="E47" s="6">
        <v>34.615073330000001</v>
      </c>
      <c r="F47" s="6">
        <v>98.374871932482407</v>
      </c>
      <c r="G47" s="6">
        <v>1.6251280675175901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5573.0676375129997</v>
      </c>
      <c r="E48" s="6">
        <v>398.60599294100001</v>
      </c>
      <c r="F48" s="6">
        <v>93.325053952911702</v>
      </c>
      <c r="G48" s="6">
        <v>6.6749460470882402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5562.3252570040004</v>
      </c>
      <c r="E49" s="6">
        <v>21.569389344000001</v>
      </c>
      <c r="F49" s="6">
        <v>99.613721412919105</v>
      </c>
      <c r="G49" s="6">
        <v>0.386278587080917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37026.857075</v>
      </c>
      <c r="E50" s="6">
        <v>272.79791802</v>
      </c>
      <c r="F50" s="6">
        <v>99.268631524685603</v>
      </c>
      <c r="G50" s="6">
        <v>0.73136847531444904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26170.740527090002</v>
      </c>
      <c r="E51" s="6">
        <v>28.913865449999999</v>
      </c>
      <c r="F51" s="6">
        <v>99.889640279154904</v>
      </c>
      <c r="G51" s="6">
        <v>0.110359720845145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36413.112919489999</v>
      </c>
      <c r="E52" s="6">
        <v>649.14372213000001</v>
      </c>
      <c r="F52" s="6">
        <v>98.248504594830806</v>
      </c>
      <c r="G52" s="6">
        <v>1.75149540516922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3055.7595348169998</v>
      </c>
      <c r="E53" s="6">
        <v>53.599172133000003</v>
      </c>
      <c r="F53" s="6">
        <v>98.276198496712695</v>
      </c>
      <c r="G53" s="6">
        <v>1.7238015032873399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1161.3908581860001</v>
      </c>
      <c r="E54" s="6">
        <v>37.75652985</v>
      </c>
      <c r="F54" s="6">
        <v>96.851385390428206</v>
      </c>
      <c r="G54" s="6">
        <v>3.1486146095717902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29657.317462449999</v>
      </c>
      <c r="E55" s="6">
        <v>443.83866196000002</v>
      </c>
      <c r="F55" s="6">
        <v>98.525509584663197</v>
      </c>
      <c r="G55" s="6">
        <v>1.4744904153368299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4500.3344544860001</v>
      </c>
      <c r="E56" s="6">
        <v>50.907568245</v>
      </c>
      <c r="F56" s="6">
        <v>98.881457677030895</v>
      </c>
      <c r="G56" s="6">
        <v>1.1185423229690701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619</v>
      </c>
      <c r="E57" s="6">
        <v>48</v>
      </c>
      <c r="F57" s="6">
        <v>92.803598200899501</v>
      </c>
      <c r="G57" s="6">
        <v>7.1964017991004496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3782.6526434729999</v>
      </c>
      <c r="E58" s="6">
        <v>231.58794473099999</v>
      </c>
      <c r="F58" s="6">
        <v>94.230840438125995</v>
      </c>
      <c r="G58" s="6">
        <v>5.7691595618740497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6149.8873778200004</v>
      </c>
      <c r="E59" s="6">
        <v>18.690955128999999</v>
      </c>
      <c r="F59" s="6">
        <v>99.696997361139694</v>
      </c>
      <c r="G59" s="6">
        <v>0.30300263886029699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29938.423380849999</v>
      </c>
      <c r="E60" s="6">
        <v>726.39079785000001</v>
      </c>
      <c r="F60" s="6">
        <v>97.631191261695093</v>
      </c>
      <c r="G60" s="6">
        <v>2.3688087383048799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1152.675767772</v>
      </c>
      <c r="E61" s="6">
        <v>66.245733779999995</v>
      </c>
      <c r="F61" s="6">
        <v>94.565217391304401</v>
      </c>
      <c r="G61" s="6">
        <v>5.4347826086956497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34845.20523249</v>
      </c>
      <c r="E62" s="6">
        <v>1398.4574683400001</v>
      </c>
      <c r="F62" s="6">
        <v>96.141511745423102</v>
      </c>
      <c r="G62" s="6">
        <v>3.8584882545769199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1764.8807470659999</v>
      </c>
      <c r="E63" s="6">
        <v>22.283922098000001</v>
      </c>
      <c r="F63" s="6">
        <v>98.753113102419107</v>
      </c>
      <c r="G63" s="6">
        <v>1.24688689758085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4034.0479563640001</v>
      </c>
      <c r="E64" s="6">
        <v>141.30918785</v>
      </c>
      <c r="F64" s="6">
        <v>96.615638304238999</v>
      </c>
      <c r="G64" s="6">
        <v>3.3843616957610201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1043.3886536479999</v>
      </c>
      <c r="E65" s="6">
        <v>24.013547840000001</v>
      </c>
      <c r="F65" s="6">
        <v>97.750281214848101</v>
      </c>
      <c r="G65" s="6">
        <v>2.2497187851518601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999.98127676800004</v>
      </c>
      <c r="E66" s="6">
        <v>28.016716806000002</v>
      </c>
      <c r="F66" s="6">
        <v>97.274633123689696</v>
      </c>
      <c r="G66" s="6">
        <v>2.7253668763102699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6007.9301926090002</v>
      </c>
      <c r="E67" s="6">
        <v>484.01258869700001</v>
      </c>
      <c r="F67" s="6">
        <v>92.544410741099796</v>
      </c>
      <c r="G67" s="6">
        <v>7.4555892589002504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182609.28999532</v>
      </c>
      <c r="E68" s="6">
        <v>2771.4723291800001</v>
      </c>
      <c r="F68" s="6">
        <v>98.504983853541006</v>
      </c>
      <c r="G68" s="6">
        <v>1.49501614645897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4832.0471581439997</v>
      </c>
      <c r="E69" s="6">
        <v>277.30135362700003</v>
      </c>
      <c r="F69" s="6">
        <v>94.572667082933407</v>
      </c>
      <c r="G69" s="6">
        <v>5.4273329170666003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2228.2876457759999</v>
      </c>
      <c r="E70" s="6">
        <v>10.132338352</v>
      </c>
      <c r="F70" s="6">
        <v>99.5473441792047</v>
      </c>
      <c r="G70" s="6">
        <v>0.452655820795272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537.94614922400001</v>
      </c>
      <c r="E71" s="6">
        <v>26.675015664</v>
      </c>
      <c r="F71" s="6">
        <v>95.275590551181097</v>
      </c>
      <c r="G71" s="6">
        <v>4.7244094488188999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1965.06361644</v>
      </c>
      <c r="E72" s="6">
        <v>15.927352640000001</v>
      </c>
      <c r="F72" s="6">
        <v>99.195990648690497</v>
      </c>
      <c r="G72" s="6">
        <v>0.80400935130950602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342.00688853600002</v>
      </c>
      <c r="E73" s="6">
        <v>20.638346722000001</v>
      </c>
      <c r="F73" s="6">
        <v>94.308943089430898</v>
      </c>
      <c r="G73" s="6">
        <v>5.6910569105691096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2371.0671789080002</v>
      </c>
      <c r="E74" s="6">
        <v>114.776363511</v>
      </c>
      <c r="F74" s="6">
        <v>95.382800182214595</v>
      </c>
      <c r="G74" s="6">
        <v>4.6171998177853899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4291.6744644970004</v>
      </c>
      <c r="E75" s="6">
        <v>77.826011749000003</v>
      </c>
      <c r="F75" s="6">
        <v>98.218880804062493</v>
      </c>
      <c r="G75" s="6">
        <v>1.7811191959375501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8990.7726037020002</v>
      </c>
      <c r="E76" s="6">
        <v>44.733026604000003</v>
      </c>
      <c r="F76" s="6">
        <v>99.504919498318301</v>
      </c>
      <c r="G76" s="6">
        <v>0.49508050168173101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6430.0185259250002</v>
      </c>
      <c r="E77" s="6">
        <v>0</v>
      </c>
      <c r="F77" s="6">
        <v>100</v>
      </c>
      <c r="G77" s="6">
        <v>0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30501.825118389999</v>
      </c>
      <c r="E78" s="6">
        <v>449.74712276999998</v>
      </c>
      <c r="F78" s="6">
        <v>98.546932868980704</v>
      </c>
      <c r="G78" s="6">
        <v>1.4530671310193299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789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695</v>
      </c>
      <c r="F88" s="5" t="s">
        <v>456</v>
      </c>
      <c r="G88" s="5" t="s">
        <v>696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201330.95022225901</v>
      </c>
      <c r="E89" s="6">
        <v>7926.0135217919997</v>
      </c>
      <c r="F89" s="6">
        <v>96.2123059706216</v>
      </c>
      <c r="G89" s="6">
        <v>3.78769402937843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72936.846519125</v>
      </c>
      <c r="E90" s="6">
        <v>1102.165367246</v>
      </c>
      <c r="F90" s="6">
        <v>98.511372127794601</v>
      </c>
      <c r="G90" s="6">
        <v>1.48862787220542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39783.538783846001</v>
      </c>
      <c r="E91" s="6">
        <v>805.23679568299997</v>
      </c>
      <c r="F91" s="6">
        <v>98.016109665330404</v>
      </c>
      <c r="G91" s="6">
        <v>1.98389033466957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116890.01000059</v>
      </c>
      <c r="E92" s="6">
        <v>2181.0886573799999</v>
      </c>
      <c r="F92" s="6">
        <v>98.168246802152098</v>
      </c>
      <c r="G92" s="6">
        <v>1.83175319784791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102022.304779866</v>
      </c>
      <c r="E93" s="6">
        <v>1961.7783095550001</v>
      </c>
      <c r="F93" s="6">
        <v>98.113385961322606</v>
      </c>
      <c r="G93" s="6">
        <v>1.88661403867741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56809.426739834002</v>
      </c>
      <c r="E94" s="6">
        <v>472.34188280000001</v>
      </c>
      <c r="F94" s="6">
        <v>99.175406252010603</v>
      </c>
      <c r="G94" s="6">
        <v>0.82459374798941099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203397.45535637799</v>
      </c>
      <c r="E95" s="6">
        <v>2785.0980232850002</v>
      </c>
      <c r="F95" s="6">
        <v>98.649207715380001</v>
      </c>
      <c r="G95" s="6">
        <v>1.35079228462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316631.82130579499</v>
      </c>
      <c r="E96" s="6">
        <v>6315.0866579699996</v>
      </c>
      <c r="F96" s="6">
        <v>98.044543390185197</v>
      </c>
      <c r="G96" s="6">
        <v>1.9554566098148101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119889.238820888</v>
      </c>
      <c r="E97" s="6">
        <v>3189.7091727699999</v>
      </c>
      <c r="F97" s="6">
        <v>97.408403935225095</v>
      </c>
      <c r="G97" s="6">
        <v>2.5915960647749099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248203.45662211001</v>
      </c>
      <c r="E98" s="6">
        <v>7991.49161929</v>
      </c>
      <c r="F98" s="6">
        <v>96.880698985617798</v>
      </c>
      <c r="G98" s="6">
        <v>3.11930101438222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382747.28502783802</v>
      </c>
      <c r="E99" s="6">
        <v>10777.515041285</v>
      </c>
      <c r="F99" s="6">
        <v>97.261286953352894</v>
      </c>
      <c r="G99" s="6">
        <v>2.7387130466471001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47295.568008128001</v>
      </c>
      <c r="E100" s="6">
        <v>630.26430514000003</v>
      </c>
      <c r="F100" s="6">
        <v>98.684917351001303</v>
      </c>
      <c r="G100" s="6">
        <v>1.3150826489987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60764.474412730997</v>
      </c>
      <c r="E101" s="6">
        <v>1043.3452571769999</v>
      </c>
      <c r="F101" s="6">
        <v>98.3119526578528</v>
      </c>
      <c r="G101" s="6">
        <v>1.68804734214717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26172.283035597</v>
      </c>
      <c r="E102" s="6">
        <v>183.85789402200001</v>
      </c>
      <c r="F102" s="6">
        <v>99.302409656584501</v>
      </c>
      <c r="G102" s="6">
        <v>0.69759034341549098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24162.567573353001</v>
      </c>
      <c r="E103" s="6">
        <v>479.42474101699997</v>
      </c>
      <c r="F103" s="6">
        <v>98.0544400188883</v>
      </c>
      <c r="G103" s="6">
        <v>1.9455599811116899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80799.043213754005</v>
      </c>
      <c r="E104" s="6">
        <v>1069.034620703</v>
      </c>
      <c r="F104" s="6">
        <v>98.6941984605225</v>
      </c>
      <c r="G104" s="6">
        <v>1.30580153947753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7324.9764246140003</v>
      </c>
      <c r="E105" s="6">
        <v>268.59079412699998</v>
      </c>
      <c r="F105" s="6">
        <v>96.462916750587098</v>
      </c>
      <c r="G105" s="6">
        <v>3.5370832494129401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115168.82651665001</v>
      </c>
      <c r="E106" s="6">
        <v>2034.9616272999999</v>
      </c>
      <c r="F106" s="6">
        <v>98.263740737798798</v>
      </c>
      <c r="G106" s="6">
        <v>1.7362592622012001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183590.23768856499</v>
      </c>
      <c r="E107" s="6">
        <v>3512.1707753109999</v>
      </c>
      <c r="F107" s="6">
        <v>98.122861803786407</v>
      </c>
      <c r="G107" s="6">
        <v>1.8771381962136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846.41130275399996</v>
      </c>
      <c r="E108" s="6">
        <v>79.899403887999995</v>
      </c>
      <c r="F108" s="6">
        <v>91.374448841507402</v>
      </c>
      <c r="G108" s="6">
        <v>8.6255511584926001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790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695</v>
      </c>
      <c r="F118" s="5" t="s">
        <v>456</v>
      </c>
      <c r="G118" s="5" t="s">
        <v>696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201236.55571044001</v>
      </c>
      <c r="E119" s="6">
        <v>7913.5587790999998</v>
      </c>
      <c r="F119" s="6">
        <v>96.216325867947006</v>
      </c>
      <c r="G119" s="6">
        <v>3.7836741320530201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72682.131995046002</v>
      </c>
      <c r="E120" s="6">
        <v>1102.165367246</v>
      </c>
      <c r="F120" s="6">
        <v>98.506233159835901</v>
      </c>
      <c r="G120" s="6">
        <v>1.49376684016411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39585.296766205996</v>
      </c>
      <c r="E121" s="6">
        <v>793.78678598199997</v>
      </c>
      <c r="F121" s="6">
        <v>98.034163442674298</v>
      </c>
      <c r="G121" s="6">
        <v>1.9658365573257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116845.01000059</v>
      </c>
      <c r="E122" s="6">
        <v>2181.0886573799999</v>
      </c>
      <c r="F122" s="6">
        <v>98.167554274254201</v>
      </c>
      <c r="G122" s="6">
        <v>1.83244572574584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99968.911229796999</v>
      </c>
      <c r="E123" s="6">
        <v>1944.5695364610001</v>
      </c>
      <c r="F123" s="6">
        <v>98.091940809164498</v>
      </c>
      <c r="G123" s="6">
        <v>1.90805919083554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56809.426739834002</v>
      </c>
      <c r="E124" s="6">
        <v>472.34188280000001</v>
      </c>
      <c r="F124" s="6">
        <v>99.175406252010603</v>
      </c>
      <c r="G124" s="6">
        <v>0.82459374798941099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203397.45535637799</v>
      </c>
      <c r="E125" s="6">
        <v>2785.0980232850002</v>
      </c>
      <c r="F125" s="6">
        <v>98.649207715380001</v>
      </c>
      <c r="G125" s="6">
        <v>1.35079228462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316631.82130579499</v>
      </c>
      <c r="E126" s="6">
        <v>6315.0866579699996</v>
      </c>
      <c r="F126" s="6">
        <v>98.044543390185197</v>
      </c>
      <c r="G126" s="6">
        <v>1.9554566098148101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119889.238820888</v>
      </c>
      <c r="E127" s="6">
        <v>3189.7091727699999</v>
      </c>
      <c r="F127" s="6">
        <v>97.408403935225095</v>
      </c>
      <c r="G127" s="6">
        <v>2.5915960647749099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248203.45662211001</v>
      </c>
      <c r="E128" s="6">
        <v>7991.49161929</v>
      </c>
      <c r="F128" s="6">
        <v>96.880698985617798</v>
      </c>
      <c r="G128" s="6">
        <v>3.11930101438222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381867.29342901002</v>
      </c>
      <c r="E129" s="6">
        <v>10726.91599587</v>
      </c>
      <c r="F129" s="6">
        <v>97.267683593300006</v>
      </c>
      <c r="G129" s="6">
        <v>2.7323164066999599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47295.568008128001</v>
      </c>
      <c r="E130" s="6">
        <v>630.26430514000003</v>
      </c>
      <c r="F130" s="6">
        <v>98.684917351001303</v>
      </c>
      <c r="G130" s="6">
        <v>1.3150826489987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60764.474412730997</v>
      </c>
      <c r="E131" s="6">
        <v>1043.3452571769999</v>
      </c>
      <c r="F131" s="6">
        <v>98.3119526578528</v>
      </c>
      <c r="G131" s="6">
        <v>1.68804734214717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26172.283035597</v>
      </c>
      <c r="E132" s="6">
        <v>183.85789402200001</v>
      </c>
      <c r="F132" s="6">
        <v>99.302409656584501</v>
      </c>
      <c r="G132" s="6">
        <v>0.69759034341549098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24162.567573353001</v>
      </c>
      <c r="E133" s="6">
        <v>479.42474101699997</v>
      </c>
      <c r="F133" s="6">
        <v>98.0544400188883</v>
      </c>
      <c r="G133" s="6">
        <v>1.9455599811116899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80799.043213754005</v>
      </c>
      <c r="E134" s="6">
        <v>1069.034620703</v>
      </c>
      <c r="F134" s="6">
        <v>98.6941984605225</v>
      </c>
      <c r="G134" s="6">
        <v>1.30580153947753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7324.9764246140003</v>
      </c>
      <c r="E135" s="6">
        <v>268.59079412699998</v>
      </c>
      <c r="F135" s="6">
        <v>96.462916750587098</v>
      </c>
      <c r="G135" s="6">
        <v>3.5370832494129401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115168.82651665001</v>
      </c>
      <c r="E136" s="6">
        <v>2034.9616272999999</v>
      </c>
      <c r="F136" s="6">
        <v>98.263740737798798</v>
      </c>
      <c r="G136" s="6">
        <v>1.7362592622012001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181514.62957121999</v>
      </c>
      <c r="E137" s="6">
        <v>3503.7216401699998</v>
      </c>
      <c r="F137" s="6">
        <v>98.1062842592479</v>
      </c>
      <c r="G137" s="6">
        <v>1.89371574075205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791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695</v>
      </c>
      <c r="F147" s="5" t="s">
        <v>456</v>
      </c>
      <c r="G147" s="5" t="s">
        <v>696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22389.691833370001</v>
      </c>
      <c r="E148" s="6">
        <v>320.6682222</v>
      </c>
      <c r="F148" s="6">
        <v>98.588009078608394</v>
      </c>
      <c r="G148" s="6">
        <v>1.41199092139163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18947.17527978</v>
      </c>
      <c r="E149" s="6">
        <v>1786.4942311499999</v>
      </c>
      <c r="F149" s="6">
        <v>91.383608047730206</v>
      </c>
      <c r="G149" s="6">
        <v>8.6163919522698507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53073.4326784</v>
      </c>
      <c r="E150" s="6">
        <v>655.62115125000003</v>
      </c>
      <c r="F150" s="6">
        <v>98.779764197358304</v>
      </c>
      <c r="G150" s="6">
        <v>1.22023580264166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30633.718507369998</v>
      </c>
      <c r="E151" s="6">
        <v>534.37211901000001</v>
      </c>
      <c r="F151" s="6">
        <v>98.285515383615703</v>
      </c>
      <c r="G151" s="6">
        <v>1.71448461638429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35560.861861439997</v>
      </c>
      <c r="E152" s="6">
        <v>857.91439725999999</v>
      </c>
      <c r="F152" s="6">
        <v>97.644307455127503</v>
      </c>
      <c r="G152" s="6">
        <v>2.3556925448725199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9685.3116412849995</v>
      </c>
      <c r="E153" s="6">
        <v>144.13284037</v>
      </c>
      <c r="F153" s="6">
        <v>98.533662399345104</v>
      </c>
      <c r="G153" s="6">
        <v>1.4663376006548401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17052.618616939999</v>
      </c>
      <c r="E154" s="6">
        <v>408.33094010000002</v>
      </c>
      <c r="F154" s="6">
        <v>97.661462002589801</v>
      </c>
      <c r="G154" s="6">
        <v>2.3385379974101501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31999.489758420001</v>
      </c>
      <c r="E155" s="6">
        <v>429.03119713000001</v>
      </c>
      <c r="F155" s="6">
        <v>98.676994249234895</v>
      </c>
      <c r="G155" s="6">
        <v>1.3230057507651201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34668.023618159998</v>
      </c>
      <c r="E156" s="6">
        <v>557.81874463999998</v>
      </c>
      <c r="F156" s="6">
        <v>98.416450233056494</v>
      </c>
      <c r="G156" s="6">
        <v>1.5835497669434899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54635.670012429997</v>
      </c>
      <c r="E157" s="6">
        <v>375.34604309000002</v>
      </c>
      <c r="F157" s="6">
        <v>99.317689310244404</v>
      </c>
      <c r="G157" s="6">
        <v>0.68231068975563203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85914.728677389998</v>
      </c>
      <c r="E158" s="6">
        <v>3583.2991022699998</v>
      </c>
      <c r="F158" s="6">
        <v>95.996225625114405</v>
      </c>
      <c r="G158" s="6">
        <v>4.0037743748855696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31903.796148910002</v>
      </c>
      <c r="E159" s="6">
        <v>943.55101882999998</v>
      </c>
      <c r="F159" s="6">
        <v>97.127466598713099</v>
      </c>
      <c r="G159" s="6">
        <v>2.8725334012869101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38614.850665830003</v>
      </c>
      <c r="E160" s="6">
        <v>1338.5636736199999</v>
      </c>
      <c r="F160" s="6">
        <v>96.6496889045643</v>
      </c>
      <c r="G160" s="6">
        <v>3.3503110954357198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29373.765145090001</v>
      </c>
      <c r="E161" s="6">
        <v>105.34102351</v>
      </c>
      <c r="F161" s="6">
        <v>99.642658692202104</v>
      </c>
      <c r="G161" s="6">
        <v>0.35734130779787698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13433.07295351</v>
      </c>
      <c r="E162" s="6">
        <v>198.17101783999999</v>
      </c>
      <c r="F162" s="6">
        <v>98.546200051466201</v>
      </c>
      <c r="G162" s="6">
        <v>1.45379994853378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22566.741332879999</v>
      </c>
      <c r="E163" s="6">
        <v>788.13204658999996</v>
      </c>
      <c r="F163" s="6">
        <v>96.625406467487807</v>
      </c>
      <c r="G163" s="6">
        <v>3.3745935325121699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7513.7141840430004</v>
      </c>
      <c r="E164" s="6">
        <v>157.257216847</v>
      </c>
      <c r="F164" s="6">
        <v>97.949969976048195</v>
      </c>
      <c r="G164" s="6">
        <v>2.0500300239517899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13073.376387151</v>
      </c>
      <c r="E165" s="6">
        <v>111.69361943200001</v>
      </c>
      <c r="F165" s="6">
        <v>99.152878070603805</v>
      </c>
      <c r="G165" s="6">
        <v>0.84712192939615805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16648.853389309999</v>
      </c>
      <c r="E166" s="6">
        <v>322.16752416999998</v>
      </c>
      <c r="F166" s="6">
        <v>98.101660908837204</v>
      </c>
      <c r="G166" s="6">
        <v>1.89833909116277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27151.137483679999</v>
      </c>
      <c r="E167" s="6">
        <v>861.08400452000001</v>
      </c>
      <c r="F167" s="6">
        <v>96.926041710462997</v>
      </c>
      <c r="G167" s="6">
        <v>3.0739582895370399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31603.307723670001</v>
      </c>
      <c r="E168" s="6">
        <v>926.53605719999996</v>
      </c>
      <c r="F168" s="6">
        <v>97.151735300539997</v>
      </c>
      <c r="G168" s="6">
        <v>2.8482646994599898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17710.149894955</v>
      </c>
      <c r="E169" s="6">
        <v>89.699307189999999</v>
      </c>
      <c r="F169" s="6">
        <v>99.496067038707295</v>
      </c>
      <c r="G169" s="6">
        <v>0.50393296129267595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44431.554511560003</v>
      </c>
      <c r="E170" s="6">
        <v>218.96719245</v>
      </c>
      <c r="F170" s="6">
        <v>99.509597684207293</v>
      </c>
      <c r="G170" s="6">
        <v>0.49040231579272903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24092.241262209998</v>
      </c>
      <c r="E171" s="6">
        <v>19.870188760000001</v>
      </c>
      <c r="F171" s="6">
        <v>99.9175924978598</v>
      </c>
      <c r="G171" s="6">
        <v>8.2407502140177197E-2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26126.065742719999</v>
      </c>
      <c r="E172" s="6">
        <v>92.615515290000005</v>
      </c>
      <c r="F172" s="6">
        <v>99.646757537579404</v>
      </c>
      <c r="G172" s="6">
        <v>0.35324246242058899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29878.454396519999</v>
      </c>
      <c r="E173" s="6">
        <v>104.27143221999999</v>
      </c>
      <c r="F173" s="6">
        <v>99.652228310342494</v>
      </c>
      <c r="G173" s="6">
        <v>0.34777168965755101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29444.59619796</v>
      </c>
      <c r="E174" s="6">
        <v>36.981047490000002</v>
      </c>
      <c r="F174" s="6">
        <v>99.874562181045803</v>
      </c>
      <c r="G174" s="6">
        <v>0.125437818954233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46453.196548970001</v>
      </c>
      <c r="E175" s="6">
        <v>147.553496</v>
      </c>
      <c r="F175" s="6">
        <v>99.6833666929017</v>
      </c>
      <c r="G175" s="6">
        <v>0.31663330709829801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10781.095426747999</v>
      </c>
      <c r="E176" s="6">
        <v>274.30157824499997</v>
      </c>
      <c r="F176" s="6">
        <v>97.518844613892099</v>
      </c>
      <c r="G176" s="6">
        <v>2.4811553861079401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28852.15438113</v>
      </c>
      <c r="E177" s="6">
        <v>697.36200312999995</v>
      </c>
      <c r="F177" s="6">
        <v>97.640022279682796</v>
      </c>
      <c r="G177" s="6">
        <v>2.3599777203171399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22619.276187979998</v>
      </c>
      <c r="E178" s="6">
        <v>392.08256631</v>
      </c>
      <c r="F178" s="6">
        <v>98.296134658989203</v>
      </c>
      <c r="G178" s="6">
        <v>1.70386534101079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5225.7463843969999</v>
      </c>
      <c r="E179" s="6">
        <v>23.196597004000001</v>
      </c>
      <c r="F179" s="6">
        <v>99.558071080478598</v>
      </c>
      <c r="G179" s="6">
        <v>0.44192891952140401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35688.641209360001</v>
      </c>
      <c r="E180" s="6">
        <v>446.05567929</v>
      </c>
      <c r="F180" s="6">
        <v>98.765575146058296</v>
      </c>
      <c r="G180" s="6">
        <v>1.23442485394172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22691.918633879999</v>
      </c>
      <c r="E181" s="6">
        <v>427.18993541999998</v>
      </c>
      <c r="F181" s="6">
        <v>98.152221422640594</v>
      </c>
      <c r="G181" s="6">
        <v>1.8477785773594599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35455.32466572</v>
      </c>
      <c r="E182" s="6">
        <v>533.52011512000001</v>
      </c>
      <c r="F182" s="6">
        <v>98.517540314591997</v>
      </c>
      <c r="G182" s="6">
        <v>1.4824596854079599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24330.287873180001</v>
      </c>
      <c r="E183" s="6">
        <v>618.31783528000005</v>
      </c>
      <c r="F183" s="6">
        <v>97.521633703681005</v>
      </c>
      <c r="G183" s="6">
        <v>2.4783662963190398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12377.872228274</v>
      </c>
      <c r="E184" s="6">
        <v>253.37469035000001</v>
      </c>
      <c r="F184" s="6">
        <v>97.994064307488003</v>
      </c>
      <c r="G184" s="6">
        <v>2.00593569251199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26569.816309220001</v>
      </c>
      <c r="E185" s="6">
        <v>309.73908175999998</v>
      </c>
      <c r="F185" s="6">
        <v>98.847677808450896</v>
      </c>
      <c r="G185" s="6">
        <v>1.15232219154912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21028.026056639999</v>
      </c>
      <c r="E186" s="6">
        <v>379.88079126000002</v>
      </c>
      <c r="F186" s="6">
        <v>98.225511751527193</v>
      </c>
      <c r="G186" s="6">
        <v>1.7744882484728499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45980.932310279997</v>
      </c>
      <c r="E187" s="6">
        <v>302.09485782000002</v>
      </c>
      <c r="F187" s="6">
        <v>99.347288031263005</v>
      </c>
      <c r="G187" s="6">
        <v>0.65271196873702997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44964.68078214</v>
      </c>
      <c r="E188" s="6">
        <v>1421.7208892799999</v>
      </c>
      <c r="F188" s="6">
        <v>96.935048121751706</v>
      </c>
      <c r="G188" s="6">
        <v>3.0649518782483298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26007.79035205</v>
      </c>
      <c r="E189" s="6">
        <v>968.73004762000005</v>
      </c>
      <c r="F189" s="6">
        <v>96.408988137581105</v>
      </c>
      <c r="G189" s="6">
        <v>3.5910118624188798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75932.824268600001</v>
      </c>
      <c r="E190" s="6">
        <v>3713.9247941200001</v>
      </c>
      <c r="F190" s="6">
        <v>95.337003910611102</v>
      </c>
      <c r="G190" s="6">
        <v>4.6629960893888702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27564.541900010001</v>
      </c>
      <c r="E191" s="6">
        <v>1456.7118065899999</v>
      </c>
      <c r="F191" s="6">
        <v>94.980534537490698</v>
      </c>
      <c r="G191" s="6">
        <v>5.0194654625093396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47713.005374610002</v>
      </c>
      <c r="E192" s="6">
        <v>2443.4093734200001</v>
      </c>
      <c r="F192" s="6">
        <v>95.128420989229596</v>
      </c>
      <c r="G192" s="6">
        <v>4.8715790107704402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40194.698106509997</v>
      </c>
      <c r="E193" s="6">
        <v>433.50150083</v>
      </c>
      <c r="F193" s="6">
        <v>98.933003418759199</v>
      </c>
      <c r="G193" s="6">
        <v>1.06699658124079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41663.842274160001</v>
      </c>
      <c r="E194" s="6">
        <v>831.68213385000001</v>
      </c>
      <c r="F194" s="6">
        <v>98.042894762599403</v>
      </c>
      <c r="G194" s="6">
        <v>1.95710523740057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9834.4506194580008</v>
      </c>
      <c r="E195" s="6">
        <v>64.856908613000002</v>
      </c>
      <c r="F195" s="6">
        <v>99.344833884298595</v>
      </c>
      <c r="G195" s="6">
        <v>0.65516611570141003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16721.732557619998</v>
      </c>
      <c r="E196" s="6">
        <v>616.04844517000004</v>
      </c>
      <c r="F196" s="6">
        <v>96.446786096381899</v>
      </c>
      <c r="G196" s="6">
        <v>3.55321390361815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8686.6483329889998</v>
      </c>
      <c r="E197" s="6">
        <v>50.353849230000002</v>
      </c>
      <c r="F197" s="6">
        <v>99.423671321354604</v>
      </c>
      <c r="G197" s="6">
        <v>0.57632867864537096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36105.41813151</v>
      </c>
      <c r="E198" s="6">
        <v>494.44987101999999</v>
      </c>
      <c r="F198" s="6">
        <v>98.649039196027104</v>
      </c>
      <c r="G198" s="6">
        <v>1.3509608039729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16706.557792570002</v>
      </c>
      <c r="E199" s="6">
        <v>274.09206172</v>
      </c>
      <c r="F199" s="6">
        <v>98.385856465612505</v>
      </c>
      <c r="G199" s="6">
        <v>1.6141435343874899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19365.698134269998</v>
      </c>
      <c r="E200" s="6">
        <v>384.41401561999999</v>
      </c>
      <c r="F200" s="6">
        <v>98.053610973433706</v>
      </c>
      <c r="G200" s="6">
        <v>1.94638902656632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43367.735453490001</v>
      </c>
      <c r="E201" s="6">
        <v>169.41637524000001</v>
      </c>
      <c r="F201" s="6">
        <v>99.610869411241097</v>
      </c>
      <c r="G201" s="6">
        <v>0.38913058875891599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8469.6461644659994</v>
      </c>
      <c r="E202" s="6">
        <v>25.135806240000001</v>
      </c>
      <c r="F202" s="6">
        <v>99.704102985495297</v>
      </c>
      <c r="G202" s="6">
        <v>0.29589701450466999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57219.626606309997</v>
      </c>
      <c r="E203" s="6">
        <v>1594.06489706</v>
      </c>
      <c r="F203" s="6">
        <v>97.289636381745098</v>
      </c>
      <c r="G203" s="6">
        <v>2.7103636182548798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71388.888840960004</v>
      </c>
      <c r="E204" s="6">
        <v>159.15078975</v>
      </c>
      <c r="F204" s="6">
        <v>99.777560935881098</v>
      </c>
      <c r="G204" s="6">
        <v>0.22243906411894099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36421.737429389999</v>
      </c>
      <c r="E205" s="6">
        <v>332.49368113000003</v>
      </c>
      <c r="F205" s="6">
        <v>99.095359442753207</v>
      </c>
      <c r="G205" s="6">
        <v>0.904640557246841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27586.107052970001</v>
      </c>
      <c r="E206" s="6">
        <v>425.08707709999999</v>
      </c>
      <c r="F206" s="6">
        <v>98.482438573928306</v>
      </c>
      <c r="G206" s="6">
        <v>1.5175614260716901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5119.9415229460001</v>
      </c>
      <c r="E207" s="6">
        <v>58.738118665999998</v>
      </c>
      <c r="F207" s="6">
        <v>98.865770375251202</v>
      </c>
      <c r="G207" s="6">
        <v>1.1342296247488299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4791.8388437020003</v>
      </c>
      <c r="E208" s="6">
        <v>124.53143957899999</v>
      </c>
      <c r="F208" s="6">
        <v>97.467004468672897</v>
      </c>
      <c r="G208" s="6">
        <v>2.5329955313270802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7324.9764246140003</v>
      </c>
      <c r="E209" s="6">
        <v>268.59079412699998</v>
      </c>
      <c r="F209" s="6">
        <v>96.462916750587098</v>
      </c>
      <c r="G209" s="6">
        <v>3.5370832494129401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7019.1083353289996</v>
      </c>
      <c r="E210" s="6">
        <v>56.614666804000002</v>
      </c>
      <c r="F210" s="6">
        <v>99.199874461070195</v>
      </c>
      <c r="G210" s="6">
        <v>0.80012553892985006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13287.252723795</v>
      </c>
      <c r="E211" s="6">
        <v>433.97652531900002</v>
      </c>
      <c r="F211" s="6">
        <v>96.837189165489505</v>
      </c>
      <c r="G211" s="6">
        <v>3.1628108345104899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14908.672682402999</v>
      </c>
      <c r="E212" s="6">
        <v>61.524930169999998</v>
      </c>
      <c r="F212" s="6">
        <v>99.589017247719397</v>
      </c>
      <c r="G212" s="6">
        <v>0.41098275228061898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14898.853241455001</v>
      </c>
      <c r="E213" s="6">
        <v>200.88449601299999</v>
      </c>
      <c r="F213" s="6">
        <v>98.669615992637205</v>
      </c>
      <c r="G213" s="6">
        <v>1.3303840073627999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12220.179564663</v>
      </c>
      <c r="E214" s="6">
        <v>240.46442244900001</v>
      </c>
      <c r="F214" s="6">
        <v>98.070208709134803</v>
      </c>
      <c r="G214" s="6">
        <v>1.92979129086516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13098.906648446</v>
      </c>
      <c r="E215" s="6">
        <v>72.164274590000005</v>
      </c>
      <c r="F215" s="6">
        <v>99.452100174604695</v>
      </c>
      <c r="G215" s="6">
        <v>0.54789982539525905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11242.344129904999</v>
      </c>
      <c r="E216" s="6">
        <v>228.34232824</v>
      </c>
      <c r="F216" s="6">
        <v>98.009340338320698</v>
      </c>
      <c r="G216" s="6">
        <v>1.99065966167928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7477.9791330979997</v>
      </c>
      <c r="E217" s="6">
        <v>281.76904251500002</v>
      </c>
      <c r="F217" s="6">
        <v>96.368837800683593</v>
      </c>
      <c r="G217" s="6">
        <v>3.6311621993163601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17252.556756819999</v>
      </c>
      <c r="E218" s="6">
        <v>269.57352852000002</v>
      </c>
      <c r="F218" s="6">
        <v>98.461525373170304</v>
      </c>
      <c r="G218" s="6">
        <v>1.53847462682971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14197.404045110001</v>
      </c>
      <c r="E219" s="6">
        <v>1141.09616863</v>
      </c>
      <c r="F219" s="6">
        <v>92.560575331818796</v>
      </c>
      <c r="G219" s="6">
        <v>7.4394246681812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14453.609414285</v>
      </c>
      <c r="E220" s="6">
        <v>153.41175458000001</v>
      </c>
      <c r="F220" s="6">
        <v>98.949739629959595</v>
      </c>
      <c r="G220" s="6">
        <v>1.0502603700403901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29637.12918973</v>
      </c>
      <c r="E221" s="6">
        <v>300.63200806999998</v>
      </c>
      <c r="F221" s="6">
        <v>98.995809986980305</v>
      </c>
      <c r="G221" s="6">
        <v>1.0041900130197201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52027.804410329998</v>
      </c>
      <c r="E222" s="6">
        <v>4535.8031879</v>
      </c>
      <c r="F222" s="6">
        <v>91.981057466988801</v>
      </c>
      <c r="G222" s="6">
        <v>8.0189425330111597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55836.101320900001</v>
      </c>
      <c r="E223" s="6">
        <v>3368.5697979299998</v>
      </c>
      <c r="F223" s="6">
        <v>94.310297254807907</v>
      </c>
      <c r="G223" s="6">
        <v>5.6897027451920597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50990.154597989997</v>
      </c>
      <c r="E224" s="6">
        <v>1782.20537657</v>
      </c>
      <c r="F224" s="6">
        <v>96.622843137147697</v>
      </c>
      <c r="G224" s="6">
        <v>3.3771568628523498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33073.285647730001</v>
      </c>
      <c r="E225" s="6">
        <v>268.25596668999998</v>
      </c>
      <c r="F225" s="6">
        <v>99.195430223976302</v>
      </c>
      <c r="G225" s="6">
        <v>0.80456977602373703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17064.09607869</v>
      </c>
      <c r="E226" s="6">
        <v>556.4414362</v>
      </c>
      <c r="F226" s="6">
        <v>96.842085914066004</v>
      </c>
      <c r="G226" s="6">
        <v>3.1579140859340198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22701.58368444</v>
      </c>
      <c r="E227" s="6">
        <v>424.60653459999997</v>
      </c>
      <c r="F227" s="6">
        <v>98.163958133275202</v>
      </c>
      <c r="G227" s="6">
        <v>1.8360418667248399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14925.11834361</v>
      </c>
      <c r="E228" s="6">
        <v>91.884967959999997</v>
      </c>
      <c r="F228" s="6">
        <v>99.388127137927697</v>
      </c>
      <c r="G228" s="6">
        <v>0.61187286207233005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7393.3443329190004</v>
      </c>
      <c r="E229" s="6">
        <v>32.929067553000003</v>
      </c>
      <c r="F229" s="6">
        <v>99.556586920824799</v>
      </c>
      <c r="G229" s="6">
        <v>0.44341307917517703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27544.540808080001</v>
      </c>
      <c r="E230" s="6">
        <v>817.93550135999999</v>
      </c>
      <c r="F230" s="6">
        <v>97.116135091886306</v>
      </c>
      <c r="G230" s="6">
        <v>2.88386490811369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20075.346643389999</v>
      </c>
      <c r="E231" s="6">
        <v>209.69523416000001</v>
      </c>
      <c r="F231" s="6">
        <v>98.966256833849201</v>
      </c>
      <c r="G231" s="6">
        <v>1.0337431661507901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14882.20566311</v>
      </c>
      <c r="E232" s="6">
        <v>559.83975489700003</v>
      </c>
      <c r="F232" s="6">
        <v>96.374575130803805</v>
      </c>
      <c r="G232" s="6">
        <v>3.6254248691962099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5765.6431534350004</v>
      </c>
      <c r="E233" s="6">
        <v>113.040233407</v>
      </c>
      <c r="F233" s="6">
        <v>98.077116490743293</v>
      </c>
      <c r="G233" s="6">
        <v>1.92288350925673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14487.09686338</v>
      </c>
      <c r="E234" s="6">
        <v>178.66415427999999</v>
      </c>
      <c r="F234" s="6">
        <v>98.781760086879501</v>
      </c>
      <c r="G234" s="6">
        <v>1.21823991312049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16963.383760889999</v>
      </c>
      <c r="E235" s="6">
        <v>121.55597243</v>
      </c>
      <c r="F235" s="6">
        <v>99.288519747055702</v>
      </c>
      <c r="G235" s="6">
        <v>0.71148025294426298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34288.220237280002</v>
      </c>
      <c r="E236" s="6">
        <v>649.64997466</v>
      </c>
      <c r="F236" s="6">
        <v>98.140556448578295</v>
      </c>
      <c r="G236" s="6">
        <v>1.8594435514217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33273.970234820001</v>
      </c>
      <c r="E237" s="6">
        <v>393.77727392000003</v>
      </c>
      <c r="F237" s="6">
        <v>98.830402081939795</v>
      </c>
      <c r="G237" s="6">
        <v>1.16959791806024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792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695</v>
      </c>
      <c r="F247" s="5" t="s">
        <v>456</v>
      </c>
      <c r="G247" s="5" t="s">
        <v>696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94.394511819000002</v>
      </c>
      <c r="E248" s="6">
        <v>12.454742692</v>
      </c>
      <c r="F248" s="6">
        <v>88.343631643477906</v>
      </c>
      <c r="G248" s="6">
        <v>11.656368356522099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254.714524079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198.24201764</v>
      </c>
      <c r="E250" s="6">
        <v>11.450009701000001</v>
      </c>
      <c r="F250" s="6">
        <v>94.539606561970004</v>
      </c>
      <c r="G250" s="6">
        <v>5.4603934380299801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45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2053.393550069</v>
      </c>
      <c r="E252" s="6">
        <v>17.208773094000001</v>
      </c>
      <c r="F252" s="6">
        <v>99.168900135893196</v>
      </c>
      <c r="G252" s="6">
        <v>0.83109986410680303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879.99159882799995</v>
      </c>
      <c r="E253" s="6">
        <v>50.599045414999999</v>
      </c>
      <c r="F253" s="6">
        <v>94.562695667743299</v>
      </c>
      <c r="G253" s="6">
        <v>5.4373043322566801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2075.6081173450002</v>
      </c>
      <c r="E254" s="6">
        <v>8.4491351409999993</v>
      </c>
      <c r="F254" s="6">
        <v>99.594582388227494</v>
      </c>
      <c r="G254" s="6">
        <v>0.40541761177248398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846.41130275399996</v>
      </c>
      <c r="E255" s="6">
        <v>79.899403887999995</v>
      </c>
      <c r="F255" s="6">
        <v>91.374448841507402</v>
      </c>
      <c r="G255" s="6">
        <v>8.6255511584926001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793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695</v>
      </c>
      <c r="F265" s="5" t="s">
        <v>456</v>
      </c>
      <c r="G265" s="5" t="s">
        <v>696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6447.7556225340004</v>
      </c>
      <c r="E266" s="6">
        <v>180.061109931</v>
      </c>
      <c r="F266" s="6">
        <v>97.283251526117098</v>
      </c>
      <c r="G266" s="6">
        <v>2.71674847388292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794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795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796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695</v>
      </c>
      <c r="F16" s="5" t="s">
        <v>456</v>
      </c>
      <c r="G16" s="5" t="s">
        <v>696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2458590.1880378602</v>
      </c>
      <c r="E17" s="6">
        <v>2985.6087845510001</v>
      </c>
      <c r="F17" s="6">
        <v>99.878711482766207</v>
      </c>
      <c r="G17" s="6">
        <v>0.121288517233759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4971.9341095190002</v>
      </c>
      <c r="E18" s="6">
        <v>1655.8826229460001</v>
      </c>
      <c r="F18" s="6">
        <v>75.016167619195002</v>
      </c>
      <c r="G18" s="6">
        <v>24.983832380805001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2453618.2539283498</v>
      </c>
      <c r="E19" s="6">
        <v>1329.726161605</v>
      </c>
      <c r="F19" s="6">
        <v>99.945834853838505</v>
      </c>
      <c r="G19" s="6">
        <v>5.4165146161519802E-2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797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695</v>
      </c>
      <c r="F29" s="5" t="s">
        <v>456</v>
      </c>
      <c r="G29" s="5" t="s">
        <v>696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2458590.1880378602</v>
      </c>
      <c r="E30" s="6">
        <v>2985.6087845510001</v>
      </c>
      <c r="F30" s="6">
        <v>99.878711482766207</v>
      </c>
      <c r="G30" s="6">
        <v>0.121288517233759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798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695</v>
      </c>
      <c r="F40" s="5" t="s">
        <v>456</v>
      </c>
      <c r="G40" s="5" t="s">
        <v>696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2453618.2539283498</v>
      </c>
      <c r="E41" s="6">
        <v>1329.726161605</v>
      </c>
      <c r="F41" s="6">
        <v>99.945834853838505</v>
      </c>
      <c r="G41" s="6">
        <v>5.4165146161519802E-2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2177.7473261300001</v>
      </c>
      <c r="E42" s="6">
        <v>0</v>
      </c>
      <c r="F42" s="6">
        <v>100</v>
      </c>
      <c r="G42" s="6">
        <v>0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16876.814935611001</v>
      </c>
      <c r="E43" s="6">
        <v>0</v>
      </c>
      <c r="F43" s="6">
        <v>100</v>
      </c>
      <c r="G43" s="6">
        <v>0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2319.3641898780002</v>
      </c>
      <c r="E44" s="6">
        <v>57.927159801000002</v>
      </c>
      <c r="F44" s="6">
        <v>97.563312557006498</v>
      </c>
      <c r="G44" s="6">
        <v>2.4366874429935499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32231.29004408</v>
      </c>
      <c r="E45" s="6">
        <v>74.789721139999997</v>
      </c>
      <c r="F45" s="6">
        <v>99.768496451183395</v>
      </c>
      <c r="G45" s="6">
        <v>0.231503548816582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2959.2304950759999</v>
      </c>
      <c r="E46" s="6">
        <v>13.829847601999999</v>
      </c>
      <c r="F46" s="6">
        <v>99.534827887497798</v>
      </c>
      <c r="G46" s="6">
        <v>0.46517211250218699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2129.9904925569999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5971.673630454</v>
      </c>
      <c r="E48" s="6">
        <v>0</v>
      </c>
      <c r="F48" s="6">
        <v>100</v>
      </c>
      <c r="G48" s="6">
        <v>0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5576.7030596490004</v>
      </c>
      <c r="E49" s="6">
        <v>7.1915866990000001</v>
      </c>
      <c r="F49" s="6">
        <v>99.871208409999198</v>
      </c>
      <c r="G49" s="6">
        <v>0.12879159000078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37224.469720180001</v>
      </c>
      <c r="E50" s="6">
        <v>75.185272839999996</v>
      </c>
      <c r="F50" s="6">
        <v>99.798429039480197</v>
      </c>
      <c r="G50" s="6">
        <v>0.20157096051979501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26199.65439254</v>
      </c>
      <c r="E51" s="6">
        <v>0</v>
      </c>
      <c r="F51" s="6">
        <v>100</v>
      </c>
      <c r="G51" s="6">
        <v>0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37022.909777389999</v>
      </c>
      <c r="E52" s="6">
        <v>39.346864230000001</v>
      </c>
      <c r="F52" s="6">
        <v>99.893835756925199</v>
      </c>
      <c r="G52" s="6">
        <v>0.106164243074758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3106.4321592490001</v>
      </c>
      <c r="E53" s="6">
        <v>2.9265477010000001</v>
      </c>
      <c r="F53" s="6">
        <v>99.905879379742899</v>
      </c>
      <c r="G53" s="6">
        <v>9.4120620257116594E-2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1197.637126842</v>
      </c>
      <c r="E54" s="6">
        <v>1.5102611939999999</v>
      </c>
      <c r="F54" s="6">
        <v>99.874055415617093</v>
      </c>
      <c r="G54" s="6">
        <v>0.12594458438287201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30037.74648174</v>
      </c>
      <c r="E55" s="6">
        <v>63.409642669999997</v>
      </c>
      <c r="F55" s="6">
        <v>99.789344826464699</v>
      </c>
      <c r="G55" s="6">
        <v>0.21065517353527499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4522.763151872</v>
      </c>
      <c r="E56" s="6">
        <v>28.478870859000001</v>
      </c>
      <c r="F56" s="6">
        <v>99.374261559443198</v>
      </c>
      <c r="G56" s="6">
        <v>0.62573844055673999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666</v>
      </c>
      <c r="E57" s="6">
        <v>1</v>
      </c>
      <c r="F57" s="6">
        <v>99.850074962518704</v>
      </c>
      <c r="G57" s="6">
        <v>0.14992503748125899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4009.9300263350001</v>
      </c>
      <c r="E58" s="6">
        <v>4.3105618689999998</v>
      </c>
      <c r="F58" s="6">
        <v>99.892618248102394</v>
      </c>
      <c r="G58" s="6">
        <v>0.10738175189764999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6168.5783329489996</v>
      </c>
      <c r="E59" s="6">
        <v>0</v>
      </c>
      <c r="F59" s="6">
        <v>100</v>
      </c>
      <c r="G59" s="6">
        <v>0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30664.814178699999</v>
      </c>
      <c r="E60" s="6">
        <v>0</v>
      </c>
      <c r="F60" s="6">
        <v>100</v>
      </c>
      <c r="G60" s="6">
        <v>0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1215.609214863</v>
      </c>
      <c r="E61" s="6">
        <v>3.312286689</v>
      </c>
      <c r="F61" s="6">
        <v>99.728260869565204</v>
      </c>
      <c r="G61" s="6">
        <v>0.27173913043478298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36243.662700829998</v>
      </c>
      <c r="E62" s="6">
        <v>0</v>
      </c>
      <c r="F62" s="6">
        <v>100</v>
      </c>
      <c r="G62" s="6">
        <v>0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1784.722710491</v>
      </c>
      <c r="E63" s="6">
        <v>2.4419586729999998</v>
      </c>
      <c r="F63" s="6">
        <v>99.863361294281702</v>
      </c>
      <c r="G63" s="6">
        <v>0.13663870571827599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4087.798839651</v>
      </c>
      <c r="E64" s="6">
        <v>87.558304562999993</v>
      </c>
      <c r="F64" s="6">
        <v>97.9029744872404</v>
      </c>
      <c r="G64" s="6">
        <v>2.09702551275964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1066.201524096</v>
      </c>
      <c r="E65" s="6">
        <v>1.200677392</v>
      </c>
      <c r="F65" s="6">
        <v>99.887514060742404</v>
      </c>
      <c r="G65" s="6">
        <v>0.112485939257593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1027.997993574</v>
      </c>
      <c r="E66" s="6">
        <v>0</v>
      </c>
      <c r="F66" s="6">
        <v>100</v>
      </c>
      <c r="G66" s="6">
        <v>0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6491.9427813060001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171136.91130181</v>
      </c>
      <c r="E68" s="6">
        <v>14243.85102269</v>
      </c>
      <c r="F68" s="6">
        <v>92.316435187726299</v>
      </c>
      <c r="G68" s="6">
        <v>7.6835648122736897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5099.0600699280003</v>
      </c>
      <c r="E69" s="6">
        <v>10.288441842999999</v>
      </c>
      <c r="F69" s="6">
        <v>99.798634956701505</v>
      </c>
      <c r="G69" s="6">
        <v>0.20136504329852101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2238.4199841280001</v>
      </c>
      <c r="E70" s="6">
        <v>0</v>
      </c>
      <c r="F70" s="6">
        <v>100</v>
      </c>
      <c r="G70" s="6">
        <v>0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563.50970590199995</v>
      </c>
      <c r="E71" s="6">
        <v>1.1114589859999999</v>
      </c>
      <c r="F71" s="6">
        <v>99.803149606299201</v>
      </c>
      <c r="G71" s="6">
        <v>0.196850393700787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1980.99096908</v>
      </c>
      <c r="E72" s="6">
        <v>0</v>
      </c>
      <c r="F72" s="6">
        <v>100</v>
      </c>
      <c r="G72" s="6">
        <v>0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362.64523525800001</v>
      </c>
      <c r="E73" s="6">
        <v>0</v>
      </c>
      <c r="F73" s="6">
        <v>100</v>
      </c>
      <c r="G73" s="6">
        <v>0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2485.8435424190002</v>
      </c>
      <c r="E74" s="6">
        <v>0</v>
      </c>
      <c r="F74" s="6">
        <v>100</v>
      </c>
      <c r="G74" s="6">
        <v>0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4357.7276674349996</v>
      </c>
      <c r="E75" s="6">
        <v>11.772808811000001</v>
      </c>
      <c r="F75" s="6">
        <v>99.730568542674405</v>
      </c>
      <c r="G75" s="6">
        <v>0.26943145732563101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9035.5056303059991</v>
      </c>
      <c r="E76" s="6">
        <v>0</v>
      </c>
      <c r="F76" s="6">
        <v>100</v>
      </c>
      <c r="G76" s="6">
        <v>0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6430.0185259250002</v>
      </c>
      <c r="E77" s="6">
        <v>0</v>
      </c>
      <c r="F77" s="6">
        <v>100</v>
      </c>
      <c r="G77" s="6">
        <v>0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30951.57224116</v>
      </c>
      <c r="E78" s="6">
        <v>0</v>
      </c>
      <c r="F78" s="6">
        <v>100</v>
      </c>
      <c r="G78" s="6">
        <v>0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799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695</v>
      </c>
      <c r="F88" s="5" t="s">
        <v>456</v>
      </c>
      <c r="G88" s="5" t="s">
        <v>696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209177.52998898999</v>
      </c>
      <c r="E89" s="6">
        <v>79.433755060999999</v>
      </c>
      <c r="F89" s="6">
        <v>99.962040090021503</v>
      </c>
      <c r="G89" s="6">
        <v>3.7959909978507601E-2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73826.647749469004</v>
      </c>
      <c r="E90" s="6">
        <v>212.36413690200001</v>
      </c>
      <c r="F90" s="6">
        <v>99.713172648457402</v>
      </c>
      <c r="G90" s="6">
        <v>0.28682735154261502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40404.458386036997</v>
      </c>
      <c r="E91" s="6">
        <v>184.317193492</v>
      </c>
      <c r="F91" s="6">
        <v>99.545891220268899</v>
      </c>
      <c r="G91" s="6">
        <v>0.45410877973111502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118813.24374611001</v>
      </c>
      <c r="E92" s="6">
        <v>257.85491186000002</v>
      </c>
      <c r="F92" s="6">
        <v>99.783444584986398</v>
      </c>
      <c r="G92" s="6">
        <v>0.216555415013583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103136.486555264</v>
      </c>
      <c r="E93" s="6">
        <v>847.59653415699995</v>
      </c>
      <c r="F93" s="6">
        <v>99.184878580476493</v>
      </c>
      <c r="G93" s="6">
        <v>0.81512141952351502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57263.341981443999</v>
      </c>
      <c r="E94" s="6">
        <v>18.426641190000002</v>
      </c>
      <c r="F94" s="6">
        <v>99.967831577772301</v>
      </c>
      <c r="G94" s="6">
        <v>3.2168422227659699E-2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206182.553379663</v>
      </c>
      <c r="E95" s="6">
        <v>0</v>
      </c>
      <c r="F95" s="6">
        <v>100</v>
      </c>
      <c r="G95" s="6">
        <v>0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322905.50764064502</v>
      </c>
      <c r="E96" s="6">
        <v>41.400323120000003</v>
      </c>
      <c r="F96" s="6">
        <v>99.987180455332094</v>
      </c>
      <c r="G96" s="6">
        <v>1.2819544667894801E-2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123078.947993658</v>
      </c>
      <c r="E97" s="6">
        <v>0</v>
      </c>
      <c r="F97" s="6">
        <v>100</v>
      </c>
      <c r="G97" s="6">
        <v>0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256194.94824140001</v>
      </c>
      <c r="E98" s="6">
        <v>0</v>
      </c>
      <c r="F98" s="6">
        <v>100</v>
      </c>
      <c r="G98" s="6">
        <v>0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393086.72038221901</v>
      </c>
      <c r="E99" s="6">
        <v>438.07968690400003</v>
      </c>
      <c r="F99" s="6">
        <v>99.888677997720393</v>
      </c>
      <c r="G99" s="6">
        <v>0.111322002279666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47925.832313268002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61807.819669908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26356.140929619</v>
      </c>
      <c r="E102" s="6">
        <v>0</v>
      </c>
      <c r="F102" s="6">
        <v>100</v>
      </c>
      <c r="G102" s="6">
        <v>0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24641.99231437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81833.455272000996</v>
      </c>
      <c r="E104" s="6">
        <v>34.622562455999997</v>
      </c>
      <c r="F104" s="6">
        <v>99.957709325329503</v>
      </c>
      <c r="G104" s="6">
        <v>4.2290674670546501E-2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7593.567218741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117203.78814395001</v>
      </c>
      <c r="E106" s="6">
        <v>0</v>
      </c>
      <c r="F106" s="6">
        <v>100</v>
      </c>
      <c r="G106" s="6">
        <v>0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186597.65255736001</v>
      </c>
      <c r="E107" s="6">
        <v>504.75590651599998</v>
      </c>
      <c r="F107" s="6">
        <v>99.730224794720698</v>
      </c>
      <c r="G107" s="6">
        <v>0.26977520527933402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559.55357374899995</v>
      </c>
      <c r="E108" s="6">
        <v>366.757132893</v>
      </c>
      <c r="F108" s="6">
        <v>60.406683171940898</v>
      </c>
      <c r="G108" s="6">
        <v>39.593316828059102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800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695</v>
      </c>
      <c r="F118" s="5" t="s">
        <v>456</v>
      </c>
      <c r="G118" s="5" t="s">
        <v>696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209124.87569592</v>
      </c>
      <c r="E119" s="6">
        <v>25.238793619999999</v>
      </c>
      <c r="F119" s="6">
        <v>99.987932689550902</v>
      </c>
      <c r="G119" s="6">
        <v>1.20673104490518E-2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73719.19140887</v>
      </c>
      <c r="E120" s="6">
        <v>65.105953421999999</v>
      </c>
      <c r="F120" s="6">
        <v>99.911761776218697</v>
      </c>
      <c r="G120" s="6">
        <v>8.8238223781301306E-2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40379.083552188</v>
      </c>
      <c r="E121" s="6">
        <v>0</v>
      </c>
      <c r="F121" s="6">
        <v>100</v>
      </c>
      <c r="G121" s="6">
        <v>0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118803.24374611001</v>
      </c>
      <c r="E122" s="6">
        <v>222.85491185999999</v>
      </c>
      <c r="F122" s="6">
        <v>99.812768027875606</v>
      </c>
      <c r="G122" s="6">
        <v>0.18723197212435699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101489.636459791</v>
      </c>
      <c r="E123" s="6">
        <v>423.84430646700002</v>
      </c>
      <c r="F123" s="6">
        <v>99.584113599810095</v>
      </c>
      <c r="G123" s="6">
        <v>0.41588640018988399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57263.341981443999</v>
      </c>
      <c r="E124" s="6">
        <v>18.426641190000002</v>
      </c>
      <c r="F124" s="6">
        <v>99.967831577772301</v>
      </c>
      <c r="G124" s="6">
        <v>3.2168422227659699E-2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206182.553379663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322905.50764064502</v>
      </c>
      <c r="E126" s="6">
        <v>41.400323120000003</v>
      </c>
      <c r="F126" s="6">
        <v>99.987180455332094</v>
      </c>
      <c r="G126" s="6">
        <v>1.2819544667894801E-2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123078.947993658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256194.94824140001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392568.66817131999</v>
      </c>
      <c r="E129" s="6">
        <v>25.541253560000001</v>
      </c>
      <c r="F129" s="6">
        <v>99.9934942357919</v>
      </c>
      <c r="G129" s="6">
        <v>6.5057642081415203E-3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47925.832313268002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61807.819669908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26356.140929619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24641.99231437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81833.455272000996</v>
      </c>
      <c r="E134" s="6">
        <v>34.622562455999997</v>
      </c>
      <c r="F134" s="6">
        <v>99.957709325329503</v>
      </c>
      <c r="G134" s="6">
        <v>4.2290674670546501E-2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7593.567218741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117203.78814395001</v>
      </c>
      <c r="E136" s="6">
        <v>0</v>
      </c>
      <c r="F136" s="6">
        <v>100</v>
      </c>
      <c r="G136" s="6">
        <v>0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184545.65979547999</v>
      </c>
      <c r="E137" s="6">
        <v>472.69141590999999</v>
      </c>
      <c r="F137" s="6">
        <v>99.744516469412304</v>
      </c>
      <c r="G137" s="6">
        <v>0.25548353058769502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801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695</v>
      </c>
      <c r="F147" s="5" t="s">
        <v>456</v>
      </c>
      <c r="G147" s="5" t="s">
        <v>696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22685.12126195</v>
      </c>
      <c r="E148" s="6">
        <v>25.238793619999999</v>
      </c>
      <c r="F148" s="6">
        <v>99.888866607318207</v>
      </c>
      <c r="G148" s="6">
        <v>0.111133392681768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20733.669510930002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53729.053829650002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31168.090626379999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36418.776258700003</v>
      </c>
      <c r="E152" s="6">
        <v>0</v>
      </c>
      <c r="F152" s="6">
        <v>100</v>
      </c>
      <c r="G152" s="6">
        <v>0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9829.4444816550003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17460.949557039999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32428.520955550001</v>
      </c>
      <c r="E155" s="6">
        <v>0</v>
      </c>
      <c r="F155" s="6">
        <v>100</v>
      </c>
      <c r="G155" s="6">
        <v>0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35225.842362800002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55011.016055519998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89498.027779659998</v>
      </c>
      <c r="E158" s="6">
        <v>0</v>
      </c>
      <c r="F158" s="6">
        <v>100</v>
      </c>
      <c r="G158" s="6">
        <v>0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32847.347167740001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39953.414339449999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29256.251256740001</v>
      </c>
      <c r="E161" s="6">
        <v>222.85491185999999</v>
      </c>
      <c r="F161" s="6">
        <v>99.244024189249799</v>
      </c>
      <c r="G161" s="6">
        <v>0.755975810750247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13631.243971350001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23354.873379469998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7670.97140089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13185.070006583001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16971.020913479999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28012.221488200001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32529.84378087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17799.849202145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44650.521704010003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24112.111450969998</v>
      </c>
      <c r="E171" s="6">
        <v>0</v>
      </c>
      <c r="F171" s="6">
        <v>100</v>
      </c>
      <c r="G171" s="6">
        <v>0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26218.681258010001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29982.72582874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29481.57724545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46600.750044970002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11055.397004992999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29549.516384260001</v>
      </c>
      <c r="E177" s="6">
        <v>0</v>
      </c>
      <c r="F177" s="6">
        <v>100</v>
      </c>
      <c r="G177" s="6">
        <v>0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23011.358754289999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5014.2014781139997</v>
      </c>
      <c r="E179" s="6">
        <v>234.741503287</v>
      </c>
      <c r="F179" s="6">
        <v>95.527832858562604</v>
      </c>
      <c r="G179" s="6">
        <v>4.4721671414374002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36134.696888650004</v>
      </c>
      <c r="E180" s="6">
        <v>0</v>
      </c>
      <c r="F180" s="6">
        <v>100</v>
      </c>
      <c r="G180" s="6">
        <v>0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23119.108569299999</v>
      </c>
      <c r="E181" s="6">
        <v>0</v>
      </c>
      <c r="F181" s="6">
        <v>100</v>
      </c>
      <c r="G181" s="6">
        <v>0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35988.844780840001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24880.799728689999</v>
      </c>
      <c r="E183" s="6">
        <v>67.805979769999993</v>
      </c>
      <c r="F183" s="6">
        <v>99.7282173578662</v>
      </c>
      <c r="G183" s="6">
        <v>0.27178264213381298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12612.820277434001</v>
      </c>
      <c r="E184" s="6">
        <v>18.426641190000002</v>
      </c>
      <c r="F184" s="6">
        <v>99.854118589330795</v>
      </c>
      <c r="G184" s="6">
        <v>0.14588141066921201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26879.55539098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21407.906847900002</v>
      </c>
      <c r="E186" s="6">
        <v>0</v>
      </c>
      <c r="F186" s="6">
        <v>100</v>
      </c>
      <c r="G186" s="6">
        <v>0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46181.79442228</v>
      </c>
      <c r="E187" s="6">
        <v>101.23274582000001</v>
      </c>
      <c r="F187" s="6">
        <v>99.781274579442893</v>
      </c>
      <c r="G187" s="6">
        <v>0.21872542055713501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46386.401671419997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26976.52039967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79646.749062720002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29021.2537066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50156.414748030002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40628.199607340001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42495.524408010002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9899.307528071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17337.781002790001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8737.0021822189992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36599.868002529998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16980.649854290001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19708.711826769999</v>
      </c>
      <c r="E200" s="6">
        <v>41.400323120000003</v>
      </c>
      <c r="F200" s="6">
        <v>99.790379301110804</v>
      </c>
      <c r="G200" s="6">
        <v>0.20962069888919899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43537.151828729999</v>
      </c>
      <c r="E201" s="6">
        <v>0</v>
      </c>
      <c r="F201" s="6">
        <v>100</v>
      </c>
      <c r="G201" s="6">
        <v>0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8494.7819707060007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58813.691503369999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71548.039630710002</v>
      </c>
      <c r="E204" s="6">
        <v>0</v>
      </c>
      <c r="F204" s="6">
        <v>100</v>
      </c>
      <c r="G204" s="6">
        <v>0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36754.231110519999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28011.194130069998</v>
      </c>
      <c r="E206" s="6">
        <v>0</v>
      </c>
      <c r="F206" s="6">
        <v>100</v>
      </c>
      <c r="G206" s="6">
        <v>0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5113.5736881900002</v>
      </c>
      <c r="E207" s="6">
        <v>65.105953421999999</v>
      </c>
      <c r="F207" s="6">
        <v>98.742807859770707</v>
      </c>
      <c r="G207" s="6">
        <v>1.2571921402292801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4916.3702832810004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7593.567218741</v>
      </c>
      <c r="E209" s="6">
        <v>0</v>
      </c>
      <c r="F209" s="6">
        <v>100</v>
      </c>
      <c r="G209" s="6">
        <v>0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7075.7230021329997</v>
      </c>
      <c r="E210" s="6">
        <v>0</v>
      </c>
      <c r="F210" s="6">
        <v>100</v>
      </c>
      <c r="G210" s="6">
        <v>0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13721.229249114</v>
      </c>
      <c r="E211" s="6">
        <v>0</v>
      </c>
      <c r="F211" s="6">
        <v>100</v>
      </c>
      <c r="G211" s="6">
        <v>0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14970.197612573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15099.737737468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12460.643987112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13171.070923036001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11470.686458145001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7759.7481756130001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17522.130285340001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15338.500213740001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14607.021168865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29937.761197799999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56563.607598230003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59204.671118830003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52772.35997456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33341.541614419999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17594.996261330001</v>
      </c>
      <c r="E226" s="6">
        <v>25.541253560000001</v>
      </c>
      <c r="F226" s="6">
        <v>99.855048385791804</v>
      </c>
      <c r="G226" s="6">
        <v>0.14495161420823099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23126.19021904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15017.003311570001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7391.6508380160003</v>
      </c>
      <c r="E229" s="6">
        <v>34.622562455999997</v>
      </c>
      <c r="F229" s="6">
        <v>99.533782819606401</v>
      </c>
      <c r="G229" s="6">
        <v>0.466217180393594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28362.47630944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20218.132957940001</v>
      </c>
      <c r="E231" s="6">
        <v>66.908919609999998</v>
      </c>
      <c r="F231" s="6">
        <v>99.670156364409294</v>
      </c>
      <c r="G231" s="6">
        <v>0.32984363559066598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15387.657514207</v>
      </c>
      <c r="E232" s="6">
        <v>54.387903799999997</v>
      </c>
      <c r="F232" s="6">
        <v>99.647793395708007</v>
      </c>
      <c r="G232" s="6">
        <v>0.35220660429205902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5878.6833868419999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14665.761017659999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16713.48106323</v>
      </c>
      <c r="E235" s="6">
        <v>371.45867009</v>
      </c>
      <c r="F235" s="6">
        <v>97.825812230607099</v>
      </c>
      <c r="G235" s="6">
        <v>2.1741877693929501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34937.870211939997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33667.747508740002</v>
      </c>
      <c r="E237" s="6">
        <v>0</v>
      </c>
      <c r="F237" s="6">
        <v>100</v>
      </c>
      <c r="G237" s="6">
        <v>0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802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695</v>
      </c>
      <c r="F247" s="5" t="s">
        <v>456</v>
      </c>
      <c r="G247" s="5" t="s">
        <v>696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52.654293070000001</v>
      </c>
      <c r="E248" s="6">
        <v>54.194961440999997</v>
      </c>
      <c r="F248" s="6">
        <v>49.279045802401299</v>
      </c>
      <c r="G248" s="6">
        <v>50.720954197598701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107.456340599</v>
      </c>
      <c r="E249" s="6">
        <v>147.25818348000001</v>
      </c>
      <c r="F249" s="6">
        <v>42.18697029058</v>
      </c>
      <c r="G249" s="6">
        <v>57.81302970942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25.374833849000002</v>
      </c>
      <c r="E250" s="6">
        <v>184.317193492</v>
      </c>
      <c r="F250" s="6">
        <v>12.1010007727836</v>
      </c>
      <c r="G250" s="6">
        <v>87.898999227216393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10</v>
      </c>
      <c r="E251" s="6">
        <v>35</v>
      </c>
      <c r="F251" s="6">
        <v>22.2222222222222</v>
      </c>
      <c r="G251" s="6">
        <v>77.7777777777778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1646.850095473</v>
      </c>
      <c r="E252" s="6">
        <v>423.75222768999998</v>
      </c>
      <c r="F252" s="6">
        <v>79.534832789973507</v>
      </c>
      <c r="G252" s="6">
        <v>20.465167210026401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518.05221089899999</v>
      </c>
      <c r="E253" s="6">
        <v>412.538433344</v>
      </c>
      <c r="F253" s="6">
        <v>55.669183233667198</v>
      </c>
      <c r="G253" s="6">
        <v>44.330816766332802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2051.9927618800002</v>
      </c>
      <c r="E254" s="6">
        <v>32.064490606</v>
      </c>
      <c r="F254" s="6">
        <v>98.461439071899207</v>
      </c>
      <c r="G254" s="6">
        <v>1.5385609281007699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559.55357374899995</v>
      </c>
      <c r="E255" s="6">
        <v>366.757132893</v>
      </c>
      <c r="F255" s="6">
        <v>60.406683171940898</v>
      </c>
      <c r="G255" s="6">
        <v>39.593316828059102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803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695</v>
      </c>
      <c r="F265" s="5" t="s">
        <v>456</v>
      </c>
      <c r="G265" s="5" t="s">
        <v>696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4971.9341095190002</v>
      </c>
      <c r="E266" s="6">
        <v>1655.8826229460001</v>
      </c>
      <c r="F266" s="6">
        <v>75.016167619195002</v>
      </c>
      <c r="G266" s="6">
        <v>24.983832380805001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804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805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806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695</v>
      </c>
      <c r="F16" s="5" t="s">
        <v>456</v>
      </c>
      <c r="G16" s="5" t="s">
        <v>696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2455631.9364800798</v>
      </c>
      <c r="E17" s="6">
        <v>5943.8603423349996</v>
      </c>
      <c r="F17" s="6">
        <v>99.758534336013199</v>
      </c>
      <c r="G17" s="6">
        <v>0.24146566398677499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6414.894019802</v>
      </c>
      <c r="E18" s="6">
        <v>212.922712663</v>
      </c>
      <c r="F18" s="6">
        <v>96.787438137508502</v>
      </c>
      <c r="G18" s="6">
        <v>3.2125618624914898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2449217.04246028</v>
      </c>
      <c r="E19" s="6">
        <v>5730.9376296720002</v>
      </c>
      <c r="F19" s="6">
        <v>99.766555638809805</v>
      </c>
      <c r="G19" s="6">
        <v>0.23344436119017101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807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695</v>
      </c>
      <c r="F29" s="5" t="s">
        <v>456</v>
      </c>
      <c r="G29" s="5" t="s">
        <v>696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2455631.9364800798</v>
      </c>
      <c r="E30" s="6">
        <v>5943.8603423349996</v>
      </c>
      <c r="F30" s="6">
        <v>99.758534336013199</v>
      </c>
      <c r="G30" s="6">
        <v>0.24146566398677499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808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695</v>
      </c>
      <c r="F40" s="5" t="s">
        <v>456</v>
      </c>
      <c r="G40" s="5" t="s">
        <v>696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2449217.04246028</v>
      </c>
      <c r="E41" s="6">
        <v>5730.9376296720002</v>
      </c>
      <c r="F41" s="6">
        <v>99.766555638809805</v>
      </c>
      <c r="G41" s="6">
        <v>0.23344436119017101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2176.2975408010002</v>
      </c>
      <c r="E42" s="6">
        <v>1.449785329</v>
      </c>
      <c r="F42" s="6">
        <v>99.933427293809302</v>
      </c>
      <c r="G42" s="6">
        <v>6.6572706190683895E-2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16839.429087390999</v>
      </c>
      <c r="E43" s="6">
        <v>37.38584822</v>
      </c>
      <c r="F43" s="6">
        <v>99.778478057840701</v>
      </c>
      <c r="G43" s="6">
        <v>0.221521942159322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2237.5790714049999</v>
      </c>
      <c r="E44" s="6">
        <v>139.712278274</v>
      </c>
      <c r="F44" s="6">
        <v>94.123047715928294</v>
      </c>
      <c r="G44" s="6">
        <v>5.8769522840717503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32051.992308010002</v>
      </c>
      <c r="E45" s="6">
        <v>254.08745721</v>
      </c>
      <c r="F45" s="6">
        <v>99.213499567089102</v>
      </c>
      <c r="G45" s="6">
        <v>0.78650043291091198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2953.834182737</v>
      </c>
      <c r="E46" s="6">
        <v>19.226159940999999</v>
      </c>
      <c r="F46" s="6">
        <v>99.353320897493703</v>
      </c>
      <c r="G46" s="6">
        <v>0.64667910250627203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2129.9904925569999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5932.5045877370003</v>
      </c>
      <c r="E48" s="6">
        <v>39.169042717000004</v>
      </c>
      <c r="F48" s="6">
        <v>99.344086011043103</v>
      </c>
      <c r="G48" s="6">
        <v>0.65591398895693098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5576.7030596490004</v>
      </c>
      <c r="E49" s="6">
        <v>7.1915866990000001</v>
      </c>
      <c r="F49" s="6">
        <v>99.871208409999198</v>
      </c>
      <c r="G49" s="6">
        <v>0.12879159000078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37015.55704005</v>
      </c>
      <c r="E50" s="6">
        <v>284.09795296999999</v>
      </c>
      <c r="F50" s="6">
        <v>99.238336244602905</v>
      </c>
      <c r="G50" s="6">
        <v>0.76166375539710496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26173.368218340001</v>
      </c>
      <c r="E51" s="6">
        <v>26.286174200000001</v>
      </c>
      <c r="F51" s="6">
        <v>99.899669767371094</v>
      </c>
      <c r="G51" s="6">
        <v>0.100330232628888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37022.909777389999</v>
      </c>
      <c r="E52" s="6">
        <v>39.346864230000001</v>
      </c>
      <c r="F52" s="6">
        <v>99.893835756925199</v>
      </c>
      <c r="G52" s="6">
        <v>0.106164243074758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3103.5734847369999</v>
      </c>
      <c r="E53" s="6">
        <v>5.7852222129999999</v>
      </c>
      <c r="F53" s="6">
        <v>99.813941627253598</v>
      </c>
      <c r="G53" s="6">
        <v>0.18605837274640999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1182.534514902</v>
      </c>
      <c r="E54" s="6">
        <v>16.612873134000001</v>
      </c>
      <c r="F54" s="6">
        <v>98.614609571788407</v>
      </c>
      <c r="G54" s="6">
        <v>1.3853904282115901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29980.609904010002</v>
      </c>
      <c r="E55" s="6">
        <v>120.5462204</v>
      </c>
      <c r="F55" s="6">
        <v>99.599529599787502</v>
      </c>
      <c r="G55" s="6">
        <v>0.400470400212453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4469.6699109279998</v>
      </c>
      <c r="E56" s="6">
        <v>81.572111802999999</v>
      </c>
      <c r="F56" s="6">
        <v>98.207695582972903</v>
      </c>
      <c r="G56" s="6">
        <v>1.7923044170270701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646</v>
      </c>
      <c r="E57" s="6">
        <v>21</v>
      </c>
      <c r="F57" s="6">
        <v>96.851574212893595</v>
      </c>
      <c r="G57" s="6">
        <v>3.1484257871064498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3974.6994321550001</v>
      </c>
      <c r="E58" s="6">
        <v>39.541156049000001</v>
      </c>
      <c r="F58" s="6">
        <v>99.014977922220396</v>
      </c>
      <c r="G58" s="6">
        <v>0.98502207777962303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6056.7549387560002</v>
      </c>
      <c r="E59" s="6">
        <v>111.823394193</v>
      </c>
      <c r="F59" s="6">
        <v>98.187209626637895</v>
      </c>
      <c r="G59" s="6">
        <v>1.8127903733621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30664.814178699999</v>
      </c>
      <c r="E60" s="6">
        <v>0</v>
      </c>
      <c r="F60" s="6">
        <v>100</v>
      </c>
      <c r="G60" s="6">
        <v>0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1214.5051192999999</v>
      </c>
      <c r="E61" s="6">
        <v>4.416382252</v>
      </c>
      <c r="F61" s="6">
        <v>99.637681159420296</v>
      </c>
      <c r="G61" s="6">
        <v>0.36231884057970998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36243.662700829998</v>
      </c>
      <c r="E62" s="6">
        <v>0</v>
      </c>
      <c r="F62" s="6">
        <v>100</v>
      </c>
      <c r="G62" s="6">
        <v>0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1765.61650747</v>
      </c>
      <c r="E63" s="6">
        <v>21.548161694000001</v>
      </c>
      <c r="F63" s="6">
        <v>98.794282246857506</v>
      </c>
      <c r="G63" s="6">
        <v>1.2057177531424601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3905.8480883930001</v>
      </c>
      <c r="E64" s="6">
        <v>269.509055821</v>
      </c>
      <c r="F64" s="6">
        <v>93.545245436202407</v>
      </c>
      <c r="G64" s="6">
        <v>6.4547545637975396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1049.3920406079999</v>
      </c>
      <c r="E65" s="6">
        <v>18.010160880000001</v>
      </c>
      <c r="F65" s="6">
        <v>98.312710911136094</v>
      </c>
      <c r="G65" s="6">
        <v>1.6872890888638901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1018.299899295</v>
      </c>
      <c r="E66" s="6">
        <v>9.6980942789999993</v>
      </c>
      <c r="F66" s="6">
        <v>99.056603773584897</v>
      </c>
      <c r="G66" s="6">
        <v>0.94339622641509402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6491.9427813060001</v>
      </c>
      <c r="E67" s="6">
        <v>0</v>
      </c>
      <c r="F67" s="6">
        <v>100</v>
      </c>
      <c r="G67" s="6">
        <v>0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159053.69827808</v>
      </c>
      <c r="E68" s="6">
        <v>26327.064046420001</v>
      </c>
      <c r="F68" s="6">
        <v>85.798383976684804</v>
      </c>
      <c r="G68" s="6">
        <v>14.2016160233152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5030.1775860719999</v>
      </c>
      <c r="E69" s="6">
        <v>79.170925698999994</v>
      </c>
      <c r="F69" s="6">
        <v>98.450469262047704</v>
      </c>
      <c r="G69" s="6">
        <v>1.5495307379523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2238.4199841280001</v>
      </c>
      <c r="E70" s="6">
        <v>0</v>
      </c>
      <c r="F70" s="6">
        <v>100</v>
      </c>
      <c r="G70" s="6">
        <v>0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557.95241097200005</v>
      </c>
      <c r="E71" s="6">
        <v>6.668753916</v>
      </c>
      <c r="F71" s="6">
        <v>98.818897637795303</v>
      </c>
      <c r="G71" s="6">
        <v>1.1811023622047201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1980.99096908</v>
      </c>
      <c r="E72" s="6">
        <v>0</v>
      </c>
      <c r="F72" s="6">
        <v>100</v>
      </c>
      <c r="G72" s="6">
        <v>0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359.69690001200001</v>
      </c>
      <c r="E73" s="6">
        <v>2.9483352460000001</v>
      </c>
      <c r="F73" s="6">
        <v>99.1869918699187</v>
      </c>
      <c r="G73" s="6">
        <v>0.81300813008130102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2482.9211796509999</v>
      </c>
      <c r="E74" s="6">
        <v>2.9223627680000002</v>
      </c>
      <c r="F74" s="6">
        <v>99.882439794857106</v>
      </c>
      <c r="G74" s="6">
        <v>0.117560205142928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4357.7276674349996</v>
      </c>
      <c r="E75" s="6">
        <v>11.772808811000001</v>
      </c>
      <c r="F75" s="6">
        <v>99.730568542674405</v>
      </c>
      <c r="G75" s="6">
        <v>0.26943145732563101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8946.086384315</v>
      </c>
      <c r="E76" s="6">
        <v>89.419245990999997</v>
      </c>
      <c r="F76" s="6">
        <v>99.010357033135193</v>
      </c>
      <c r="G76" s="6">
        <v>0.98964296686483999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6379.0687693190002</v>
      </c>
      <c r="E77" s="6">
        <v>50.949756606000001</v>
      </c>
      <c r="F77" s="6">
        <v>99.2076265970218</v>
      </c>
      <c r="G77" s="6">
        <v>0.79237340297819003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30951.57224116</v>
      </c>
      <c r="E78" s="6">
        <v>0</v>
      </c>
      <c r="F78" s="6">
        <v>100</v>
      </c>
      <c r="G78" s="6">
        <v>0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809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695</v>
      </c>
      <c r="F88" s="5" t="s">
        <v>456</v>
      </c>
      <c r="G88" s="5" t="s">
        <v>696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209156.222642615</v>
      </c>
      <c r="E89" s="6">
        <v>100.74110143599999</v>
      </c>
      <c r="F89" s="6">
        <v>99.951857706604599</v>
      </c>
      <c r="G89" s="6">
        <v>4.81422933954158E-2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73576.243926235999</v>
      </c>
      <c r="E90" s="6">
        <v>462.76796013500001</v>
      </c>
      <c r="F90" s="6">
        <v>99.374967401178694</v>
      </c>
      <c r="G90" s="6">
        <v>0.62503259882130602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40340.681411714999</v>
      </c>
      <c r="E91" s="6">
        <v>248.094167814</v>
      </c>
      <c r="F91" s="6">
        <v>99.388761636014607</v>
      </c>
      <c r="G91" s="6">
        <v>0.61123836398535403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118730.79578915999</v>
      </c>
      <c r="E92" s="6">
        <v>340.30286881000001</v>
      </c>
      <c r="F92" s="6">
        <v>99.714201957783601</v>
      </c>
      <c r="G92" s="6">
        <v>0.28579804221636901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102783.75311739399</v>
      </c>
      <c r="E93" s="6">
        <v>1200.3299720269999</v>
      </c>
      <c r="F93" s="6">
        <v>98.845659896818304</v>
      </c>
      <c r="G93" s="6">
        <v>1.15434010318173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57263.341981443999</v>
      </c>
      <c r="E94" s="6">
        <v>18.426641190000002</v>
      </c>
      <c r="F94" s="6">
        <v>99.967831577772301</v>
      </c>
      <c r="G94" s="6">
        <v>3.2168422227659699E-2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206182.553379663</v>
      </c>
      <c r="E95" s="6">
        <v>0</v>
      </c>
      <c r="F95" s="6">
        <v>100</v>
      </c>
      <c r="G95" s="6">
        <v>0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322420.46260809503</v>
      </c>
      <c r="E96" s="6">
        <v>526.44535567000003</v>
      </c>
      <c r="F96" s="6">
        <v>99.836987027066101</v>
      </c>
      <c r="G96" s="6">
        <v>0.16301297293395001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123016.838793478</v>
      </c>
      <c r="E97" s="6">
        <v>62.109200180000002</v>
      </c>
      <c r="F97" s="6">
        <v>99.949537105091906</v>
      </c>
      <c r="G97" s="6">
        <v>5.04628949080718E-2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255962.82859259</v>
      </c>
      <c r="E98" s="6">
        <v>232.11964881</v>
      </c>
      <c r="F98" s="6">
        <v>99.909397257673007</v>
      </c>
      <c r="G98" s="6">
        <v>9.0602742327020799E-2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392712.52290841099</v>
      </c>
      <c r="E99" s="6">
        <v>812.27716071199995</v>
      </c>
      <c r="F99" s="6">
        <v>99.793589333996394</v>
      </c>
      <c r="G99" s="6">
        <v>0.206410666003597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47850.931783157997</v>
      </c>
      <c r="E100" s="6">
        <v>74.900530110000005</v>
      </c>
      <c r="F100" s="6">
        <v>99.843715744735704</v>
      </c>
      <c r="G100" s="6">
        <v>0.156284255264283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61765.338103098002</v>
      </c>
      <c r="E101" s="6">
        <v>42.481566809999997</v>
      </c>
      <c r="F101" s="6">
        <v>99.931268297382303</v>
      </c>
      <c r="G101" s="6">
        <v>6.8731702617691195E-2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26356.140929619</v>
      </c>
      <c r="E102" s="6">
        <v>0</v>
      </c>
      <c r="F102" s="6">
        <v>100</v>
      </c>
      <c r="G102" s="6">
        <v>0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24641.99231437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81728.407542874993</v>
      </c>
      <c r="E104" s="6">
        <v>139.670291582</v>
      </c>
      <c r="F104" s="6">
        <v>99.829395907078194</v>
      </c>
      <c r="G104" s="6">
        <v>0.170604092921814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7585.9615987879997</v>
      </c>
      <c r="E105" s="6">
        <v>7.6056199529999997</v>
      </c>
      <c r="F105" s="6">
        <v>99.899841277045297</v>
      </c>
      <c r="G105" s="6">
        <v>0.10015872295473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116632.96153063</v>
      </c>
      <c r="E106" s="6">
        <v>570.82661331999998</v>
      </c>
      <c r="F106" s="6">
        <v>99.512962317720607</v>
      </c>
      <c r="G106" s="6">
        <v>0.487037682279441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186050.10602909501</v>
      </c>
      <c r="E107" s="6">
        <v>1052.3024347810001</v>
      </c>
      <c r="F107" s="6">
        <v>99.437579428602504</v>
      </c>
      <c r="G107" s="6">
        <v>0.56242057139749102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873.85149764699997</v>
      </c>
      <c r="E108" s="6">
        <v>52.459208994999997</v>
      </c>
      <c r="F108" s="6">
        <v>94.336758862998394</v>
      </c>
      <c r="G108" s="6">
        <v>5.6632411370015996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810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695</v>
      </c>
      <c r="F118" s="5" t="s">
        <v>456</v>
      </c>
      <c r="G118" s="5" t="s">
        <v>696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209056.10568144999</v>
      </c>
      <c r="E119" s="6">
        <v>94.008808090000002</v>
      </c>
      <c r="F119" s="6">
        <v>99.955051993005398</v>
      </c>
      <c r="G119" s="6">
        <v>4.4948006994613203E-2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73321.529402157001</v>
      </c>
      <c r="E120" s="6">
        <v>462.76796013500001</v>
      </c>
      <c r="F120" s="6">
        <v>99.372809694368001</v>
      </c>
      <c r="G120" s="6">
        <v>0.62719030563202305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40133.137532522</v>
      </c>
      <c r="E121" s="6">
        <v>245.94601966600001</v>
      </c>
      <c r="F121" s="6">
        <v>99.390907375725504</v>
      </c>
      <c r="G121" s="6">
        <v>0.60909262427446298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118698.79578915999</v>
      </c>
      <c r="E122" s="6">
        <v>327.30286881000001</v>
      </c>
      <c r="F122" s="6">
        <v>99.725015880970304</v>
      </c>
      <c r="G122" s="6">
        <v>0.27498411902966602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100786.762718032</v>
      </c>
      <c r="E123" s="6">
        <v>1126.7180482260001</v>
      </c>
      <c r="F123" s="6">
        <v>98.894436693011997</v>
      </c>
      <c r="G123" s="6">
        <v>1.10556330698798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57263.341981443999</v>
      </c>
      <c r="E124" s="6">
        <v>18.426641190000002</v>
      </c>
      <c r="F124" s="6">
        <v>99.967831577772301</v>
      </c>
      <c r="G124" s="6">
        <v>3.2168422227659699E-2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206182.553379663</v>
      </c>
      <c r="E125" s="6">
        <v>0</v>
      </c>
      <c r="F125" s="6">
        <v>100</v>
      </c>
      <c r="G125" s="6">
        <v>0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322420.46260809503</v>
      </c>
      <c r="E126" s="6">
        <v>526.44535567000003</v>
      </c>
      <c r="F126" s="6">
        <v>99.836987027066101</v>
      </c>
      <c r="G126" s="6">
        <v>0.16301297293395001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123016.838793478</v>
      </c>
      <c r="E127" s="6">
        <v>62.109200180000002</v>
      </c>
      <c r="F127" s="6">
        <v>99.949537105091906</v>
      </c>
      <c r="G127" s="6">
        <v>5.04628949080718E-2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255962.82859259</v>
      </c>
      <c r="E128" s="6">
        <v>232.11964881</v>
      </c>
      <c r="F128" s="6">
        <v>99.909397257673007</v>
      </c>
      <c r="G128" s="6">
        <v>9.0602742327020799E-2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391802.50979734998</v>
      </c>
      <c r="E129" s="6">
        <v>791.69962753000004</v>
      </c>
      <c r="F129" s="6">
        <v>99.798341491411705</v>
      </c>
      <c r="G129" s="6">
        <v>0.201658508588239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47850.931783157997</v>
      </c>
      <c r="E130" s="6">
        <v>74.900530110000005</v>
      </c>
      <c r="F130" s="6">
        <v>99.843715744735704</v>
      </c>
      <c r="G130" s="6">
        <v>0.156284255264283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61765.338103098002</v>
      </c>
      <c r="E131" s="6">
        <v>42.481566809999997</v>
      </c>
      <c r="F131" s="6">
        <v>99.931268297382303</v>
      </c>
      <c r="G131" s="6">
        <v>6.8731702617691195E-2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26356.140929619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24641.99231437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81728.407542874993</v>
      </c>
      <c r="E134" s="6">
        <v>139.670291582</v>
      </c>
      <c r="F134" s="6">
        <v>99.829395907078194</v>
      </c>
      <c r="G134" s="6">
        <v>0.170604092921814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7585.9615987879997</v>
      </c>
      <c r="E135" s="6">
        <v>7.6056199529999997</v>
      </c>
      <c r="F135" s="6">
        <v>99.899841277045297</v>
      </c>
      <c r="G135" s="6">
        <v>0.10015872295473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116632.96153063</v>
      </c>
      <c r="E136" s="6">
        <v>570.82661331999998</v>
      </c>
      <c r="F136" s="6">
        <v>99.512962317720607</v>
      </c>
      <c r="G136" s="6">
        <v>0.487037682279441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184010.44238180001</v>
      </c>
      <c r="E137" s="6">
        <v>1007.90882959</v>
      </c>
      <c r="F137" s="6">
        <v>99.455238454460996</v>
      </c>
      <c r="G137" s="6">
        <v>0.544761545539031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811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695</v>
      </c>
      <c r="F147" s="5" t="s">
        <v>456</v>
      </c>
      <c r="G147" s="5" t="s">
        <v>696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22616.351247480001</v>
      </c>
      <c r="E148" s="6">
        <v>94.008808090000002</v>
      </c>
      <c r="F148" s="6">
        <v>99.586053202767502</v>
      </c>
      <c r="G148" s="6">
        <v>0.413946797232496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20733.669510930002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53729.053829650002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31168.090626379999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36418.776258700003</v>
      </c>
      <c r="E152" s="6">
        <v>0</v>
      </c>
      <c r="F152" s="6">
        <v>100</v>
      </c>
      <c r="G152" s="6">
        <v>0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9810.6173494750001</v>
      </c>
      <c r="E153" s="6">
        <v>18.82713218</v>
      </c>
      <c r="F153" s="6">
        <v>99.808461890037293</v>
      </c>
      <c r="G153" s="6">
        <v>0.191538109962752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17442.023664429998</v>
      </c>
      <c r="E154" s="6">
        <v>18.925892609999998</v>
      </c>
      <c r="F154" s="6">
        <v>99.891610175333398</v>
      </c>
      <c r="G154" s="6">
        <v>0.108389824666605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32428.520955550001</v>
      </c>
      <c r="E155" s="6">
        <v>0</v>
      </c>
      <c r="F155" s="6">
        <v>100</v>
      </c>
      <c r="G155" s="6">
        <v>0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35182.517301790002</v>
      </c>
      <c r="E156" s="6">
        <v>43.325061009999999</v>
      </c>
      <c r="F156" s="6">
        <v>99.877007736071207</v>
      </c>
      <c r="G156" s="6">
        <v>0.12299226392880599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54886.589833309998</v>
      </c>
      <c r="E157" s="6">
        <v>124.42622221000001</v>
      </c>
      <c r="F157" s="6">
        <v>99.773815807938504</v>
      </c>
      <c r="G157" s="6">
        <v>0.22618419206150001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89406.757557560006</v>
      </c>
      <c r="E158" s="6">
        <v>91.270222099999998</v>
      </c>
      <c r="F158" s="6">
        <v>99.898019850979594</v>
      </c>
      <c r="G158" s="6">
        <v>0.10198014902038199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32800.246917700002</v>
      </c>
      <c r="E159" s="6">
        <v>47.100250039999999</v>
      </c>
      <c r="F159" s="6">
        <v>99.856608663708897</v>
      </c>
      <c r="G159" s="6">
        <v>0.14339133629110301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39953.414339449999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29256.251256740001</v>
      </c>
      <c r="E161" s="6">
        <v>222.85491185999999</v>
      </c>
      <c r="F161" s="6">
        <v>99.244024189249799</v>
      </c>
      <c r="G161" s="6">
        <v>0.755975810750247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13631.243971350001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23325.66881173</v>
      </c>
      <c r="E163" s="6">
        <v>29.204567740000002</v>
      </c>
      <c r="F163" s="6">
        <v>99.8749530033176</v>
      </c>
      <c r="G163" s="6">
        <v>0.12504699668238001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7670.97140089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13185.070006583001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16971.020913479999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28012.221488200001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32492.691683609999</v>
      </c>
      <c r="E168" s="6">
        <v>37.152097259999998</v>
      </c>
      <c r="F168" s="6">
        <v>99.885790729551999</v>
      </c>
      <c r="G168" s="6">
        <v>0.114209270447982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17762.271218285001</v>
      </c>
      <c r="E169" s="6">
        <v>37.577983860000003</v>
      </c>
      <c r="F169" s="6">
        <v>99.788885942609696</v>
      </c>
      <c r="G169" s="6">
        <v>0.211114057390282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44650.521704010003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24085.557124970001</v>
      </c>
      <c r="E171" s="6">
        <v>26.554326</v>
      </c>
      <c r="F171" s="6">
        <v>99.889871419788406</v>
      </c>
      <c r="G171" s="6">
        <v>0.11012858021163401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26188.448642619998</v>
      </c>
      <c r="E172" s="6">
        <v>30.232615389999999</v>
      </c>
      <c r="F172" s="6">
        <v>99.884690556735094</v>
      </c>
      <c r="G172" s="6">
        <v>0.115309443264862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29956.68512215</v>
      </c>
      <c r="E173" s="6">
        <v>26.040706589999999</v>
      </c>
      <c r="F173" s="6">
        <v>99.913147634612201</v>
      </c>
      <c r="G173" s="6">
        <v>8.68523653878015E-2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29452.40434013</v>
      </c>
      <c r="E174" s="6">
        <v>29.172905320000002</v>
      </c>
      <c r="F174" s="6">
        <v>99.901046999361299</v>
      </c>
      <c r="G174" s="6">
        <v>9.8953000638737396E-2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46508.430910019997</v>
      </c>
      <c r="E175" s="6">
        <v>92.319134950000006</v>
      </c>
      <c r="F175" s="6">
        <v>99.801893456948804</v>
      </c>
      <c r="G175" s="6">
        <v>0.19810654305115599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11055.397004992999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29517.04807696</v>
      </c>
      <c r="E177" s="6">
        <v>32.468307299999999</v>
      </c>
      <c r="F177" s="6">
        <v>99.890122373314696</v>
      </c>
      <c r="G177" s="6">
        <v>0.10987762668527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22968.583672379998</v>
      </c>
      <c r="E178" s="6">
        <v>42.775081909999997</v>
      </c>
      <c r="F178" s="6">
        <v>99.814113184854705</v>
      </c>
      <c r="G178" s="6">
        <v>0.18588681514526201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4430.5655225749997</v>
      </c>
      <c r="E179" s="6">
        <v>818.37745882599995</v>
      </c>
      <c r="F179" s="6">
        <v>84.4087188272796</v>
      </c>
      <c r="G179" s="6">
        <v>15.591281172720301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35699.818172550004</v>
      </c>
      <c r="E180" s="6">
        <v>434.87871610000002</v>
      </c>
      <c r="F180" s="6">
        <v>98.796506533761502</v>
      </c>
      <c r="G180" s="6">
        <v>1.2034934662385299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23070.91784636</v>
      </c>
      <c r="E181" s="6">
        <v>48.190722940000001</v>
      </c>
      <c r="F181" s="6">
        <v>99.791554580075896</v>
      </c>
      <c r="G181" s="6">
        <v>0.20844541992416099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35988.844780840001</v>
      </c>
      <c r="E182" s="6">
        <v>0</v>
      </c>
      <c r="F182" s="6">
        <v>100</v>
      </c>
      <c r="G182" s="6">
        <v>0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24880.799728689999</v>
      </c>
      <c r="E183" s="6">
        <v>67.805979769999993</v>
      </c>
      <c r="F183" s="6">
        <v>99.7282173578662</v>
      </c>
      <c r="G183" s="6">
        <v>0.27178264213381298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12612.820277434001</v>
      </c>
      <c r="E184" s="6">
        <v>18.426641190000002</v>
      </c>
      <c r="F184" s="6">
        <v>99.854118589330795</v>
      </c>
      <c r="G184" s="6">
        <v>0.14588141066921201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26879.55539098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21380.79536403</v>
      </c>
      <c r="E186" s="6">
        <v>27.111483870000001</v>
      </c>
      <c r="F186" s="6">
        <v>99.873357614723304</v>
      </c>
      <c r="G186" s="6">
        <v>0.126642385276725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45884.391220420002</v>
      </c>
      <c r="E187" s="6">
        <v>398.63594768000002</v>
      </c>
      <c r="F187" s="6">
        <v>99.138699492943402</v>
      </c>
      <c r="G187" s="6">
        <v>0.86130050705662298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46386.401671419997</v>
      </c>
      <c r="E188" s="6">
        <v>0</v>
      </c>
      <c r="F188" s="6">
        <v>100</v>
      </c>
      <c r="G188" s="6">
        <v>0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26917.728629559999</v>
      </c>
      <c r="E189" s="6">
        <v>58.791770110000002</v>
      </c>
      <c r="F189" s="6">
        <v>99.782063182208205</v>
      </c>
      <c r="G189" s="6">
        <v>0.21793681779181301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79646.749062720002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29021.2537066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50056.92720559</v>
      </c>
      <c r="E192" s="6">
        <v>99.487542439999999</v>
      </c>
      <c r="F192" s="6">
        <v>99.801645426731994</v>
      </c>
      <c r="G192" s="6">
        <v>0.19835457326803399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40628.199607340001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42452.524510570001</v>
      </c>
      <c r="E194" s="6">
        <v>42.999897439999998</v>
      </c>
      <c r="F194" s="6">
        <v>99.898813114936203</v>
      </c>
      <c r="G194" s="6">
        <v>0.101186885063818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9899.307528071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17318.671700049999</v>
      </c>
      <c r="E196" s="6">
        <v>19.10930274</v>
      </c>
      <c r="F196" s="6">
        <v>99.889782304108493</v>
      </c>
      <c r="G196" s="6">
        <v>0.110217695891561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8737.0021822189992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36599.868002529998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16957.917033170001</v>
      </c>
      <c r="E199" s="6">
        <v>22.732821120000001</v>
      </c>
      <c r="F199" s="6">
        <v>99.866125140586107</v>
      </c>
      <c r="G199" s="6">
        <v>0.133874859413916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19539.270964660001</v>
      </c>
      <c r="E200" s="6">
        <v>210.84118523000001</v>
      </c>
      <c r="F200" s="6">
        <v>98.932455757061703</v>
      </c>
      <c r="G200" s="6">
        <v>1.06754424293826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43500.95645636</v>
      </c>
      <c r="E201" s="6">
        <v>36.195372370000001</v>
      </c>
      <c r="F201" s="6">
        <v>99.9168632516146</v>
      </c>
      <c r="G201" s="6">
        <v>8.3136748385352094E-2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8484.2482517459994</v>
      </c>
      <c r="E202" s="6">
        <v>10.53371896</v>
      </c>
      <c r="F202" s="6">
        <v>99.875997771380995</v>
      </c>
      <c r="G202" s="6">
        <v>0.124002228618995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58813.691503369999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71548.039630710002</v>
      </c>
      <c r="E204" s="6">
        <v>0</v>
      </c>
      <c r="F204" s="6">
        <v>100</v>
      </c>
      <c r="G204" s="6">
        <v>0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36754.231110519999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28011.194130069998</v>
      </c>
      <c r="E206" s="6">
        <v>0</v>
      </c>
      <c r="F206" s="6">
        <v>100</v>
      </c>
      <c r="G206" s="6">
        <v>0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4849.866448107</v>
      </c>
      <c r="E207" s="6">
        <v>328.81319350500002</v>
      </c>
      <c r="F207" s="6">
        <v>93.650636527834195</v>
      </c>
      <c r="G207" s="6">
        <v>6.3493634721658196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4910.545266655</v>
      </c>
      <c r="E208" s="6">
        <v>5.825016626</v>
      </c>
      <c r="F208" s="6">
        <v>99.881517943312602</v>
      </c>
      <c r="G208" s="6">
        <v>0.11848205668741101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7585.9615987879997</v>
      </c>
      <c r="E209" s="6">
        <v>7.6056199529999997</v>
      </c>
      <c r="F209" s="6">
        <v>99.899841277045297</v>
      </c>
      <c r="G209" s="6">
        <v>0.10015872295473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7075.7230021329997</v>
      </c>
      <c r="E210" s="6">
        <v>0</v>
      </c>
      <c r="F210" s="6">
        <v>100</v>
      </c>
      <c r="G210" s="6">
        <v>0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13481.108246074</v>
      </c>
      <c r="E211" s="6">
        <v>240.12100304000001</v>
      </c>
      <c r="F211" s="6">
        <v>98.2500037082647</v>
      </c>
      <c r="G211" s="6">
        <v>1.74999629173534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14970.197612573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15099.737737468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12460.643987112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13171.070923036001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11457.868181895001</v>
      </c>
      <c r="E216" s="6">
        <v>12.81827625</v>
      </c>
      <c r="F216" s="6">
        <v>99.888251881901098</v>
      </c>
      <c r="G216" s="6">
        <v>0.111748118098879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7759.7481756130001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17522.130285340001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15338.500213740001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14607.021168865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29850.004023519999</v>
      </c>
      <c r="E221" s="6">
        <v>87.757174280000001</v>
      </c>
      <c r="F221" s="6">
        <v>99.706867946136001</v>
      </c>
      <c r="G221" s="6">
        <v>0.29313205386396401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56495.23070249</v>
      </c>
      <c r="E222" s="6">
        <v>68.376895739999995</v>
      </c>
      <c r="F222" s="6">
        <v>99.879115037665798</v>
      </c>
      <c r="G222" s="6">
        <v>0.12088496233422601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59204.671118830003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52772.35997456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33341.541614419999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17063.460224279999</v>
      </c>
      <c r="E226" s="6">
        <v>557.07729060999998</v>
      </c>
      <c r="F226" s="6">
        <v>96.838477315806898</v>
      </c>
      <c r="G226" s="6">
        <v>3.1615226841930899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23070.116821110001</v>
      </c>
      <c r="E227" s="6">
        <v>56.073397929999999</v>
      </c>
      <c r="F227" s="6">
        <v>99.757532920905305</v>
      </c>
      <c r="G227" s="6">
        <v>0.24246707909474099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14987.340021010001</v>
      </c>
      <c r="E228" s="6">
        <v>29.66329056</v>
      </c>
      <c r="F228" s="6">
        <v>99.802468642081607</v>
      </c>
      <c r="G228" s="6">
        <v>0.19753135791843099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7387.8875160099997</v>
      </c>
      <c r="E229" s="6">
        <v>38.385884462</v>
      </c>
      <c r="F229" s="6">
        <v>99.483107039130005</v>
      </c>
      <c r="G229" s="6">
        <v>0.51689296086998704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28320.269514119998</v>
      </c>
      <c r="E230" s="6">
        <v>42.206795319999998</v>
      </c>
      <c r="F230" s="6">
        <v>99.851187904541504</v>
      </c>
      <c r="G230" s="6">
        <v>0.14881209545850599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20143.900889240002</v>
      </c>
      <c r="E231" s="6">
        <v>141.14098831000001</v>
      </c>
      <c r="F231" s="6">
        <v>99.304211501450197</v>
      </c>
      <c r="G231" s="6">
        <v>0.69578849854978397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15342.651796687</v>
      </c>
      <c r="E232" s="6">
        <v>99.393621319999994</v>
      </c>
      <c r="F232" s="6">
        <v>99.356344197744093</v>
      </c>
      <c r="G232" s="6">
        <v>0.64365580225594299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5878.6833868419999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14665.761017659999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16561.570105390001</v>
      </c>
      <c r="E235" s="6">
        <v>523.36962792999998</v>
      </c>
      <c r="F235" s="6">
        <v>96.936660965158097</v>
      </c>
      <c r="G235" s="6">
        <v>3.0633390348418699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34860.090101289999</v>
      </c>
      <c r="E236" s="6">
        <v>77.780110649999997</v>
      </c>
      <c r="F236" s="6">
        <v>99.777375924238797</v>
      </c>
      <c r="G236" s="6">
        <v>0.22262407576126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33611.57285276</v>
      </c>
      <c r="E237" s="6">
        <v>56.174655979999997</v>
      </c>
      <c r="F237" s="6">
        <v>99.833149942788907</v>
      </c>
      <c r="G237" s="6">
        <v>0.16685005721103599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812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695</v>
      </c>
      <c r="F247" s="5" t="s">
        <v>456</v>
      </c>
      <c r="G247" s="5" t="s">
        <v>696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100.11696116500001</v>
      </c>
      <c r="E248" s="6">
        <v>6.7322933459999996</v>
      </c>
      <c r="F248" s="6">
        <v>93.699260348787107</v>
      </c>
      <c r="G248" s="6">
        <v>6.3007396512129299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254.714524079</v>
      </c>
      <c r="E249" s="6">
        <v>0</v>
      </c>
      <c r="F249" s="6">
        <v>100</v>
      </c>
      <c r="G249" s="6">
        <v>0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207.54387919300001</v>
      </c>
      <c r="E250" s="6">
        <v>2.1481481480000002</v>
      </c>
      <c r="F250" s="6">
        <v>98.975569946440203</v>
      </c>
      <c r="G250" s="6">
        <v>1.0244300535597799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32</v>
      </c>
      <c r="E251" s="6">
        <v>13</v>
      </c>
      <c r="F251" s="6">
        <v>71.1111111111111</v>
      </c>
      <c r="G251" s="6">
        <v>28.8888888888889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1996.9903993620001</v>
      </c>
      <c r="E252" s="6">
        <v>73.611923801000003</v>
      </c>
      <c r="F252" s="6">
        <v>96.444902868236298</v>
      </c>
      <c r="G252" s="6">
        <v>3.5550971317636799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910.01311106100002</v>
      </c>
      <c r="E253" s="6">
        <v>20.577533182</v>
      </c>
      <c r="F253" s="6">
        <v>97.788766380867798</v>
      </c>
      <c r="G253" s="6">
        <v>2.2112336191321802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2039.6636472949999</v>
      </c>
      <c r="E254" s="6">
        <v>44.393605190999999</v>
      </c>
      <c r="F254" s="6">
        <v>97.869847138890094</v>
      </c>
      <c r="G254" s="6">
        <v>2.1301528611099498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873.85149764699997</v>
      </c>
      <c r="E255" s="6">
        <v>52.459208994999997</v>
      </c>
      <c r="F255" s="6">
        <v>94.336758862998394</v>
      </c>
      <c r="G255" s="6">
        <v>5.6632411370015996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813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695</v>
      </c>
      <c r="F265" s="5" t="s">
        <v>456</v>
      </c>
      <c r="G265" s="5" t="s">
        <v>696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6414.894019802</v>
      </c>
      <c r="E266" s="6">
        <v>212.922712663</v>
      </c>
      <c r="F266" s="6">
        <v>96.787438137508502</v>
      </c>
      <c r="G266" s="6">
        <v>3.2125618624914898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814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815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816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695</v>
      </c>
      <c r="F16" s="5" t="s">
        <v>456</v>
      </c>
      <c r="G16" s="5" t="s">
        <v>696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2458662.5390363801</v>
      </c>
      <c r="E17" s="6">
        <v>2913.2577860329998</v>
      </c>
      <c r="F17" s="6">
        <v>99.881650697500604</v>
      </c>
      <c r="G17" s="6">
        <v>0.118349302499385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6355.1295192859998</v>
      </c>
      <c r="E18" s="6">
        <v>272.68721317900003</v>
      </c>
      <c r="F18" s="6">
        <v>95.885715852049799</v>
      </c>
      <c r="G18" s="6">
        <v>4.1142841479502303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2452307.4095171001</v>
      </c>
      <c r="E19" s="6">
        <v>2640.5705728540001</v>
      </c>
      <c r="F19" s="6">
        <v>99.892438838041798</v>
      </c>
      <c r="G19" s="6">
        <v>0.107561161958195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817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695</v>
      </c>
      <c r="F29" s="5" t="s">
        <v>456</v>
      </c>
      <c r="G29" s="5" t="s">
        <v>696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2458662.5390363801</v>
      </c>
      <c r="E30" s="6">
        <v>2913.2577860329998</v>
      </c>
      <c r="F30" s="6">
        <v>99.881650697500604</v>
      </c>
      <c r="G30" s="6">
        <v>0.118349302499385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818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695</v>
      </c>
      <c r="F40" s="5" t="s">
        <v>456</v>
      </c>
      <c r="G40" s="5" t="s">
        <v>696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2452307.4095171001</v>
      </c>
      <c r="E41" s="6">
        <v>2640.5705728540001</v>
      </c>
      <c r="F41" s="6">
        <v>99.892438838041798</v>
      </c>
      <c r="G41" s="6">
        <v>0.107561161958195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2171.6588292169999</v>
      </c>
      <c r="E42" s="6">
        <v>6.0884969130000002</v>
      </c>
      <c r="F42" s="6">
        <v>99.720422252850597</v>
      </c>
      <c r="G42" s="6">
        <v>0.279577747149375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16876.814935611001</v>
      </c>
      <c r="E43" s="6">
        <v>0</v>
      </c>
      <c r="F43" s="6">
        <v>100</v>
      </c>
      <c r="G43" s="6">
        <v>0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2356.7710595230001</v>
      </c>
      <c r="E44" s="6">
        <v>20.520290156000002</v>
      </c>
      <c r="F44" s="6">
        <v>99.136820560139995</v>
      </c>
      <c r="G44" s="6">
        <v>0.86317943986002399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32306.079765220002</v>
      </c>
      <c r="E45" s="6">
        <v>0</v>
      </c>
      <c r="F45" s="6">
        <v>100</v>
      </c>
      <c r="G45" s="6">
        <v>0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2973.0603426779999</v>
      </c>
      <c r="E46" s="6">
        <v>0</v>
      </c>
      <c r="F46" s="6">
        <v>100</v>
      </c>
      <c r="G46" s="6">
        <v>0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2129.9904925569999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5965.4192272700002</v>
      </c>
      <c r="E48" s="6">
        <v>6.2544031840000001</v>
      </c>
      <c r="F48" s="6">
        <v>99.8952654888555</v>
      </c>
      <c r="G48" s="6">
        <v>0.104734511144483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5583.8946463479997</v>
      </c>
      <c r="E49" s="6">
        <v>0</v>
      </c>
      <c r="F49" s="6">
        <v>100</v>
      </c>
      <c r="G49" s="6">
        <v>0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37062.158045670003</v>
      </c>
      <c r="E50" s="6">
        <v>237.49694735</v>
      </c>
      <c r="F50" s="6">
        <v>99.363273072111696</v>
      </c>
      <c r="G50" s="6">
        <v>0.63672692788832397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26186.10369625</v>
      </c>
      <c r="E51" s="6">
        <v>13.550696289999999</v>
      </c>
      <c r="F51" s="6">
        <v>99.948279102895896</v>
      </c>
      <c r="G51" s="6">
        <v>5.1720897104117397E-2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37062.256641619999</v>
      </c>
      <c r="E52" s="6">
        <v>0</v>
      </c>
      <c r="F52" s="6">
        <v>100</v>
      </c>
      <c r="G52" s="6">
        <v>0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3109.3587069499999</v>
      </c>
      <c r="E53" s="6">
        <v>0</v>
      </c>
      <c r="F53" s="6">
        <v>100</v>
      </c>
      <c r="G53" s="6">
        <v>0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1197.637126842</v>
      </c>
      <c r="E54" s="6">
        <v>1.5102611939999999</v>
      </c>
      <c r="F54" s="6">
        <v>99.874055415617093</v>
      </c>
      <c r="G54" s="6">
        <v>0.12594458438287201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29970.141102050002</v>
      </c>
      <c r="E55" s="6">
        <v>131.01502235999999</v>
      </c>
      <c r="F55" s="6">
        <v>99.564750862662905</v>
      </c>
      <c r="G55" s="6">
        <v>0.43524913733713899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4537.8970230969999</v>
      </c>
      <c r="E56" s="6">
        <v>13.344999634000001</v>
      </c>
      <c r="F56" s="6">
        <v>99.706783344692496</v>
      </c>
      <c r="G56" s="6">
        <v>0.29321665530747298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667</v>
      </c>
      <c r="E57" s="6">
        <v>0</v>
      </c>
      <c r="F57" s="6">
        <v>100</v>
      </c>
      <c r="G57" s="6">
        <v>0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4014.2405882039998</v>
      </c>
      <c r="E58" s="6">
        <v>0</v>
      </c>
      <c r="F58" s="6">
        <v>100</v>
      </c>
      <c r="G58" s="6">
        <v>0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6168.5783329489996</v>
      </c>
      <c r="E59" s="6">
        <v>0</v>
      </c>
      <c r="F59" s="6">
        <v>100</v>
      </c>
      <c r="G59" s="6">
        <v>0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30664.814178699999</v>
      </c>
      <c r="E60" s="6">
        <v>0</v>
      </c>
      <c r="F60" s="6">
        <v>100</v>
      </c>
      <c r="G60" s="6">
        <v>0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1216.7133104259999</v>
      </c>
      <c r="E61" s="6">
        <v>2.208191126</v>
      </c>
      <c r="F61" s="6">
        <v>99.818840579710198</v>
      </c>
      <c r="G61" s="6">
        <v>0.18115942028985499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36181.91505802</v>
      </c>
      <c r="E62" s="6">
        <v>61.747642810000002</v>
      </c>
      <c r="F62" s="6">
        <v>99.829631890905503</v>
      </c>
      <c r="G62" s="6">
        <v>0.17036810909451999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1784.2181530539999</v>
      </c>
      <c r="E63" s="6">
        <v>2.9465161100000001</v>
      </c>
      <c r="F63" s="6">
        <v>99.835129008488195</v>
      </c>
      <c r="G63" s="6">
        <v>0.16487099151184101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4150.5649090469997</v>
      </c>
      <c r="E64" s="6">
        <v>24.792235167000001</v>
      </c>
      <c r="F64" s="6">
        <v>99.406224801599194</v>
      </c>
      <c r="G64" s="6">
        <v>0.59377519840083204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1062.59949192</v>
      </c>
      <c r="E65" s="6">
        <v>4.802709568</v>
      </c>
      <c r="F65" s="6">
        <v>99.550056242969603</v>
      </c>
      <c r="G65" s="6">
        <v>0.44994375703037098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1027.997993574</v>
      </c>
      <c r="E66" s="6">
        <v>0</v>
      </c>
      <c r="F66" s="6">
        <v>100</v>
      </c>
      <c r="G66" s="6">
        <v>0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6485.6403647899997</v>
      </c>
      <c r="E67" s="6">
        <v>6.3024165160000001</v>
      </c>
      <c r="F67" s="6">
        <v>99.902919407513096</v>
      </c>
      <c r="G67" s="6">
        <v>9.7080592486863002E-2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183826.94947289</v>
      </c>
      <c r="E68" s="6">
        <v>1553.8128516100001</v>
      </c>
      <c r="F68" s="6">
        <v>99.161826269281306</v>
      </c>
      <c r="G68" s="6">
        <v>0.83817373071868495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5109.3485117709997</v>
      </c>
      <c r="E69" s="6">
        <v>0</v>
      </c>
      <c r="F69" s="6">
        <v>100</v>
      </c>
      <c r="G69" s="6">
        <v>0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2238.4199841280001</v>
      </c>
      <c r="E70" s="6">
        <v>0</v>
      </c>
      <c r="F70" s="6">
        <v>100</v>
      </c>
      <c r="G70" s="6">
        <v>0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563.50970590199995</v>
      </c>
      <c r="E71" s="6">
        <v>1.1114589859999999</v>
      </c>
      <c r="F71" s="6">
        <v>99.803149606299201</v>
      </c>
      <c r="G71" s="6">
        <v>0.196850393700787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1980.99096908</v>
      </c>
      <c r="E72" s="6">
        <v>0</v>
      </c>
      <c r="F72" s="6">
        <v>100</v>
      </c>
      <c r="G72" s="6">
        <v>0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362.64523525800001</v>
      </c>
      <c r="E73" s="6">
        <v>0</v>
      </c>
      <c r="F73" s="6">
        <v>100</v>
      </c>
      <c r="G73" s="6">
        <v>0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2485.8435424190002</v>
      </c>
      <c r="E74" s="6">
        <v>0</v>
      </c>
      <c r="F74" s="6">
        <v>100</v>
      </c>
      <c r="G74" s="6">
        <v>0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4369.5004762460003</v>
      </c>
      <c r="E75" s="6">
        <v>0</v>
      </c>
      <c r="F75" s="6">
        <v>100</v>
      </c>
      <c r="G75" s="6">
        <v>0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9035.5056303059991</v>
      </c>
      <c r="E76" s="6">
        <v>0</v>
      </c>
      <c r="F76" s="6">
        <v>100</v>
      </c>
      <c r="G76" s="6">
        <v>0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6380.6858486640003</v>
      </c>
      <c r="E77" s="6">
        <v>49.332677261000001</v>
      </c>
      <c r="F77" s="6">
        <v>99.232775503490402</v>
      </c>
      <c r="G77" s="6">
        <v>0.76722449650956803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30951.57224116</v>
      </c>
      <c r="E78" s="6">
        <v>0</v>
      </c>
      <c r="F78" s="6">
        <v>100</v>
      </c>
      <c r="G78" s="6">
        <v>0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819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695</v>
      </c>
      <c r="F88" s="5" t="s">
        <v>456</v>
      </c>
      <c r="G88" s="5" t="s">
        <v>696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209217.02610995699</v>
      </c>
      <c r="E89" s="6">
        <v>39.937634094000003</v>
      </c>
      <c r="F89" s="6">
        <v>99.980914549566506</v>
      </c>
      <c r="G89" s="6">
        <v>1.9085450433491399E-2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74037.217889962994</v>
      </c>
      <c r="E90" s="6">
        <v>1.7939964079999999</v>
      </c>
      <c r="F90" s="6">
        <v>99.997576957927606</v>
      </c>
      <c r="G90" s="6">
        <v>2.4230420724053901E-3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40564.320655743999</v>
      </c>
      <c r="E91" s="6">
        <v>24.454923784999998</v>
      </c>
      <c r="F91" s="6">
        <v>99.939749540517496</v>
      </c>
      <c r="G91" s="6">
        <v>6.0250459482532097E-2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119063.09865797</v>
      </c>
      <c r="E92" s="6">
        <v>8</v>
      </c>
      <c r="F92" s="6">
        <v>99.993281325115703</v>
      </c>
      <c r="G92" s="6">
        <v>6.7186748843057901E-3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103169.77852599901</v>
      </c>
      <c r="E93" s="6">
        <v>814.304563422</v>
      </c>
      <c r="F93" s="6">
        <v>99.216894990821103</v>
      </c>
      <c r="G93" s="6">
        <v>0.78310500917889503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57281.768622634001</v>
      </c>
      <c r="E94" s="6">
        <v>0</v>
      </c>
      <c r="F94" s="6">
        <v>100</v>
      </c>
      <c r="G94" s="6">
        <v>0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206133.766761573</v>
      </c>
      <c r="E95" s="6">
        <v>48.786618089999997</v>
      </c>
      <c r="F95" s="6">
        <v>99.976338144382098</v>
      </c>
      <c r="G95" s="6">
        <v>2.3661855617902201E-2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322946.90796376503</v>
      </c>
      <c r="E96" s="6">
        <v>0</v>
      </c>
      <c r="F96" s="6">
        <v>100</v>
      </c>
      <c r="G96" s="6">
        <v>0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123078.947993658</v>
      </c>
      <c r="E97" s="6">
        <v>0</v>
      </c>
      <c r="F97" s="6">
        <v>100</v>
      </c>
      <c r="G97" s="6">
        <v>0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256194.94824140001</v>
      </c>
      <c r="E98" s="6">
        <v>0</v>
      </c>
      <c r="F98" s="6">
        <v>100</v>
      </c>
      <c r="G98" s="6">
        <v>0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393523.31892748398</v>
      </c>
      <c r="E99" s="6">
        <v>1.4811416390000001</v>
      </c>
      <c r="F99" s="6">
        <v>99.999623621779705</v>
      </c>
      <c r="G99" s="6">
        <v>3.76378220315425E-4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47925.832313268002</v>
      </c>
      <c r="E100" s="6">
        <v>0</v>
      </c>
      <c r="F100" s="6">
        <v>100</v>
      </c>
      <c r="G100" s="6">
        <v>0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61807.819669908</v>
      </c>
      <c r="E101" s="6">
        <v>0</v>
      </c>
      <c r="F101" s="6">
        <v>100</v>
      </c>
      <c r="G101" s="6">
        <v>0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26356.140929619</v>
      </c>
      <c r="E102" s="6">
        <v>0</v>
      </c>
      <c r="F102" s="6">
        <v>100</v>
      </c>
      <c r="G102" s="6">
        <v>0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24641.99231437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81843.313651887001</v>
      </c>
      <c r="E104" s="6">
        <v>24.764182569999999</v>
      </c>
      <c r="F104" s="6">
        <v>99.969751112735196</v>
      </c>
      <c r="G104" s="6">
        <v>3.0248887264795601E-2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7593.567218741</v>
      </c>
      <c r="E105" s="6">
        <v>0</v>
      </c>
      <c r="F105" s="6">
        <v>100</v>
      </c>
      <c r="G105" s="6">
        <v>0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117114.44247376001</v>
      </c>
      <c r="E106" s="6">
        <v>89.345670190000007</v>
      </c>
      <c r="F106" s="6">
        <v>99.9237689569553</v>
      </c>
      <c r="G106" s="6">
        <v>7.6231043044671404E-2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185274.42785917001</v>
      </c>
      <c r="E107" s="6">
        <v>1827.9806047059999</v>
      </c>
      <c r="F107" s="6">
        <v>99.023005305108697</v>
      </c>
      <c r="G107" s="6">
        <v>0.97699469489134305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893.902255513</v>
      </c>
      <c r="E108" s="6">
        <v>32.408451128999999</v>
      </c>
      <c r="F108" s="6">
        <v>96.501341191824807</v>
      </c>
      <c r="G108" s="6">
        <v>3.4986588081751702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820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695</v>
      </c>
      <c r="F118" s="5" t="s">
        <v>456</v>
      </c>
      <c r="G118" s="5" t="s">
        <v>696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209124.87569592</v>
      </c>
      <c r="E119" s="6">
        <v>25.238793619999999</v>
      </c>
      <c r="F119" s="6">
        <v>99.987932689550902</v>
      </c>
      <c r="G119" s="6">
        <v>1.20673104490518E-2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73784.297362291996</v>
      </c>
      <c r="E120" s="6">
        <v>0</v>
      </c>
      <c r="F120" s="6">
        <v>100</v>
      </c>
      <c r="G120" s="6">
        <v>0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40358.657813468002</v>
      </c>
      <c r="E121" s="6">
        <v>20.425738719999998</v>
      </c>
      <c r="F121" s="6">
        <v>99.949415051251506</v>
      </c>
      <c r="G121" s="6">
        <v>5.0584948748529E-2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119026.09865797</v>
      </c>
      <c r="E122" s="6">
        <v>0</v>
      </c>
      <c r="F122" s="6">
        <v>100</v>
      </c>
      <c r="G122" s="6">
        <v>0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101275.525318514</v>
      </c>
      <c r="E123" s="6">
        <v>637.95544774400003</v>
      </c>
      <c r="F123" s="6">
        <v>99.3740225111071</v>
      </c>
      <c r="G123" s="6">
        <v>0.62597748889292903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57281.768622634001</v>
      </c>
      <c r="E124" s="6">
        <v>0</v>
      </c>
      <c r="F124" s="6">
        <v>100</v>
      </c>
      <c r="G124" s="6">
        <v>0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206133.766761573</v>
      </c>
      <c r="E125" s="6">
        <v>48.786618089999997</v>
      </c>
      <c r="F125" s="6">
        <v>99.976338144382098</v>
      </c>
      <c r="G125" s="6">
        <v>2.3661855617902201E-2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322946.90796376503</v>
      </c>
      <c r="E126" s="6">
        <v>0</v>
      </c>
      <c r="F126" s="6">
        <v>100</v>
      </c>
      <c r="G126" s="6">
        <v>0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123078.947993658</v>
      </c>
      <c r="E127" s="6">
        <v>0</v>
      </c>
      <c r="F127" s="6">
        <v>100</v>
      </c>
      <c r="G127" s="6">
        <v>0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256194.94824140001</v>
      </c>
      <c r="E128" s="6">
        <v>0</v>
      </c>
      <c r="F128" s="6">
        <v>100</v>
      </c>
      <c r="G128" s="6">
        <v>0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392594.20942487998</v>
      </c>
      <c r="E129" s="6">
        <v>0</v>
      </c>
      <c r="F129" s="6">
        <v>100</v>
      </c>
      <c r="G129" s="6">
        <v>0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47925.832313268002</v>
      </c>
      <c r="E130" s="6">
        <v>0</v>
      </c>
      <c r="F130" s="6">
        <v>100</v>
      </c>
      <c r="G130" s="6">
        <v>0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61807.819669908</v>
      </c>
      <c r="E131" s="6">
        <v>0</v>
      </c>
      <c r="F131" s="6">
        <v>100</v>
      </c>
      <c r="G131" s="6">
        <v>0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26356.140929619</v>
      </c>
      <c r="E132" s="6">
        <v>0</v>
      </c>
      <c r="F132" s="6">
        <v>100</v>
      </c>
      <c r="G132" s="6">
        <v>0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24641.99231437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81843.313651887001</v>
      </c>
      <c r="E134" s="6">
        <v>24.764182569999999</v>
      </c>
      <c r="F134" s="6">
        <v>99.969751112735196</v>
      </c>
      <c r="G134" s="6">
        <v>3.0248887264795601E-2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7593.567218741</v>
      </c>
      <c r="E135" s="6">
        <v>0</v>
      </c>
      <c r="F135" s="6">
        <v>100</v>
      </c>
      <c r="G135" s="6">
        <v>0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117114.44247376001</v>
      </c>
      <c r="E136" s="6">
        <v>89.345670190000007</v>
      </c>
      <c r="F136" s="6">
        <v>99.9237689569553</v>
      </c>
      <c r="G136" s="6">
        <v>7.6231043044671404E-2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183224.29708947</v>
      </c>
      <c r="E137" s="6">
        <v>1794.0541219199999</v>
      </c>
      <c r="F137" s="6">
        <v>99.030337201594506</v>
      </c>
      <c r="G137" s="6">
        <v>0.96966279840545599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821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695</v>
      </c>
      <c r="F147" s="5" t="s">
        <v>456</v>
      </c>
      <c r="G147" s="5" t="s">
        <v>696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22685.12126195</v>
      </c>
      <c r="E148" s="6">
        <v>25.238793619999999</v>
      </c>
      <c r="F148" s="6">
        <v>99.888866607318207</v>
      </c>
      <c r="G148" s="6">
        <v>0.111133392681768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20733.669510930002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53729.053829650002</v>
      </c>
      <c r="E150" s="6">
        <v>0</v>
      </c>
      <c r="F150" s="6">
        <v>100</v>
      </c>
      <c r="G150" s="6">
        <v>0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31168.090626379999</v>
      </c>
      <c r="E151" s="6">
        <v>0</v>
      </c>
      <c r="F151" s="6">
        <v>100</v>
      </c>
      <c r="G151" s="6">
        <v>0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36418.776258700003</v>
      </c>
      <c r="E152" s="6">
        <v>0</v>
      </c>
      <c r="F152" s="6">
        <v>100</v>
      </c>
      <c r="G152" s="6">
        <v>0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9829.4444816550003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17460.949557039999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32428.520955550001</v>
      </c>
      <c r="E155" s="6">
        <v>0</v>
      </c>
      <c r="F155" s="6">
        <v>100</v>
      </c>
      <c r="G155" s="6">
        <v>0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35225.842362800002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55011.016055519998</v>
      </c>
      <c r="E157" s="6">
        <v>0</v>
      </c>
      <c r="F157" s="6">
        <v>100</v>
      </c>
      <c r="G157" s="6">
        <v>0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89498.027779659998</v>
      </c>
      <c r="E158" s="6">
        <v>0</v>
      </c>
      <c r="F158" s="6">
        <v>100</v>
      </c>
      <c r="G158" s="6">
        <v>0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32847.347167740001</v>
      </c>
      <c r="E159" s="6">
        <v>0</v>
      </c>
      <c r="F159" s="6">
        <v>100</v>
      </c>
      <c r="G159" s="6">
        <v>0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39953.414339449999</v>
      </c>
      <c r="E160" s="6">
        <v>0</v>
      </c>
      <c r="F160" s="6">
        <v>100</v>
      </c>
      <c r="G160" s="6">
        <v>0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29479.106168599999</v>
      </c>
      <c r="E161" s="6">
        <v>0</v>
      </c>
      <c r="F161" s="6">
        <v>100</v>
      </c>
      <c r="G161" s="6">
        <v>0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13631.243971350001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23354.873379469998</v>
      </c>
      <c r="E163" s="6">
        <v>0</v>
      </c>
      <c r="F163" s="6">
        <v>100</v>
      </c>
      <c r="G163" s="6">
        <v>0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7670.97140089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13185.070006583001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16971.020913479999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28012.221488200001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32529.84378087</v>
      </c>
      <c r="E168" s="6">
        <v>0</v>
      </c>
      <c r="F168" s="6">
        <v>100</v>
      </c>
      <c r="G168" s="6">
        <v>0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17799.849202145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44650.521704010003</v>
      </c>
      <c r="E170" s="6">
        <v>0</v>
      </c>
      <c r="F170" s="6">
        <v>100</v>
      </c>
      <c r="G170" s="6">
        <v>0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24087.347268400001</v>
      </c>
      <c r="E171" s="6">
        <v>24.764182569999999</v>
      </c>
      <c r="F171" s="6">
        <v>99.897295669770102</v>
      </c>
      <c r="G171" s="6">
        <v>0.102704330229876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26218.681258010001</v>
      </c>
      <c r="E172" s="6">
        <v>0</v>
      </c>
      <c r="F172" s="6">
        <v>100</v>
      </c>
      <c r="G172" s="6">
        <v>0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29982.72582874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29481.57724545</v>
      </c>
      <c r="E174" s="6">
        <v>0</v>
      </c>
      <c r="F174" s="6">
        <v>100</v>
      </c>
      <c r="G174" s="6">
        <v>0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46600.750044970002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11055.397004992999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29549.516384260001</v>
      </c>
      <c r="E177" s="6">
        <v>0</v>
      </c>
      <c r="F177" s="6">
        <v>100</v>
      </c>
      <c r="G177" s="6">
        <v>0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23011.358754289999</v>
      </c>
      <c r="E178" s="6">
        <v>0</v>
      </c>
      <c r="F178" s="6">
        <v>100</v>
      </c>
      <c r="G178" s="6">
        <v>0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5032.9535470569999</v>
      </c>
      <c r="E179" s="6">
        <v>215.98943434399999</v>
      </c>
      <c r="F179" s="6">
        <v>95.885087052586897</v>
      </c>
      <c r="G179" s="6">
        <v>4.1149129474130799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36103.261194420003</v>
      </c>
      <c r="E180" s="6">
        <v>31.435694229999999</v>
      </c>
      <c r="F180" s="6">
        <v>99.913004129170204</v>
      </c>
      <c r="G180" s="6">
        <v>8.6995870829828501E-2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23061.198593339999</v>
      </c>
      <c r="E181" s="6">
        <v>57.909975959999997</v>
      </c>
      <c r="F181" s="6">
        <v>99.749514667546904</v>
      </c>
      <c r="G181" s="6">
        <v>0.25048533245308202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35883.915527390003</v>
      </c>
      <c r="E182" s="6">
        <v>104.92925345</v>
      </c>
      <c r="F182" s="6">
        <v>99.7084395064944</v>
      </c>
      <c r="G182" s="6">
        <v>0.291560493505651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24917.779267950002</v>
      </c>
      <c r="E183" s="6">
        <v>30.826440510000001</v>
      </c>
      <c r="F183" s="6">
        <v>99.876440227280696</v>
      </c>
      <c r="G183" s="6">
        <v>0.12355977271927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12631.246918624</v>
      </c>
      <c r="E184" s="6">
        <v>0</v>
      </c>
      <c r="F184" s="6">
        <v>100</v>
      </c>
      <c r="G184" s="6">
        <v>0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26879.55539098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21385.370916340002</v>
      </c>
      <c r="E186" s="6">
        <v>22.535931560000002</v>
      </c>
      <c r="F186" s="6">
        <v>99.894730803342398</v>
      </c>
      <c r="G186" s="6">
        <v>0.10526919665763899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45166.21601959</v>
      </c>
      <c r="E187" s="6">
        <v>1116.8111485100001</v>
      </c>
      <c r="F187" s="6">
        <v>97.586996320586906</v>
      </c>
      <c r="G187" s="6">
        <v>2.4130036794130598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46267.760662449997</v>
      </c>
      <c r="E188" s="6">
        <v>118.64100897</v>
      </c>
      <c r="F188" s="6">
        <v>99.744233213409402</v>
      </c>
      <c r="G188" s="6">
        <v>0.25576678659060198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26854.46025177</v>
      </c>
      <c r="E189" s="6">
        <v>122.0601479</v>
      </c>
      <c r="F189" s="6">
        <v>99.547531905184101</v>
      </c>
      <c r="G189" s="6">
        <v>0.45246809481586497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79646.749062720002</v>
      </c>
      <c r="E190" s="6">
        <v>0</v>
      </c>
      <c r="F190" s="6">
        <v>100</v>
      </c>
      <c r="G190" s="6">
        <v>0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29021.2537066</v>
      </c>
      <c r="E191" s="6">
        <v>0</v>
      </c>
      <c r="F191" s="6">
        <v>100</v>
      </c>
      <c r="G191" s="6">
        <v>0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50156.414748030002</v>
      </c>
      <c r="E192" s="6">
        <v>0</v>
      </c>
      <c r="F192" s="6">
        <v>100</v>
      </c>
      <c r="G192" s="6">
        <v>0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40628.199607340001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42495.524408010002</v>
      </c>
      <c r="E194" s="6">
        <v>0</v>
      </c>
      <c r="F194" s="6">
        <v>100</v>
      </c>
      <c r="G194" s="6">
        <v>0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9899.307528071</v>
      </c>
      <c r="E195" s="6">
        <v>0</v>
      </c>
      <c r="F195" s="6">
        <v>100</v>
      </c>
      <c r="G195" s="6">
        <v>0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17337.781002790001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8737.0021822189992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36599.868002529998</v>
      </c>
      <c r="E198" s="6">
        <v>0</v>
      </c>
      <c r="F198" s="6">
        <v>100</v>
      </c>
      <c r="G198" s="6">
        <v>0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16980.649854290001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19750.112149889999</v>
      </c>
      <c r="E200" s="6">
        <v>0</v>
      </c>
      <c r="F200" s="6">
        <v>100</v>
      </c>
      <c r="G200" s="6">
        <v>0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43537.151828729999</v>
      </c>
      <c r="E201" s="6">
        <v>0</v>
      </c>
      <c r="F201" s="6">
        <v>100</v>
      </c>
      <c r="G201" s="6">
        <v>0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8494.7819707060007</v>
      </c>
      <c r="E202" s="6">
        <v>0</v>
      </c>
      <c r="F202" s="6">
        <v>100</v>
      </c>
      <c r="G202" s="6">
        <v>0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58813.691503369999</v>
      </c>
      <c r="E203" s="6">
        <v>0</v>
      </c>
      <c r="F203" s="6">
        <v>100</v>
      </c>
      <c r="G203" s="6">
        <v>0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71548.039630710002</v>
      </c>
      <c r="E204" s="6">
        <v>0</v>
      </c>
      <c r="F204" s="6">
        <v>100</v>
      </c>
      <c r="G204" s="6">
        <v>0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36754.231110519999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27962.40751198</v>
      </c>
      <c r="E206" s="6">
        <v>48.786618089999997</v>
      </c>
      <c r="F206" s="6">
        <v>99.825831709053702</v>
      </c>
      <c r="G206" s="6">
        <v>0.17416829094632399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5178.6796416119996</v>
      </c>
      <c r="E207" s="6">
        <v>0</v>
      </c>
      <c r="F207" s="6">
        <v>100</v>
      </c>
      <c r="G207" s="6">
        <v>0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4916.3702832810004</v>
      </c>
      <c r="E208" s="6">
        <v>0</v>
      </c>
      <c r="F208" s="6">
        <v>100</v>
      </c>
      <c r="G208" s="6">
        <v>0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7593.567218741</v>
      </c>
      <c r="E209" s="6">
        <v>0</v>
      </c>
      <c r="F209" s="6">
        <v>100</v>
      </c>
      <c r="G209" s="6">
        <v>0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7075.7230021329997</v>
      </c>
      <c r="E210" s="6">
        <v>0</v>
      </c>
      <c r="F210" s="6">
        <v>100</v>
      </c>
      <c r="G210" s="6">
        <v>0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13700.803510394</v>
      </c>
      <c r="E211" s="6">
        <v>20.425738719999998</v>
      </c>
      <c r="F211" s="6">
        <v>99.851137690733395</v>
      </c>
      <c r="G211" s="6">
        <v>0.14886230926663499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14970.197612573</v>
      </c>
      <c r="E212" s="6">
        <v>0</v>
      </c>
      <c r="F212" s="6">
        <v>100</v>
      </c>
      <c r="G212" s="6">
        <v>0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15099.737737468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12460.643987112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13171.070923036001</v>
      </c>
      <c r="E215" s="6">
        <v>0</v>
      </c>
      <c r="F215" s="6">
        <v>100</v>
      </c>
      <c r="G215" s="6">
        <v>0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11470.686458145001</v>
      </c>
      <c r="E216" s="6">
        <v>0</v>
      </c>
      <c r="F216" s="6">
        <v>100</v>
      </c>
      <c r="G216" s="6">
        <v>0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7759.7481756130001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17522.130285340001</v>
      </c>
      <c r="E218" s="6">
        <v>0</v>
      </c>
      <c r="F218" s="6">
        <v>100</v>
      </c>
      <c r="G218" s="6">
        <v>0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15338.500213740001</v>
      </c>
      <c r="E219" s="6">
        <v>0</v>
      </c>
      <c r="F219" s="6">
        <v>100</v>
      </c>
      <c r="G219" s="6">
        <v>0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14607.021168865</v>
      </c>
      <c r="E220" s="6">
        <v>0</v>
      </c>
      <c r="F220" s="6">
        <v>100</v>
      </c>
      <c r="G220" s="6">
        <v>0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29937.761197799999</v>
      </c>
      <c r="E221" s="6">
        <v>0</v>
      </c>
      <c r="F221" s="6">
        <v>100</v>
      </c>
      <c r="G221" s="6">
        <v>0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56563.607598230003</v>
      </c>
      <c r="E222" s="6">
        <v>0</v>
      </c>
      <c r="F222" s="6">
        <v>100</v>
      </c>
      <c r="G222" s="6">
        <v>0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59204.671118830003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52772.35997456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33341.541614419999</v>
      </c>
      <c r="E225" s="6">
        <v>0</v>
      </c>
      <c r="F225" s="6">
        <v>100</v>
      </c>
      <c r="G225" s="6">
        <v>0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17620.537514889998</v>
      </c>
      <c r="E226" s="6">
        <v>0</v>
      </c>
      <c r="F226" s="6">
        <v>100</v>
      </c>
      <c r="G226" s="6">
        <v>0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23126.19021904</v>
      </c>
      <c r="E227" s="6">
        <v>0</v>
      </c>
      <c r="F227" s="6">
        <v>100</v>
      </c>
      <c r="G227" s="6">
        <v>0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15017.003311570001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7426.2734004719996</v>
      </c>
      <c r="E229" s="6">
        <v>0</v>
      </c>
      <c r="F229" s="6">
        <v>100</v>
      </c>
      <c r="G229" s="6">
        <v>0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28362.47630944</v>
      </c>
      <c r="E230" s="6">
        <v>0</v>
      </c>
      <c r="F230" s="6">
        <v>100</v>
      </c>
      <c r="G230" s="6">
        <v>0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20123.152328529999</v>
      </c>
      <c r="E231" s="6">
        <v>161.88954902</v>
      </c>
      <c r="F231" s="6">
        <v>99.201926473717705</v>
      </c>
      <c r="G231" s="6">
        <v>0.79807352628227801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15317.724647587</v>
      </c>
      <c r="E232" s="6">
        <v>124.32077042</v>
      </c>
      <c r="F232" s="6">
        <v>99.194920316222905</v>
      </c>
      <c r="G232" s="6">
        <v>0.80507968377705497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5878.6833868419999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14665.761017659999</v>
      </c>
      <c r="E234" s="6">
        <v>0</v>
      </c>
      <c r="F234" s="6">
        <v>100</v>
      </c>
      <c r="G234" s="6">
        <v>0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16670.933848339999</v>
      </c>
      <c r="E235" s="6">
        <v>414.00588498000002</v>
      </c>
      <c r="F235" s="6">
        <v>97.576778780363</v>
      </c>
      <c r="G235" s="6">
        <v>2.42322121963698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34937.870211939997</v>
      </c>
      <c r="E236" s="6">
        <v>0</v>
      </c>
      <c r="F236" s="6">
        <v>100</v>
      </c>
      <c r="G236" s="6">
        <v>0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33667.747508740002</v>
      </c>
      <c r="E237" s="6">
        <v>0</v>
      </c>
      <c r="F237" s="6">
        <v>100</v>
      </c>
      <c r="G237" s="6">
        <v>0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822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695</v>
      </c>
      <c r="F247" s="5" t="s">
        <v>456</v>
      </c>
      <c r="G247" s="5" t="s">
        <v>696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92.150414037000004</v>
      </c>
      <c r="E248" s="6">
        <v>14.698840474000001</v>
      </c>
      <c r="F248" s="6">
        <v>86.243385093073599</v>
      </c>
      <c r="G248" s="6">
        <v>13.7566149069264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252.920527671</v>
      </c>
      <c r="E249" s="6">
        <v>1.7939964079999999</v>
      </c>
      <c r="F249" s="6">
        <v>99.295683505097799</v>
      </c>
      <c r="G249" s="6">
        <v>0.70431649490218695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205.66284227599999</v>
      </c>
      <c r="E250" s="6">
        <v>4.0291850650000001</v>
      </c>
      <c r="F250" s="6">
        <v>98.078522528446996</v>
      </c>
      <c r="G250" s="6">
        <v>1.9214774715529701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37</v>
      </c>
      <c r="E251" s="6">
        <v>8</v>
      </c>
      <c r="F251" s="6">
        <v>82.2222222222222</v>
      </c>
      <c r="G251" s="6">
        <v>17.7777777777778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1894.2532074850001</v>
      </c>
      <c r="E252" s="6">
        <v>176.349115678</v>
      </c>
      <c r="F252" s="6">
        <v>91.483197246267295</v>
      </c>
      <c r="G252" s="6">
        <v>8.5168027537327209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929.109502604</v>
      </c>
      <c r="E253" s="6">
        <v>1.4811416390000001</v>
      </c>
      <c r="F253" s="6">
        <v>99.840838541826898</v>
      </c>
      <c r="G253" s="6">
        <v>0.15916145817314301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2050.1307697000002</v>
      </c>
      <c r="E254" s="6">
        <v>33.926482786000001</v>
      </c>
      <c r="F254" s="6">
        <v>98.372094492820196</v>
      </c>
      <c r="G254" s="6">
        <v>1.6279055071798201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893.902255513</v>
      </c>
      <c r="E255" s="6">
        <v>32.408451128999999</v>
      </c>
      <c r="F255" s="6">
        <v>96.501341191824807</v>
      </c>
      <c r="G255" s="6">
        <v>3.4986588081751702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823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695</v>
      </c>
      <c r="F265" s="5" t="s">
        <v>456</v>
      </c>
      <c r="G265" s="5" t="s">
        <v>696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6355.1295192859998</v>
      </c>
      <c r="E266" s="6">
        <v>272.68721317900003</v>
      </c>
      <c r="F266" s="6">
        <v>95.885715852049799</v>
      </c>
      <c r="G266" s="6">
        <v>4.1142841479502303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824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825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826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695</v>
      </c>
      <c r="F16" s="5" t="s">
        <v>456</v>
      </c>
      <c r="G16" s="5" t="s">
        <v>696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2450513.3299952201</v>
      </c>
      <c r="E17" s="6">
        <v>11062.4668272</v>
      </c>
      <c r="F17" s="6">
        <v>99.550594101490603</v>
      </c>
      <c r="G17" s="6">
        <v>0.44940589850941198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6598.4522905390004</v>
      </c>
      <c r="E18" s="6">
        <v>29.364441926000001</v>
      </c>
      <c r="F18" s="6">
        <v>99.556951510409704</v>
      </c>
      <c r="G18" s="6">
        <v>0.44304848959031001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2443914.87770468</v>
      </c>
      <c r="E19" s="6">
        <v>11033.102385274</v>
      </c>
      <c r="F19" s="6">
        <v>99.550576937892203</v>
      </c>
      <c r="G19" s="6">
        <v>0.44942306210780603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827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695</v>
      </c>
      <c r="F29" s="5" t="s">
        <v>456</v>
      </c>
      <c r="G29" s="5" t="s">
        <v>696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2450513.3299952201</v>
      </c>
      <c r="E30" s="6">
        <v>11062.4668272</v>
      </c>
      <c r="F30" s="6">
        <v>99.550594101490603</v>
      </c>
      <c r="G30" s="6">
        <v>0.44940589850941198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828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695</v>
      </c>
      <c r="F40" s="5" t="s">
        <v>456</v>
      </c>
      <c r="G40" s="5" t="s">
        <v>696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2443914.87770468</v>
      </c>
      <c r="E41" s="6">
        <v>11033.102385274</v>
      </c>
      <c r="F41" s="6">
        <v>99.550576937892203</v>
      </c>
      <c r="G41" s="6">
        <v>0.44942306210780603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2113.1467185030001</v>
      </c>
      <c r="E42" s="6">
        <v>64.600607627000002</v>
      </c>
      <c r="F42" s="6">
        <v>97.033604089332101</v>
      </c>
      <c r="G42" s="6">
        <v>2.9663959106679099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16720.335814831</v>
      </c>
      <c r="E43" s="6">
        <v>156.47912077999999</v>
      </c>
      <c r="F43" s="6">
        <v>99.072816041551604</v>
      </c>
      <c r="G43" s="6">
        <v>0.927183958448347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2334.1881369130001</v>
      </c>
      <c r="E44" s="6">
        <v>43.103212765999999</v>
      </c>
      <c r="F44" s="6">
        <v>98.186877146050307</v>
      </c>
      <c r="G44" s="6">
        <v>1.8131228539497299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31675.103511379999</v>
      </c>
      <c r="E45" s="6">
        <v>630.97625384000003</v>
      </c>
      <c r="F45" s="6">
        <v>98.0468807777807</v>
      </c>
      <c r="G45" s="6">
        <v>1.9531192222192599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2946.1161331919998</v>
      </c>
      <c r="E46" s="6">
        <v>26.944209485999998</v>
      </c>
      <c r="F46" s="6">
        <v>99.093721405542396</v>
      </c>
      <c r="G46" s="6">
        <v>0.90627859445765102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2119.664237426</v>
      </c>
      <c r="E47" s="6">
        <v>10.326255131</v>
      </c>
      <c r="F47" s="6">
        <v>99.515197125664002</v>
      </c>
      <c r="G47" s="6">
        <v>0.48480287433600699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5878.5993429869995</v>
      </c>
      <c r="E48" s="6">
        <v>93.074287467000005</v>
      </c>
      <c r="F48" s="6">
        <v>98.441403646168098</v>
      </c>
      <c r="G48" s="6">
        <v>1.5585963538319501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5491.6052601150004</v>
      </c>
      <c r="E49" s="6">
        <v>92.289386233000002</v>
      </c>
      <c r="F49" s="6">
        <v>98.347221928813397</v>
      </c>
      <c r="G49" s="6">
        <v>1.6527780711865601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36338.669415010001</v>
      </c>
      <c r="E50" s="6">
        <v>960.98557801000004</v>
      </c>
      <c r="F50" s="6">
        <v>97.423607327762596</v>
      </c>
      <c r="G50" s="6">
        <v>2.5763926722374002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25838.615327560001</v>
      </c>
      <c r="E51" s="6">
        <v>361.03906497999998</v>
      </c>
      <c r="F51" s="6">
        <v>98.621970123839503</v>
      </c>
      <c r="G51" s="6">
        <v>1.3780298761605101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36995.963378870001</v>
      </c>
      <c r="E52" s="6">
        <v>66.293262749999997</v>
      </c>
      <c r="F52" s="6">
        <v>99.821129988411002</v>
      </c>
      <c r="G52" s="6">
        <v>0.17887001158897101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3033.888177454</v>
      </c>
      <c r="E53" s="6">
        <v>75.470529495999997</v>
      </c>
      <c r="F53" s="6">
        <v>97.572794373087007</v>
      </c>
      <c r="G53" s="6">
        <v>2.4272056269130098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1184.0447760960001</v>
      </c>
      <c r="E54" s="6">
        <v>15.102611939999999</v>
      </c>
      <c r="F54" s="6">
        <v>98.740554156171299</v>
      </c>
      <c r="G54" s="6">
        <v>1.2594458438287199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29841.367765409999</v>
      </c>
      <c r="E55" s="6">
        <v>259.78835900000001</v>
      </c>
      <c r="F55" s="6">
        <v>99.136948900147601</v>
      </c>
      <c r="G55" s="6">
        <v>0.86305109985237205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4508.000105094</v>
      </c>
      <c r="E56" s="6">
        <v>43.241917637</v>
      </c>
      <c r="F56" s="6">
        <v>99.049887537928498</v>
      </c>
      <c r="G56" s="6">
        <v>0.95011246207145095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660</v>
      </c>
      <c r="E57" s="6">
        <v>7</v>
      </c>
      <c r="F57" s="6">
        <v>98.950524737631198</v>
      </c>
      <c r="G57" s="6">
        <v>1.0494752623688199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3999.6340968019999</v>
      </c>
      <c r="E58" s="6">
        <v>14.606491402</v>
      </c>
      <c r="F58" s="6">
        <v>99.636133134498195</v>
      </c>
      <c r="G58" s="6">
        <v>0.36386686550182701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6106.7795113000002</v>
      </c>
      <c r="E59" s="6">
        <v>61.798821648999997</v>
      </c>
      <c r="F59" s="6">
        <v>98.998167514240606</v>
      </c>
      <c r="G59" s="6">
        <v>1.0018324857594201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30419.018595000001</v>
      </c>
      <c r="E60" s="6">
        <v>245.79558370000001</v>
      </c>
      <c r="F60" s="6">
        <v>99.198444242095803</v>
      </c>
      <c r="G60" s="6">
        <v>0.80155575790422195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1211.1928326110001</v>
      </c>
      <c r="E61" s="6">
        <v>7.7286689409999996</v>
      </c>
      <c r="F61" s="6">
        <v>99.365942028985501</v>
      </c>
      <c r="G61" s="6">
        <v>0.63405797101449302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36025.286872030003</v>
      </c>
      <c r="E62" s="6">
        <v>218.37582879999999</v>
      </c>
      <c r="F62" s="6">
        <v>99.397478586525395</v>
      </c>
      <c r="G62" s="6">
        <v>0.60252141347457999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1779.909147268</v>
      </c>
      <c r="E63" s="6">
        <v>7.2555218960000003</v>
      </c>
      <c r="F63" s="6">
        <v>99.594020516341502</v>
      </c>
      <c r="G63" s="6">
        <v>0.40597948365854802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4066.536733893</v>
      </c>
      <c r="E64" s="6">
        <v>108.820410321</v>
      </c>
      <c r="F64" s="6">
        <v>97.393746054231599</v>
      </c>
      <c r="G64" s="6">
        <v>2.6062539457684002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1048.1913632159999</v>
      </c>
      <c r="E65" s="6">
        <v>19.210838272</v>
      </c>
      <c r="F65" s="6">
        <v>98.200224971878498</v>
      </c>
      <c r="G65" s="6">
        <v>1.7997750281214899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1012.91206914</v>
      </c>
      <c r="E66" s="6">
        <v>15.085924434000001</v>
      </c>
      <c r="F66" s="6">
        <v>98.532494758909806</v>
      </c>
      <c r="G66" s="6">
        <v>1.4675052410901499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6380.6472819889996</v>
      </c>
      <c r="E67" s="6">
        <v>111.29549931699999</v>
      </c>
      <c r="F67" s="6">
        <v>98.285636471758806</v>
      </c>
      <c r="G67" s="6">
        <v>1.7143635282412399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179622.30886098</v>
      </c>
      <c r="E68" s="6">
        <v>5758.4534635199998</v>
      </c>
      <c r="F68" s="6">
        <v>96.893715727935103</v>
      </c>
      <c r="G68" s="6">
        <v>3.10628427206492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5035.6891596539999</v>
      </c>
      <c r="E69" s="6">
        <v>73.659352116999997</v>
      </c>
      <c r="F69" s="6">
        <v>98.558341597812301</v>
      </c>
      <c r="G69" s="6">
        <v>1.4416584021877199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2238.4199841280001</v>
      </c>
      <c r="E70" s="6">
        <v>0</v>
      </c>
      <c r="F70" s="6">
        <v>100</v>
      </c>
      <c r="G70" s="6">
        <v>0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549.06073908400003</v>
      </c>
      <c r="E71" s="6">
        <v>15.560425803999999</v>
      </c>
      <c r="F71" s="6">
        <v>97.244094488189006</v>
      </c>
      <c r="G71" s="6">
        <v>2.7559055118110201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1978.67740293</v>
      </c>
      <c r="E72" s="6">
        <v>2.3135661500000002</v>
      </c>
      <c r="F72" s="6">
        <v>99.883211676069706</v>
      </c>
      <c r="G72" s="6">
        <v>0.116788323930343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353.80022952000002</v>
      </c>
      <c r="E73" s="6">
        <v>8.8450057379999993</v>
      </c>
      <c r="F73" s="6">
        <v>97.560975609756099</v>
      </c>
      <c r="G73" s="6">
        <v>2.4390243902439002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2479.0843553710001</v>
      </c>
      <c r="E74" s="6">
        <v>6.7591870480000003</v>
      </c>
      <c r="F74" s="6">
        <v>99.728092821102393</v>
      </c>
      <c r="G74" s="6">
        <v>0.27190717889761301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4183.9005060139998</v>
      </c>
      <c r="E75" s="6">
        <v>185.599970232</v>
      </c>
      <c r="F75" s="6">
        <v>95.752375557778706</v>
      </c>
      <c r="G75" s="6">
        <v>4.2476244422212703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8862.3950183550005</v>
      </c>
      <c r="E76" s="6">
        <v>173.11061195100001</v>
      </c>
      <c r="F76" s="6">
        <v>98.084107087816193</v>
      </c>
      <c r="G76" s="6">
        <v>1.91589291218379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6049.4705560519997</v>
      </c>
      <c r="E77" s="6">
        <v>380.547969873</v>
      </c>
      <c r="F77" s="6">
        <v>94.081697146926103</v>
      </c>
      <c r="G77" s="6">
        <v>5.9183028530739099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30818.76208017</v>
      </c>
      <c r="E78" s="6">
        <v>132.81016099000001</v>
      </c>
      <c r="F78" s="6">
        <v>99.570909807245997</v>
      </c>
      <c r="G78" s="6">
        <v>0.42909019275404198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829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695</v>
      </c>
      <c r="F88" s="5" t="s">
        <v>456</v>
      </c>
      <c r="G88" s="5" t="s">
        <v>696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208893.909101041</v>
      </c>
      <c r="E89" s="6">
        <v>363.05464301000001</v>
      </c>
      <c r="F89" s="6">
        <v>99.8265029576487</v>
      </c>
      <c r="G89" s="6">
        <v>0.173497042351271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72660.496167435995</v>
      </c>
      <c r="E90" s="6">
        <v>1378.515718935</v>
      </c>
      <c r="F90" s="6">
        <v>98.138122479199694</v>
      </c>
      <c r="G90" s="6">
        <v>1.86187752080029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40259.663795023996</v>
      </c>
      <c r="E91" s="6">
        <v>329.111784505</v>
      </c>
      <c r="F91" s="6">
        <v>99.189155672212493</v>
      </c>
      <c r="G91" s="6">
        <v>0.81084432778747795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118749.00845228</v>
      </c>
      <c r="E92" s="6">
        <v>322.09020569</v>
      </c>
      <c r="F92" s="6">
        <v>99.729497578068703</v>
      </c>
      <c r="G92" s="6">
        <v>0.27050242193128599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103123.58239413</v>
      </c>
      <c r="E93" s="6">
        <v>860.50069529100006</v>
      </c>
      <c r="F93" s="6">
        <v>99.172468833955094</v>
      </c>
      <c r="G93" s="6">
        <v>0.82753116604491594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57106.248781203998</v>
      </c>
      <c r="E94" s="6">
        <v>175.51984143000001</v>
      </c>
      <c r="F94" s="6">
        <v>99.693585156934802</v>
      </c>
      <c r="G94" s="6">
        <v>0.30641484306517403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205838.378227223</v>
      </c>
      <c r="E95" s="6">
        <v>344.17515243999998</v>
      </c>
      <c r="F95" s="6">
        <v>99.833072611237796</v>
      </c>
      <c r="G95" s="6">
        <v>0.166927388762248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321274.366044625</v>
      </c>
      <c r="E96" s="6">
        <v>1672.5419191399999</v>
      </c>
      <c r="F96" s="6">
        <v>99.482100036292096</v>
      </c>
      <c r="G96" s="6">
        <v>0.51789996370786195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122777.379952548</v>
      </c>
      <c r="E97" s="6">
        <v>301.56804111000002</v>
      </c>
      <c r="F97" s="6">
        <v>99.754979997777099</v>
      </c>
      <c r="G97" s="6">
        <v>0.24502000222291401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254295.42295492001</v>
      </c>
      <c r="E98" s="6">
        <v>1899.52528648</v>
      </c>
      <c r="F98" s="6">
        <v>99.258562551869602</v>
      </c>
      <c r="G98" s="6">
        <v>0.74143744813038603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392337.09058377298</v>
      </c>
      <c r="E99" s="6">
        <v>1187.70948535</v>
      </c>
      <c r="F99" s="6">
        <v>99.698186877894003</v>
      </c>
      <c r="G99" s="6">
        <v>0.30181312210599598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47848.446234948002</v>
      </c>
      <c r="E100" s="6">
        <v>77.386078319999996</v>
      </c>
      <c r="F100" s="6">
        <v>99.838529505728403</v>
      </c>
      <c r="G100" s="6">
        <v>0.161470494271575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61794.337128248</v>
      </c>
      <c r="E101" s="6">
        <v>13.482541660000001</v>
      </c>
      <c r="F101" s="6">
        <v>99.978186349669002</v>
      </c>
      <c r="G101" s="6">
        <v>2.1813650330985802E-2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26221.520675676002</v>
      </c>
      <c r="E102" s="6">
        <v>134.62025394299999</v>
      </c>
      <c r="F102" s="6">
        <v>99.489226232692801</v>
      </c>
      <c r="G102" s="6">
        <v>0.51077376730716295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24641.99231437</v>
      </c>
      <c r="E103" s="6">
        <v>0</v>
      </c>
      <c r="F103" s="6">
        <v>100</v>
      </c>
      <c r="G103" s="6">
        <v>0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81558.253201062995</v>
      </c>
      <c r="E104" s="6">
        <v>309.82463339399999</v>
      </c>
      <c r="F104" s="6">
        <v>99.621556238292897</v>
      </c>
      <c r="G104" s="6">
        <v>0.37844376170708099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7553.9917779489997</v>
      </c>
      <c r="E105" s="6">
        <v>39.575440792000002</v>
      </c>
      <c r="F105" s="6">
        <v>99.478829387401404</v>
      </c>
      <c r="G105" s="6">
        <v>0.52117061259861397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116916.53035017</v>
      </c>
      <c r="E106" s="6">
        <v>287.25779377999999</v>
      </c>
      <c r="F106" s="6">
        <v>99.7549074152559</v>
      </c>
      <c r="G106" s="6">
        <v>0.24509258474409501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185736.40115194599</v>
      </c>
      <c r="E107" s="6">
        <v>1366.00731193</v>
      </c>
      <c r="F107" s="6">
        <v>99.269914629563004</v>
      </c>
      <c r="G107" s="6">
        <v>0.73008537043697996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926.31070664200001</v>
      </c>
      <c r="E108" s="6">
        <v>0</v>
      </c>
      <c r="F108" s="6">
        <v>100</v>
      </c>
      <c r="G108" s="6">
        <v>0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830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695</v>
      </c>
      <c r="F118" s="5" t="s">
        <v>456</v>
      </c>
      <c r="G118" s="5" t="s">
        <v>696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208797.27049143999</v>
      </c>
      <c r="E119" s="6">
        <v>352.84399810000002</v>
      </c>
      <c r="F119" s="6">
        <v>99.831296292157802</v>
      </c>
      <c r="G119" s="6">
        <v>0.16870370784217101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72410.638805740993</v>
      </c>
      <c r="E120" s="6">
        <v>1373.6585565509999</v>
      </c>
      <c r="F120" s="6">
        <v>98.138277918665906</v>
      </c>
      <c r="G120" s="6">
        <v>1.86172208133409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40049.971767682997</v>
      </c>
      <c r="E121" s="6">
        <v>329.111784505</v>
      </c>
      <c r="F121" s="6">
        <v>99.184944888410797</v>
      </c>
      <c r="G121" s="6">
        <v>0.81505511158924404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118706.00845228</v>
      </c>
      <c r="E122" s="6">
        <v>320.09020569</v>
      </c>
      <c r="F122" s="6">
        <v>99.731075613416706</v>
      </c>
      <c r="G122" s="6">
        <v>0.26892438658331702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101063.615627359</v>
      </c>
      <c r="E123" s="6">
        <v>849.86513889900004</v>
      </c>
      <c r="F123" s="6">
        <v>99.166091539108393</v>
      </c>
      <c r="G123" s="6">
        <v>0.83390846089163995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57106.248781203998</v>
      </c>
      <c r="E124" s="6">
        <v>175.51984143000001</v>
      </c>
      <c r="F124" s="6">
        <v>99.693585156934802</v>
      </c>
      <c r="G124" s="6">
        <v>0.30641484306517403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205838.378227223</v>
      </c>
      <c r="E125" s="6">
        <v>344.17515243999998</v>
      </c>
      <c r="F125" s="6">
        <v>99.833072611237796</v>
      </c>
      <c r="G125" s="6">
        <v>0.166927388762248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321274.366044625</v>
      </c>
      <c r="E126" s="6">
        <v>1672.5419191399999</v>
      </c>
      <c r="F126" s="6">
        <v>99.482100036292096</v>
      </c>
      <c r="G126" s="6">
        <v>0.51789996370786195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122777.379952548</v>
      </c>
      <c r="E127" s="6">
        <v>301.56804111000002</v>
      </c>
      <c r="F127" s="6">
        <v>99.754979997777099</v>
      </c>
      <c r="G127" s="6">
        <v>0.24502000222291401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254295.42295492001</v>
      </c>
      <c r="E128" s="6">
        <v>1899.52528648</v>
      </c>
      <c r="F128" s="6">
        <v>99.258562551869602</v>
      </c>
      <c r="G128" s="6">
        <v>0.74143744813038603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391408.16101777001</v>
      </c>
      <c r="E129" s="6">
        <v>1186.04840711</v>
      </c>
      <c r="F129" s="6">
        <v>99.697894574439204</v>
      </c>
      <c r="G129" s="6">
        <v>0.30210542556077702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47848.446234948002</v>
      </c>
      <c r="E130" s="6">
        <v>77.386078319999996</v>
      </c>
      <c r="F130" s="6">
        <v>99.838529505728403</v>
      </c>
      <c r="G130" s="6">
        <v>0.161470494271575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61794.337128248</v>
      </c>
      <c r="E131" s="6">
        <v>13.482541660000001</v>
      </c>
      <c r="F131" s="6">
        <v>99.978186349669002</v>
      </c>
      <c r="G131" s="6">
        <v>2.1813650330985802E-2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26221.520675676002</v>
      </c>
      <c r="E132" s="6">
        <v>134.62025394299999</v>
      </c>
      <c r="F132" s="6">
        <v>99.489226232692801</v>
      </c>
      <c r="G132" s="6">
        <v>0.51077376730716295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24641.99231437</v>
      </c>
      <c r="E133" s="6">
        <v>0</v>
      </c>
      <c r="F133" s="6">
        <v>100</v>
      </c>
      <c r="G133" s="6">
        <v>0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81558.253201062995</v>
      </c>
      <c r="E134" s="6">
        <v>309.82463339399999</v>
      </c>
      <c r="F134" s="6">
        <v>99.621556238292897</v>
      </c>
      <c r="G134" s="6">
        <v>0.37844376170708099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7553.9917779489997</v>
      </c>
      <c r="E135" s="6">
        <v>39.575440792000002</v>
      </c>
      <c r="F135" s="6">
        <v>99.478829387401404</v>
      </c>
      <c r="G135" s="6">
        <v>0.52117061259861397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116916.53035017</v>
      </c>
      <c r="E136" s="6">
        <v>287.25779377999999</v>
      </c>
      <c r="F136" s="6">
        <v>99.7549074152559</v>
      </c>
      <c r="G136" s="6">
        <v>0.24509258474409501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183652.34389945999</v>
      </c>
      <c r="E137" s="6">
        <v>1366.00731193</v>
      </c>
      <c r="F137" s="6">
        <v>99.261690906341897</v>
      </c>
      <c r="G137" s="6">
        <v>0.73830909365811404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831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695</v>
      </c>
      <c r="F147" s="5" t="s">
        <v>456</v>
      </c>
      <c r="G147" s="5" t="s">
        <v>696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22481.9053761</v>
      </c>
      <c r="E148" s="6">
        <v>228.45467947</v>
      </c>
      <c r="F148" s="6">
        <v>98.994050825654</v>
      </c>
      <c r="G148" s="6">
        <v>1.0059491743459601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20733.669510930002</v>
      </c>
      <c r="E149" s="6">
        <v>0</v>
      </c>
      <c r="F149" s="6">
        <v>100</v>
      </c>
      <c r="G149" s="6">
        <v>0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53604.664511019997</v>
      </c>
      <c r="E150" s="6">
        <v>124.38931863000001</v>
      </c>
      <c r="F150" s="6">
        <v>99.768487792425304</v>
      </c>
      <c r="G150" s="6">
        <v>0.23151220757466001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30830.610975110001</v>
      </c>
      <c r="E151" s="6">
        <v>337.47965126999998</v>
      </c>
      <c r="F151" s="6">
        <v>98.917227059830296</v>
      </c>
      <c r="G151" s="6">
        <v>1.08277294016966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36387.472548400001</v>
      </c>
      <c r="E152" s="6">
        <v>31.303710299999999</v>
      </c>
      <c r="F152" s="6">
        <v>99.9140451340879</v>
      </c>
      <c r="G152" s="6">
        <v>8.59548659121184E-2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9829.4444816550003</v>
      </c>
      <c r="E153" s="6">
        <v>0</v>
      </c>
      <c r="F153" s="6">
        <v>100</v>
      </c>
      <c r="G153" s="6">
        <v>0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17460.949557039999</v>
      </c>
      <c r="E154" s="6">
        <v>0</v>
      </c>
      <c r="F154" s="6">
        <v>100</v>
      </c>
      <c r="G154" s="6">
        <v>0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32383.716107939999</v>
      </c>
      <c r="E155" s="6">
        <v>44.804847610000003</v>
      </c>
      <c r="F155" s="6">
        <v>99.861835056642207</v>
      </c>
      <c r="G155" s="6">
        <v>0.13816494335777499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35225.842362800002</v>
      </c>
      <c r="E156" s="6">
        <v>0</v>
      </c>
      <c r="F156" s="6">
        <v>100</v>
      </c>
      <c r="G156" s="6">
        <v>0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54703.090195880002</v>
      </c>
      <c r="E157" s="6">
        <v>307.92585964</v>
      </c>
      <c r="F157" s="6">
        <v>99.440246914673907</v>
      </c>
      <c r="G157" s="6">
        <v>0.55975308532608303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89272.893510180002</v>
      </c>
      <c r="E158" s="6">
        <v>225.13426948</v>
      </c>
      <c r="F158" s="6">
        <v>99.748447786990099</v>
      </c>
      <c r="G158" s="6">
        <v>0.251552213009956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32798.431573219998</v>
      </c>
      <c r="E159" s="6">
        <v>48.915594519999999</v>
      </c>
      <c r="F159" s="6">
        <v>99.851082054601804</v>
      </c>
      <c r="G159" s="6">
        <v>0.148917945398163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39907.631907629999</v>
      </c>
      <c r="E160" s="6">
        <v>45.782431819999999</v>
      </c>
      <c r="F160" s="6">
        <v>99.885410464720195</v>
      </c>
      <c r="G160" s="6">
        <v>0.114589535279828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29413.751493889999</v>
      </c>
      <c r="E161" s="6">
        <v>65.354674709999998</v>
      </c>
      <c r="F161" s="6">
        <v>99.778301708551794</v>
      </c>
      <c r="G161" s="6">
        <v>0.22169829144824399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13631.243971350001</v>
      </c>
      <c r="E162" s="6">
        <v>0</v>
      </c>
      <c r="F162" s="6">
        <v>100</v>
      </c>
      <c r="G162" s="6">
        <v>0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23303.69202473</v>
      </c>
      <c r="E163" s="6">
        <v>51.181354740000003</v>
      </c>
      <c r="F163" s="6">
        <v>99.780853640658194</v>
      </c>
      <c r="G163" s="6">
        <v>0.219146359341818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7670.97140089</v>
      </c>
      <c r="E164" s="6">
        <v>0</v>
      </c>
      <c r="F164" s="6">
        <v>100</v>
      </c>
      <c r="G164" s="6">
        <v>0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13185.070006583001</v>
      </c>
      <c r="E165" s="6">
        <v>0</v>
      </c>
      <c r="F165" s="6">
        <v>100</v>
      </c>
      <c r="G165" s="6">
        <v>0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16971.020913479999</v>
      </c>
      <c r="E166" s="6">
        <v>0</v>
      </c>
      <c r="F166" s="6">
        <v>100</v>
      </c>
      <c r="G166" s="6">
        <v>0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28012.221488200001</v>
      </c>
      <c r="E167" s="6">
        <v>0</v>
      </c>
      <c r="F167" s="6">
        <v>100</v>
      </c>
      <c r="G167" s="6">
        <v>0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32493.505811030001</v>
      </c>
      <c r="E168" s="6">
        <v>36.33796984</v>
      </c>
      <c r="F168" s="6">
        <v>99.888293438834907</v>
      </c>
      <c r="G168" s="6">
        <v>0.111706561165134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17799.849202145</v>
      </c>
      <c r="E169" s="6">
        <v>0</v>
      </c>
      <c r="F169" s="6">
        <v>100</v>
      </c>
      <c r="G169" s="6">
        <v>0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44506.987073589997</v>
      </c>
      <c r="E170" s="6">
        <v>143.53463042000001</v>
      </c>
      <c r="F170" s="6">
        <v>99.678537618504194</v>
      </c>
      <c r="G170" s="6">
        <v>0.32146238149577799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23884.53731589</v>
      </c>
      <c r="E171" s="6">
        <v>227.57413507999999</v>
      </c>
      <c r="F171" s="6">
        <v>99.056183297996299</v>
      </c>
      <c r="G171" s="6">
        <v>0.94381670200369405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24972.357564729999</v>
      </c>
      <c r="E172" s="6">
        <v>1246.32369328</v>
      </c>
      <c r="F172" s="6">
        <v>95.246428754309505</v>
      </c>
      <c r="G172" s="6">
        <v>4.7535712456904697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29982.72582874</v>
      </c>
      <c r="E173" s="6">
        <v>0</v>
      </c>
      <c r="F173" s="6">
        <v>100</v>
      </c>
      <c r="G173" s="6">
        <v>0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29390.4903796</v>
      </c>
      <c r="E174" s="6">
        <v>91.086865849999995</v>
      </c>
      <c r="F174" s="6">
        <v>99.691038016413899</v>
      </c>
      <c r="G174" s="6">
        <v>0.30896198358606403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46600.750044970002</v>
      </c>
      <c r="E175" s="6">
        <v>0</v>
      </c>
      <c r="F175" s="6">
        <v>100</v>
      </c>
      <c r="G175" s="6">
        <v>0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11055.397004992999</v>
      </c>
      <c r="E176" s="6">
        <v>0</v>
      </c>
      <c r="F176" s="6">
        <v>100</v>
      </c>
      <c r="G176" s="6">
        <v>0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29519.40298789</v>
      </c>
      <c r="E177" s="6">
        <v>30.11339637</v>
      </c>
      <c r="F177" s="6">
        <v>99.898091745467497</v>
      </c>
      <c r="G177" s="6">
        <v>0.101908254532519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22837.917974420001</v>
      </c>
      <c r="E178" s="6">
        <v>173.44077987</v>
      </c>
      <c r="F178" s="6">
        <v>99.246281883125803</v>
      </c>
      <c r="G178" s="6">
        <v>0.75371811687419599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5101.4512059520002</v>
      </c>
      <c r="E179" s="6">
        <v>147.49177544899999</v>
      </c>
      <c r="F179" s="6">
        <v>97.190067105479699</v>
      </c>
      <c r="G179" s="6">
        <v>2.8099328945202799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36062.880103689997</v>
      </c>
      <c r="E180" s="6">
        <v>71.816784960000007</v>
      </c>
      <c r="F180" s="6">
        <v>99.801252560160407</v>
      </c>
      <c r="G180" s="6">
        <v>0.19874743983962401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23004.67619953</v>
      </c>
      <c r="E181" s="6">
        <v>114.43236976999999</v>
      </c>
      <c r="F181" s="6">
        <v>99.5050312194046</v>
      </c>
      <c r="G181" s="6">
        <v>0.49496878059544003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35944.647452140001</v>
      </c>
      <c r="E182" s="6">
        <v>44.1973287</v>
      </c>
      <c r="F182" s="6">
        <v>99.877191588201399</v>
      </c>
      <c r="G182" s="6">
        <v>0.122808411798564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24604.479941580001</v>
      </c>
      <c r="E183" s="6">
        <v>344.12576688000001</v>
      </c>
      <c r="F183" s="6">
        <v>98.620661327124594</v>
      </c>
      <c r="G183" s="6">
        <v>1.37933867287545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12599.261707614</v>
      </c>
      <c r="E184" s="6">
        <v>31.98521101</v>
      </c>
      <c r="F184" s="6">
        <v>99.746777090052404</v>
      </c>
      <c r="G184" s="6">
        <v>0.25322290994755098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26879.55539098</v>
      </c>
      <c r="E185" s="6">
        <v>0</v>
      </c>
      <c r="F185" s="6">
        <v>100</v>
      </c>
      <c r="G185" s="6">
        <v>0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21376.10773788</v>
      </c>
      <c r="E186" s="6">
        <v>31.799110020000001</v>
      </c>
      <c r="F186" s="6">
        <v>99.851460909999602</v>
      </c>
      <c r="G186" s="6">
        <v>0.14853909000038101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45769.895741959997</v>
      </c>
      <c r="E187" s="6">
        <v>513.13142614000003</v>
      </c>
      <c r="F187" s="6">
        <v>98.891318356778399</v>
      </c>
      <c r="G187" s="6">
        <v>1.10868164322162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46083.128345090001</v>
      </c>
      <c r="E188" s="6">
        <v>303.27332632999997</v>
      </c>
      <c r="F188" s="6">
        <v>99.346202086382405</v>
      </c>
      <c r="G188" s="6">
        <v>0.65379791361754902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26976.52039967</v>
      </c>
      <c r="E189" s="6">
        <v>0</v>
      </c>
      <c r="F189" s="6">
        <v>100</v>
      </c>
      <c r="G189" s="6">
        <v>0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79553.708198849999</v>
      </c>
      <c r="E190" s="6">
        <v>93.040863869999995</v>
      </c>
      <c r="F190" s="6">
        <v>99.883183099166104</v>
      </c>
      <c r="G190" s="6">
        <v>0.116816900833871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28826.68135436</v>
      </c>
      <c r="E191" s="6">
        <v>194.57235223999999</v>
      </c>
      <c r="F191" s="6">
        <v>99.3295522164304</v>
      </c>
      <c r="G191" s="6">
        <v>0.67044778356956503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48706.034456640002</v>
      </c>
      <c r="E192" s="6">
        <v>1450.3802913899999</v>
      </c>
      <c r="F192" s="6">
        <v>97.108285552952196</v>
      </c>
      <c r="G192" s="6">
        <v>2.8917144470478102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40628.199607340001</v>
      </c>
      <c r="E193" s="6">
        <v>0</v>
      </c>
      <c r="F193" s="6">
        <v>100</v>
      </c>
      <c r="G193" s="6">
        <v>0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42325.163344619999</v>
      </c>
      <c r="E194" s="6">
        <v>170.36106339</v>
      </c>
      <c r="F194" s="6">
        <v>99.599108221952207</v>
      </c>
      <c r="G194" s="6">
        <v>0.40089177804778098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9888.6314328410008</v>
      </c>
      <c r="E195" s="6">
        <v>10.67609523</v>
      </c>
      <c r="F195" s="6">
        <v>99.892153110712798</v>
      </c>
      <c r="G195" s="6">
        <v>0.107846889287218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17337.781002790001</v>
      </c>
      <c r="E196" s="6">
        <v>0</v>
      </c>
      <c r="F196" s="6">
        <v>100</v>
      </c>
      <c r="G196" s="6">
        <v>0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8737.0021822189992</v>
      </c>
      <c r="E197" s="6">
        <v>0</v>
      </c>
      <c r="F197" s="6">
        <v>100</v>
      </c>
      <c r="G197" s="6">
        <v>0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36558.205983890002</v>
      </c>
      <c r="E198" s="6">
        <v>41.662018639999999</v>
      </c>
      <c r="F198" s="6">
        <v>99.886168937447707</v>
      </c>
      <c r="G198" s="6">
        <v>0.11383106255224799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16980.649854290001</v>
      </c>
      <c r="E199" s="6">
        <v>0</v>
      </c>
      <c r="F199" s="6">
        <v>100</v>
      </c>
      <c r="G199" s="6">
        <v>0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19718.852555549998</v>
      </c>
      <c r="E200" s="6">
        <v>31.25959434</v>
      </c>
      <c r="F200" s="6">
        <v>99.841724471725698</v>
      </c>
      <c r="G200" s="6">
        <v>0.15827552827427399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43421.264107570001</v>
      </c>
      <c r="E201" s="6">
        <v>115.88772116</v>
      </c>
      <c r="F201" s="6">
        <v>99.733818781679005</v>
      </c>
      <c r="G201" s="6">
        <v>0.26618121832105301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8469.9260826059999</v>
      </c>
      <c r="E202" s="6">
        <v>24.855888100000001</v>
      </c>
      <c r="F202" s="6">
        <v>99.707398162946205</v>
      </c>
      <c r="G202" s="6">
        <v>0.292601837053791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58749.396856140003</v>
      </c>
      <c r="E203" s="6">
        <v>64.294647229999995</v>
      </c>
      <c r="F203" s="6">
        <v>99.890680816683101</v>
      </c>
      <c r="G203" s="6">
        <v>0.109319183316891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71268.159125499995</v>
      </c>
      <c r="E204" s="6">
        <v>279.88050521000002</v>
      </c>
      <c r="F204" s="6">
        <v>99.608821560094995</v>
      </c>
      <c r="G204" s="6">
        <v>0.39117843990496798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36754.231110519999</v>
      </c>
      <c r="E205" s="6">
        <v>0</v>
      </c>
      <c r="F205" s="6">
        <v>100</v>
      </c>
      <c r="G205" s="6">
        <v>0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28011.194130069998</v>
      </c>
      <c r="E206" s="6">
        <v>0</v>
      </c>
      <c r="F206" s="6">
        <v>100</v>
      </c>
      <c r="G206" s="6">
        <v>0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4960.6485770210002</v>
      </c>
      <c r="E207" s="6">
        <v>218.03106459099999</v>
      </c>
      <c r="F207" s="6">
        <v>95.789832936583593</v>
      </c>
      <c r="G207" s="6">
        <v>4.2101670634164199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4834.4227379889999</v>
      </c>
      <c r="E208" s="6">
        <v>81.947545292000001</v>
      </c>
      <c r="F208" s="6">
        <v>98.333169786444302</v>
      </c>
      <c r="G208" s="6">
        <v>1.6668302135556701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7553.9917779489997</v>
      </c>
      <c r="E209" s="6">
        <v>39.575440792000002</v>
      </c>
      <c r="F209" s="6">
        <v>99.478829387401404</v>
      </c>
      <c r="G209" s="6">
        <v>0.52117061259861397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7037.3128275600002</v>
      </c>
      <c r="E210" s="6">
        <v>38.410174572999999</v>
      </c>
      <c r="F210" s="6">
        <v>99.457155479921695</v>
      </c>
      <c r="G210" s="6">
        <v>0.54284452007831696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13575.337089024</v>
      </c>
      <c r="E211" s="6">
        <v>145.89216009</v>
      </c>
      <c r="F211" s="6">
        <v>98.936741326587594</v>
      </c>
      <c r="G211" s="6">
        <v>1.0632586734123699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14920.238007313001</v>
      </c>
      <c r="E212" s="6">
        <v>49.959605259999996</v>
      </c>
      <c r="F212" s="6">
        <v>99.666272907325904</v>
      </c>
      <c r="G212" s="6">
        <v>0.33372709267405098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15099.737737468</v>
      </c>
      <c r="E213" s="6">
        <v>0</v>
      </c>
      <c r="F213" s="6">
        <v>100</v>
      </c>
      <c r="G213" s="6">
        <v>0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12460.643987112</v>
      </c>
      <c r="E214" s="6">
        <v>0</v>
      </c>
      <c r="F214" s="6">
        <v>100</v>
      </c>
      <c r="G214" s="6">
        <v>0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13036.450669092999</v>
      </c>
      <c r="E215" s="6">
        <v>134.62025394299999</v>
      </c>
      <c r="F215" s="6">
        <v>98.977909581311593</v>
      </c>
      <c r="G215" s="6">
        <v>1.0220904186883599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11457.203916484999</v>
      </c>
      <c r="E216" s="6">
        <v>13.482541660000001</v>
      </c>
      <c r="F216" s="6">
        <v>99.882460899709898</v>
      </c>
      <c r="G216" s="6">
        <v>0.11753910029008301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7759.7481756130001</v>
      </c>
      <c r="E217" s="6">
        <v>0</v>
      </c>
      <c r="F217" s="6">
        <v>100</v>
      </c>
      <c r="G217" s="6">
        <v>0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17483.820800969999</v>
      </c>
      <c r="E218" s="6">
        <v>38.30948437</v>
      </c>
      <c r="F218" s="6">
        <v>99.781365143700299</v>
      </c>
      <c r="G218" s="6">
        <v>0.218634856299704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15308.341699209999</v>
      </c>
      <c r="E219" s="6">
        <v>30.158514530000001</v>
      </c>
      <c r="F219" s="6">
        <v>99.803380290708105</v>
      </c>
      <c r="G219" s="6">
        <v>0.196619709291945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14554.958285275001</v>
      </c>
      <c r="E220" s="6">
        <v>52.062883589999998</v>
      </c>
      <c r="F220" s="6">
        <v>99.643576311774098</v>
      </c>
      <c r="G220" s="6">
        <v>0.35642368822585502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29836.752558749999</v>
      </c>
      <c r="E221" s="6">
        <v>101.00863905</v>
      </c>
      <c r="F221" s="6">
        <v>99.662604566912606</v>
      </c>
      <c r="G221" s="6">
        <v>0.33739543308743702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56442.14146046</v>
      </c>
      <c r="E222" s="6">
        <v>121.46613777</v>
      </c>
      <c r="F222" s="6">
        <v>99.785257442147696</v>
      </c>
      <c r="G222" s="6">
        <v>0.214742557852341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59204.671118830003</v>
      </c>
      <c r="E223" s="6">
        <v>0</v>
      </c>
      <c r="F223" s="6">
        <v>100</v>
      </c>
      <c r="G223" s="6">
        <v>0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52772.35997456</v>
      </c>
      <c r="E224" s="6">
        <v>0</v>
      </c>
      <c r="F224" s="6">
        <v>100</v>
      </c>
      <c r="G224" s="6">
        <v>0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33219.096918839998</v>
      </c>
      <c r="E225" s="6">
        <v>122.44469558</v>
      </c>
      <c r="F225" s="6">
        <v>99.632756346434107</v>
      </c>
      <c r="G225" s="6">
        <v>0.36724365356592698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17596.62300553</v>
      </c>
      <c r="E226" s="6">
        <v>23.91450936</v>
      </c>
      <c r="F226" s="6">
        <v>99.864280477597305</v>
      </c>
      <c r="G226" s="6">
        <v>0.13571952240271501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23098.763745979999</v>
      </c>
      <c r="E227" s="6">
        <v>27.426473059999999</v>
      </c>
      <c r="F227" s="6">
        <v>99.881405139367004</v>
      </c>
      <c r="G227" s="6">
        <v>0.11859486063303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15017.003311570001</v>
      </c>
      <c r="E228" s="6">
        <v>0</v>
      </c>
      <c r="F228" s="6">
        <v>100</v>
      </c>
      <c r="G228" s="6">
        <v>0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7380.3608719980002</v>
      </c>
      <c r="E229" s="6">
        <v>45.912528473999998</v>
      </c>
      <c r="F229" s="6">
        <v>99.381755478177197</v>
      </c>
      <c r="G229" s="6">
        <v>0.61824452182277401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28202.601692929999</v>
      </c>
      <c r="E230" s="6">
        <v>159.87461651000001</v>
      </c>
      <c r="F230" s="6">
        <v>99.436316438784303</v>
      </c>
      <c r="G230" s="6">
        <v>0.56368356121566199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20163.330327629999</v>
      </c>
      <c r="E231" s="6">
        <v>121.71154992</v>
      </c>
      <c r="F231" s="6">
        <v>99.399993597968802</v>
      </c>
      <c r="G231" s="6">
        <v>0.60000640203115096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15249.706700057</v>
      </c>
      <c r="E232" s="6">
        <v>192.33871794999999</v>
      </c>
      <c r="F232" s="6">
        <v>98.754447919666703</v>
      </c>
      <c r="G232" s="6">
        <v>1.2455520803333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5878.6833868419999</v>
      </c>
      <c r="E233" s="6">
        <v>0</v>
      </c>
      <c r="F233" s="6">
        <v>100</v>
      </c>
      <c r="G233" s="6">
        <v>0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14602.899113109999</v>
      </c>
      <c r="E234" s="6">
        <v>62.861904549999998</v>
      </c>
      <c r="F234" s="6">
        <v>99.571369637932193</v>
      </c>
      <c r="G234" s="6">
        <v>0.428630362067839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16567.136283880001</v>
      </c>
      <c r="E235" s="6">
        <v>517.80344944000001</v>
      </c>
      <c r="F235" s="6">
        <v>96.969240409843806</v>
      </c>
      <c r="G235" s="6">
        <v>3.0307595901561801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34814.261533949997</v>
      </c>
      <c r="E236" s="6">
        <v>123.60867799</v>
      </c>
      <c r="F236" s="6">
        <v>99.646204312855502</v>
      </c>
      <c r="G236" s="6">
        <v>0.35379568714453802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32635.728694770001</v>
      </c>
      <c r="E237" s="6">
        <v>1032.0188139700001</v>
      </c>
      <c r="F237" s="6">
        <v>96.934695991461595</v>
      </c>
      <c r="G237" s="6">
        <v>3.06530400853842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832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695</v>
      </c>
      <c r="F247" s="5" t="s">
        <v>456</v>
      </c>
      <c r="G247" s="5" t="s">
        <v>696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96.638609600999999</v>
      </c>
      <c r="E248" s="6">
        <v>10.210644909999999</v>
      </c>
      <c r="F248" s="6">
        <v>90.443878193882199</v>
      </c>
      <c r="G248" s="6">
        <v>9.5561218061178206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249.85736169500001</v>
      </c>
      <c r="E249" s="6">
        <v>4.8571623840000004</v>
      </c>
      <c r="F249" s="6">
        <v>98.093095632625307</v>
      </c>
      <c r="G249" s="6">
        <v>1.90690436737465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209.692027341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43</v>
      </c>
      <c r="E251" s="6">
        <v>2</v>
      </c>
      <c r="F251" s="6">
        <v>95.5555555555556</v>
      </c>
      <c r="G251" s="6">
        <v>4.4444444444444402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2059.966766771</v>
      </c>
      <c r="E252" s="6">
        <v>10.635556392</v>
      </c>
      <c r="F252" s="6">
        <v>99.486354464446194</v>
      </c>
      <c r="G252" s="6">
        <v>0.51364553555379899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928.92956600299999</v>
      </c>
      <c r="E253" s="6">
        <v>1.6610782399999999</v>
      </c>
      <c r="F253" s="6">
        <v>99.821502800369203</v>
      </c>
      <c r="G253" s="6">
        <v>0.17849719963080299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2084.0572524859999</v>
      </c>
      <c r="E254" s="6">
        <v>0</v>
      </c>
      <c r="F254" s="6">
        <v>100</v>
      </c>
      <c r="G254" s="6">
        <v>0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926.31070664200001</v>
      </c>
      <c r="E255" s="6">
        <v>0</v>
      </c>
      <c r="F255" s="6">
        <v>100</v>
      </c>
      <c r="G255" s="6">
        <v>0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833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695</v>
      </c>
      <c r="F265" s="5" t="s">
        <v>456</v>
      </c>
      <c r="G265" s="5" t="s">
        <v>696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6598.4522905390004</v>
      </c>
      <c r="E266" s="6">
        <v>29.364441926000001</v>
      </c>
      <c r="F266" s="6">
        <v>99.556951510409704</v>
      </c>
      <c r="G266" s="6">
        <v>0.44304848959031001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834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835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836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454</v>
      </c>
      <c r="E16" s="5" t="s">
        <v>695</v>
      </c>
      <c r="F16" s="5" t="s">
        <v>456</v>
      </c>
      <c r="G16" s="5" t="s">
        <v>696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2363334.5965648498</v>
      </c>
      <c r="E17" s="6">
        <v>98241.200257563003</v>
      </c>
      <c r="F17" s="6">
        <v>96.009011772687202</v>
      </c>
      <c r="G17" s="6">
        <v>3.9909882273127599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6262.3976029859996</v>
      </c>
      <c r="E18" s="6">
        <v>365.41912947899999</v>
      </c>
      <c r="F18" s="6">
        <v>94.486583678618203</v>
      </c>
      <c r="G18" s="6">
        <v>5.5134163213818104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2357072.1989618698</v>
      </c>
      <c r="E19" s="6">
        <v>97875.781128083996</v>
      </c>
      <c r="F19" s="6">
        <v>96.013121991917004</v>
      </c>
      <c r="G19" s="6">
        <v>3.986878008083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837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454</v>
      </c>
      <c r="E29" s="5" t="s">
        <v>695</v>
      </c>
      <c r="F29" s="5" t="s">
        <v>456</v>
      </c>
      <c r="G29" s="5" t="s">
        <v>696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2363334.5965648498</v>
      </c>
      <c r="E30" s="6">
        <v>98241.200257563003</v>
      </c>
      <c r="F30" s="6">
        <v>96.009011772687202</v>
      </c>
      <c r="G30" s="6">
        <v>3.9909882273127599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838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454</v>
      </c>
      <c r="E40" s="5" t="s">
        <v>695</v>
      </c>
      <c r="F40" s="5" t="s">
        <v>456</v>
      </c>
      <c r="G40" s="5" t="s">
        <v>696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2357072.1989618698</v>
      </c>
      <c r="E41" s="6">
        <v>97875.781128083996</v>
      </c>
      <c r="F41" s="6">
        <v>96.013121991917004</v>
      </c>
      <c r="G41" s="6">
        <v>3.986878008083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2009.6768029929999</v>
      </c>
      <c r="E42" s="6">
        <v>168.07052313700001</v>
      </c>
      <c r="F42" s="6">
        <v>92.282368063531393</v>
      </c>
      <c r="G42" s="6">
        <v>7.7176319364686101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16059.109806521001</v>
      </c>
      <c r="E43" s="6">
        <v>817.70512909000001</v>
      </c>
      <c r="F43" s="6">
        <v>95.154861078884096</v>
      </c>
      <c r="G43" s="6">
        <v>4.8451389211159599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2188.1015098399998</v>
      </c>
      <c r="E44" s="6">
        <v>189.189839839</v>
      </c>
      <c r="F44" s="6">
        <v>92.041789919248004</v>
      </c>
      <c r="G44" s="6">
        <v>7.9582100807520204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30731.979362679998</v>
      </c>
      <c r="E45" s="6">
        <v>1574.10040254</v>
      </c>
      <c r="F45" s="6">
        <v>95.127541274027806</v>
      </c>
      <c r="G45" s="6">
        <v>4.8724587259721996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2737.5388725759999</v>
      </c>
      <c r="E46" s="6">
        <v>235.52147010199999</v>
      </c>
      <c r="F46" s="6">
        <v>92.078146994828501</v>
      </c>
      <c r="G46" s="6">
        <v>7.9218530051715303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2066.7463045569998</v>
      </c>
      <c r="E47" s="6">
        <v>63.244188000000001</v>
      </c>
      <c r="F47" s="6">
        <v>97.030776042381405</v>
      </c>
      <c r="G47" s="6">
        <v>2.96922395761856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5649.1703366040001</v>
      </c>
      <c r="E48" s="6">
        <v>322.50329384999998</v>
      </c>
      <c r="F48" s="6">
        <v>94.599448767506004</v>
      </c>
      <c r="G48" s="6">
        <v>5.4005512324939504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4972.3615778820003</v>
      </c>
      <c r="E49" s="6">
        <v>611.53306846600003</v>
      </c>
      <c r="F49" s="6">
        <v>89.048269940659495</v>
      </c>
      <c r="G49" s="6">
        <v>10.9517300593405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35496.503734580001</v>
      </c>
      <c r="E50" s="6">
        <v>1803.15125844</v>
      </c>
      <c r="F50" s="6">
        <v>95.165769606240502</v>
      </c>
      <c r="G50" s="6">
        <v>4.8342303937594799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24481.366281319999</v>
      </c>
      <c r="E51" s="6">
        <v>1718.28811122</v>
      </c>
      <c r="F51" s="6">
        <v>93.441561917285199</v>
      </c>
      <c r="G51" s="6">
        <v>6.5584380827147797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36088.86210608</v>
      </c>
      <c r="E52" s="6">
        <v>973.39453553999999</v>
      </c>
      <c r="F52" s="6">
        <v>97.373623131067205</v>
      </c>
      <c r="G52" s="6">
        <v>2.6263768689327498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2820.9672587240002</v>
      </c>
      <c r="E53" s="6">
        <v>288.39144822600002</v>
      </c>
      <c r="F53" s="6">
        <v>90.725050552019297</v>
      </c>
      <c r="G53" s="6">
        <v>9.2749494479807399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1153.8395522159999</v>
      </c>
      <c r="E54" s="6">
        <v>45.307835820000001</v>
      </c>
      <c r="F54" s="6">
        <v>96.221662468513799</v>
      </c>
      <c r="G54" s="6">
        <v>3.7783375314861498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27659.881672899999</v>
      </c>
      <c r="E55" s="6">
        <v>2441.2744515099998</v>
      </c>
      <c r="F55" s="6">
        <v>91.889765159118596</v>
      </c>
      <c r="G55" s="6">
        <v>8.1102348408813807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4281.4988579139999</v>
      </c>
      <c r="E56" s="6">
        <v>269.74316481699998</v>
      </c>
      <c r="F56" s="6">
        <v>94.073196646766306</v>
      </c>
      <c r="G56" s="6">
        <v>5.9268033532336499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631</v>
      </c>
      <c r="E57" s="6">
        <v>36</v>
      </c>
      <c r="F57" s="6">
        <v>94.602698650674697</v>
      </c>
      <c r="G57" s="6">
        <v>5.3973013493253399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3916.7468789069999</v>
      </c>
      <c r="E58" s="6">
        <v>97.493709296999995</v>
      </c>
      <c r="F58" s="6">
        <v>97.571303783248894</v>
      </c>
      <c r="G58" s="6">
        <v>2.4286962167511601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5890.3283481689996</v>
      </c>
      <c r="E59" s="6">
        <v>278.24998477999998</v>
      </c>
      <c r="F59" s="6">
        <v>95.489236421076995</v>
      </c>
      <c r="G59" s="6">
        <v>4.5107635789230196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29043.738692660001</v>
      </c>
      <c r="E60" s="6">
        <v>1621.07548604</v>
      </c>
      <c r="F60" s="6">
        <v>94.713564945826406</v>
      </c>
      <c r="G60" s="6">
        <v>5.2864350541736203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1084.2218428660001</v>
      </c>
      <c r="E61" s="6">
        <v>134.69965868599999</v>
      </c>
      <c r="F61" s="6">
        <v>88.949275362318801</v>
      </c>
      <c r="G61" s="6">
        <v>11.050724637681199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33955.037991179997</v>
      </c>
      <c r="E62" s="6">
        <v>2288.6247096500001</v>
      </c>
      <c r="F62" s="6">
        <v>93.685448602308099</v>
      </c>
      <c r="G62" s="6">
        <v>6.3145513976918997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1614.3567590170001</v>
      </c>
      <c r="E63" s="6">
        <v>172.807910147</v>
      </c>
      <c r="F63" s="6">
        <v>90.330610652244104</v>
      </c>
      <c r="G63" s="6">
        <v>9.6693893477558603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3890.3982721090001</v>
      </c>
      <c r="E64" s="6">
        <v>284.95887210500001</v>
      </c>
      <c r="F64" s="6">
        <v>93.175221609488403</v>
      </c>
      <c r="G64" s="6">
        <v>6.8247783905116197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1002.56562232</v>
      </c>
      <c r="E65" s="6">
        <v>64.836579168</v>
      </c>
      <c r="F65" s="6">
        <v>93.925759280090006</v>
      </c>
      <c r="G65" s="6">
        <v>6.0742407199100104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966.57672980699999</v>
      </c>
      <c r="E66" s="6">
        <v>61.421263766999999</v>
      </c>
      <c r="F66" s="6">
        <v>94.025157232704402</v>
      </c>
      <c r="G66" s="6">
        <v>5.9748427672956002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6163.1466292679997</v>
      </c>
      <c r="E67" s="6">
        <v>328.796152038</v>
      </c>
      <c r="F67" s="6">
        <v>94.935319624430605</v>
      </c>
      <c r="G67" s="6">
        <v>5.0646803755694103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178113.52548390001</v>
      </c>
      <c r="E68" s="6">
        <v>7267.2368405999996</v>
      </c>
      <c r="F68" s="6">
        <v>96.079832260113903</v>
      </c>
      <c r="G68" s="6">
        <v>3.9201677398861099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4769.6922775789999</v>
      </c>
      <c r="E69" s="6">
        <v>339.656234192</v>
      </c>
      <c r="F69" s="6">
        <v>93.352259423887503</v>
      </c>
      <c r="G69" s="6">
        <v>6.6477405761124801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2156.5395979240002</v>
      </c>
      <c r="E70" s="6">
        <v>81.880386204000004</v>
      </c>
      <c r="F70" s="6">
        <v>96.342045425586306</v>
      </c>
      <c r="G70" s="6">
        <v>3.6579545744136701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525.72010037799998</v>
      </c>
      <c r="E71" s="6">
        <v>38.901064509999998</v>
      </c>
      <c r="F71" s="6">
        <v>93.110236220472402</v>
      </c>
      <c r="G71" s="6">
        <v>6.8897637795275601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1961.236035203</v>
      </c>
      <c r="E72" s="6">
        <v>19.754933876999999</v>
      </c>
      <c r="F72" s="6">
        <v>99.002775167310602</v>
      </c>
      <c r="G72" s="6">
        <v>0.99722483268939199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312.52353607600003</v>
      </c>
      <c r="E73" s="6">
        <v>50.121699182</v>
      </c>
      <c r="F73" s="6">
        <v>86.178861788617894</v>
      </c>
      <c r="G73" s="6">
        <v>13.821138211382101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2402.2799754110001</v>
      </c>
      <c r="E74" s="6">
        <v>83.563567008000007</v>
      </c>
      <c r="F74" s="6">
        <v>96.638422105733795</v>
      </c>
      <c r="G74" s="6">
        <v>3.3615778942661598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3992.7826729899998</v>
      </c>
      <c r="E75" s="6">
        <v>376.71780325600002</v>
      </c>
      <c r="F75" s="6">
        <v>91.378469797544199</v>
      </c>
      <c r="G75" s="6">
        <v>8.6215302024558298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8663.7039496289999</v>
      </c>
      <c r="E76" s="6">
        <v>371.80168067699998</v>
      </c>
      <c r="F76" s="6">
        <v>95.885103768515805</v>
      </c>
      <c r="G76" s="6">
        <v>4.11489623148415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6080.574857396</v>
      </c>
      <c r="E77" s="6">
        <v>349.44366852899998</v>
      </c>
      <c r="F77" s="6">
        <v>94.565432943620806</v>
      </c>
      <c r="G77" s="6">
        <v>5.4345670563792101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29315.41284483</v>
      </c>
      <c r="E78" s="6">
        <v>1636.1593963299999</v>
      </c>
      <c r="F78" s="6">
        <v>94.713808450240194</v>
      </c>
      <c r="G78" s="6">
        <v>5.2861915497598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839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454</v>
      </c>
      <c r="E88" s="5" t="s">
        <v>695</v>
      </c>
      <c r="F88" s="5" t="s">
        <v>456</v>
      </c>
      <c r="G88" s="5" t="s">
        <v>696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205190.02663272101</v>
      </c>
      <c r="E89" s="6">
        <v>4066.9371113299999</v>
      </c>
      <c r="F89" s="6">
        <v>98.056486609303803</v>
      </c>
      <c r="G89" s="6">
        <v>1.9435133906962401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72705.672562346997</v>
      </c>
      <c r="E90" s="6">
        <v>1333.339324024</v>
      </c>
      <c r="F90" s="6">
        <v>98.199139494094993</v>
      </c>
      <c r="G90" s="6">
        <v>1.80086050590505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38088.027108191003</v>
      </c>
      <c r="E91" s="6">
        <v>2500.7484713379999</v>
      </c>
      <c r="F91" s="6">
        <v>93.838817664164196</v>
      </c>
      <c r="G91" s="6">
        <v>6.1611823358358597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109789.56538232999</v>
      </c>
      <c r="E92" s="6">
        <v>9281.5332756400003</v>
      </c>
      <c r="F92" s="6">
        <v>92.205049436638603</v>
      </c>
      <c r="G92" s="6">
        <v>7.79495056336137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97697.849189343004</v>
      </c>
      <c r="E93" s="6">
        <v>6286.2339000780003</v>
      </c>
      <c r="F93" s="6">
        <v>93.954619098124695</v>
      </c>
      <c r="G93" s="6">
        <v>6.0453809018753004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53930.207729105998</v>
      </c>
      <c r="E94" s="6">
        <v>3351.5608935280002</v>
      </c>
      <c r="F94" s="6">
        <v>94.148991949589202</v>
      </c>
      <c r="G94" s="6">
        <v>5.8510080504107904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196286.91057279499</v>
      </c>
      <c r="E95" s="6">
        <v>9895.6428068679998</v>
      </c>
      <c r="F95" s="6">
        <v>95.200543089285404</v>
      </c>
      <c r="G95" s="6">
        <v>4.7994569107145697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312741.61319692503</v>
      </c>
      <c r="E96" s="6">
        <v>10205.294766839999</v>
      </c>
      <c r="F96" s="6">
        <v>96.839946593331405</v>
      </c>
      <c r="G96" s="6">
        <v>3.1600534066686401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119892.057927892</v>
      </c>
      <c r="E97" s="6">
        <v>3186.8900657660001</v>
      </c>
      <c r="F97" s="6">
        <v>97.410694421981702</v>
      </c>
      <c r="G97" s="6">
        <v>2.5893055780182799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249094.16360773001</v>
      </c>
      <c r="E98" s="6">
        <v>7100.7846336700004</v>
      </c>
      <c r="F98" s="6">
        <v>97.228366647191194</v>
      </c>
      <c r="G98" s="6">
        <v>2.7716333528088399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379630.26881411701</v>
      </c>
      <c r="E99" s="6">
        <v>13894.531255006001</v>
      </c>
      <c r="F99" s="6">
        <v>96.469210770816602</v>
      </c>
      <c r="G99" s="6">
        <v>3.53078922918337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46456.945814942999</v>
      </c>
      <c r="E100" s="6">
        <v>1468.886498325</v>
      </c>
      <c r="F100" s="6">
        <v>96.935084009133902</v>
      </c>
      <c r="G100" s="6">
        <v>3.0649159908660502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61156.083034235002</v>
      </c>
      <c r="E101" s="6">
        <v>651.73663567300002</v>
      </c>
      <c r="F101" s="6">
        <v>98.945543397010795</v>
      </c>
      <c r="G101" s="6">
        <v>1.0544566029892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25441.451029802</v>
      </c>
      <c r="E102" s="6">
        <v>914.68989981699997</v>
      </c>
      <c r="F102" s="6">
        <v>96.529499890520498</v>
      </c>
      <c r="G102" s="6">
        <v>3.4705001094795001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23937.066654802999</v>
      </c>
      <c r="E103" s="6">
        <v>704.92565956700003</v>
      </c>
      <c r="F103" s="6">
        <v>97.139331712412201</v>
      </c>
      <c r="G103" s="6">
        <v>2.8606682875877798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80235.276252455005</v>
      </c>
      <c r="E104" s="6">
        <v>1632.801582002</v>
      </c>
      <c r="F104" s="6">
        <v>98.005569905643</v>
      </c>
      <c r="G104" s="6">
        <v>1.9944300943569699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7258.7145730929997</v>
      </c>
      <c r="E105" s="6">
        <v>334.85264564800002</v>
      </c>
      <c r="F105" s="6">
        <v>95.590311694066799</v>
      </c>
      <c r="G105" s="6">
        <v>4.4096883059332201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110217.11704128</v>
      </c>
      <c r="E106" s="6">
        <v>6986.6711026700004</v>
      </c>
      <c r="F106" s="6">
        <v>94.038869209509699</v>
      </c>
      <c r="G106" s="6">
        <v>5.9611307904902802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172707.75670304999</v>
      </c>
      <c r="E107" s="6">
        <v>14394.651760826</v>
      </c>
      <c r="F107" s="6">
        <v>92.306538499954598</v>
      </c>
      <c r="G107" s="6">
        <v>7.6934615000454096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877.822737695</v>
      </c>
      <c r="E108" s="6">
        <v>48.487968946999999</v>
      </c>
      <c r="F108" s="6">
        <v>94.765474629697906</v>
      </c>
      <c r="G108" s="6">
        <v>5.2345253703020802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840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454</v>
      </c>
      <c r="E118" s="5" t="s">
        <v>695</v>
      </c>
      <c r="F118" s="5" t="s">
        <v>456</v>
      </c>
      <c r="G118" s="5" t="s">
        <v>696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205083.17737821001</v>
      </c>
      <c r="E119" s="6">
        <v>4066.9371113299999</v>
      </c>
      <c r="F119" s="6">
        <v>98.055493719783101</v>
      </c>
      <c r="G119" s="6">
        <v>1.9445062802169299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72459.818638711993</v>
      </c>
      <c r="E120" s="6">
        <v>1324.47872358</v>
      </c>
      <c r="F120" s="6">
        <v>98.204931440796102</v>
      </c>
      <c r="G120" s="6">
        <v>1.79506855920388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37902.321841634999</v>
      </c>
      <c r="E121" s="6">
        <v>2476.7617105529998</v>
      </c>
      <c r="F121" s="6">
        <v>93.866226044105503</v>
      </c>
      <c r="G121" s="6">
        <v>6.1337739558945303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109749.56538232999</v>
      </c>
      <c r="E122" s="6">
        <v>9276.5332756400003</v>
      </c>
      <c r="F122" s="6">
        <v>92.206303171965004</v>
      </c>
      <c r="G122" s="6">
        <v>7.7936968280349896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95735.847001941002</v>
      </c>
      <c r="E123" s="6">
        <v>6177.633764317</v>
      </c>
      <c r="F123" s="6">
        <v>93.938354653506906</v>
      </c>
      <c r="G123" s="6">
        <v>6.06164534649308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53930.207729105998</v>
      </c>
      <c r="E124" s="6">
        <v>3351.5608935280002</v>
      </c>
      <c r="F124" s="6">
        <v>94.148991949589202</v>
      </c>
      <c r="G124" s="6">
        <v>5.8510080504107904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196286.91057279499</v>
      </c>
      <c r="E125" s="6">
        <v>9895.6428068679998</v>
      </c>
      <c r="F125" s="6">
        <v>95.200543089285404</v>
      </c>
      <c r="G125" s="6">
        <v>4.7994569107145697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312741.61319692503</v>
      </c>
      <c r="E126" s="6">
        <v>10205.294766839999</v>
      </c>
      <c r="F126" s="6">
        <v>96.839946593331405</v>
      </c>
      <c r="G126" s="6">
        <v>3.1600534066686401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119892.057927892</v>
      </c>
      <c r="E127" s="6">
        <v>3186.8900657660001</v>
      </c>
      <c r="F127" s="6">
        <v>97.410694421981702</v>
      </c>
      <c r="G127" s="6">
        <v>2.5893055780182799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249094.16360773001</v>
      </c>
      <c r="E128" s="6">
        <v>7100.7846336700004</v>
      </c>
      <c r="F128" s="6">
        <v>97.228366647191194</v>
      </c>
      <c r="G128" s="6">
        <v>2.7716333528088399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378726.94798280997</v>
      </c>
      <c r="E129" s="6">
        <v>13867.261442069999</v>
      </c>
      <c r="F129" s="6">
        <v>96.467787575781003</v>
      </c>
      <c r="G129" s="6">
        <v>3.53221242421901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46456.945814942999</v>
      </c>
      <c r="E130" s="6">
        <v>1468.886498325</v>
      </c>
      <c r="F130" s="6">
        <v>96.935084009133902</v>
      </c>
      <c r="G130" s="6">
        <v>3.0649159908660502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61156.083034235002</v>
      </c>
      <c r="E131" s="6">
        <v>651.73663567300002</v>
      </c>
      <c r="F131" s="6">
        <v>98.945543397010795</v>
      </c>
      <c r="G131" s="6">
        <v>1.0544566029892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25441.451029802</v>
      </c>
      <c r="E132" s="6">
        <v>914.68989981699997</v>
      </c>
      <c r="F132" s="6">
        <v>96.529499890520498</v>
      </c>
      <c r="G132" s="6">
        <v>3.4705001094795001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23937.066654802999</v>
      </c>
      <c r="E133" s="6">
        <v>704.92565956700003</v>
      </c>
      <c r="F133" s="6">
        <v>97.139331712412201</v>
      </c>
      <c r="G133" s="6">
        <v>2.8606682875877798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80235.276252455005</v>
      </c>
      <c r="E134" s="6">
        <v>1632.801582002</v>
      </c>
      <c r="F134" s="6">
        <v>98.005569905643</v>
      </c>
      <c r="G134" s="6">
        <v>1.9944300943569699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7258.7145730929997</v>
      </c>
      <c r="E135" s="6">
        <v>334.85264564800002</v>
      </c>
      <c r="F135" s="6">
        <v>95.590311694066799</v>
      </c>
      <c r="G135" s="6">
        <v>4.4096883059332201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110217.11704128</v>
      </c>
      <c r="E136" s="6">
        <v>6986.6711026700004</v>
      </c>
      <c r="F136" s="6">
        <v>94.038869209509699</v>
      </c>
      <c r="G136" s="6">
        <v>5.9611307904902802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170766.91330116999</v>
      </c>
      <c r="E137" s="6">
        <v>14251.43791022</v>
      </c>
      <c r="F137" s="6">
        <v>92.297284125109698</v>
      </c>
      <c r="G137" s="6">
        <v>7.7027158748902904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841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454</v>
      </c>
      <c r="E147" s="5" t="s">
        <v>695</v>
      </c>
      <c r="F147" s="5" t="s">
        <v>456</v>
      </c>
      <c r="G147" s="5" t="s">
        <v>696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21275.68077477</v>
      </c>
      <c r="E148" s="6">
        <v>1434.6792808</v>
      </c>
      <c r="F148" s="6">
        <v>93.682710105478407</v>
      </c>
      <c r="G148" s="6">
        <v>6.3172898945216298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20410.931303609999</v>
      </c>
      <c r="E149" s="6">
        <v>322.73820732000001</v>
      </c>
      <c r="F149" s="6">
        <v>98.443410091253398</v>
      </c>
      <c r="G149" s="6">
        <v>1.55658990874657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53270.029032960003</v>
      </c>
      <c r="E150" s="6">
        <v>459.02479669000002</v>
      </c>
      <c r="F150" s="6">
        <v>99.145667448108497</v>
      </c>
      <c r="G150" s="6">
        <v>0.85433255189148805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30987.885961349999</v>
      </c>
      <c r="E151" s="6">
        <v>180.20466503</v>
      </c>
      <c r="F151" s="6">
        <v>99.421829629571604</v>
      </c>
      <c r="G151" s="6">
        <v>0.57817037042839803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35802.196385640003</v>
      </c>
      <c r="E152" s="6">
        <v>616.57987305999995</v>
      </c>
      <c r="F152" s="6">
        <v>98.306972566348406</v>
      </c>
      <c r="G152" s="6">
        <v>1.69302743365164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9645.2878543799998</v>
      </c>
      <c r="E153" s="6">
        <v>184.15662727500001</v>
      </c>
      <c r="F153" s="6">
        <v>98.126479806476397</v>
      </c>
      <c r="G153" s="6">
        <v>1.8735201935236201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17318.110470449999</v>
      </c>
      <c r="E154" s="6">
        <v>142.83908658999999</v>
      </c>
      <c r="F154" s="6">
        <v>99.181951209907695</v>
      </c>
      <c r="G154" s="6">
        <v>0.81804879009234299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32208.414439780001</v>
      </c>
      <c r="E155" s="6">
        <v>220.10651576999999</v>
      </c>
      <c r="F155" s="6">
        <v>99.321256383935307</v>
      </c>
      <c r="G155" s="6">
        <v>0.67874361606470301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33921.90369436</v>
      </c>
      <c r="E156" s="6">
        <v>1303.9386684399999</v>
      </c>
      <c r="F156" s="6">
        <v>96.298346381584295</v>
      </c>
      <c r="G156" s="6">
        <v>3.7016536184157101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52926.364348969997</v>
      </c>
      <c r="E157" s="6">
        <v>2084.6517065500002</v>
      </c>
      <c r="F157" s="6">
        <v>96.210483179503399</v>
      </c>
      <c r="G157" s="6">
        <v>3.7895168204965701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84431.429839799996</v>
      </c>
      <c r="E158" s="6">
        <v>5066.5979398600002</v>
      </c>
      <c r="F158" s="6">
        <v>94.338871966727893</v>
      </c>
      <c r="G158" s="6">
        <v>5.6611280332721199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31624.21810753</v>
      </c>
      <c r="E159" s="6">
        <v>1223.12906021</v>
      </c>
      <c r="F159" s="6">
        <v>96.276323156436604</v>
      </c>
      <c r="G159" s="6">
        <v>3.7236768435633598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38347.600929499997</v>
      </c>
      <c r="E160" s="6">
        <v>1605.8134099500001</v>
      </c>
      <c r="F160" s="6">
        <v>95.980785531101802</v>
      </c>
      <c r="G160" s="6">
        <v>4.0192144688981397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27229.64330064</v>
      </c>
      <c r="E161" s="6">
        <v>2249.46286796</v>
      </c>
      <c r="F161" s="6">
        <v>92.369297579463094</v>
      </c>
      <c r="G161" s="6">
        <v>7.6307024205368901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13351.27629774</v>
      </c>
      <c r="E162" s="6">
        <v>279.96767361000002</v>
      </c>
      <c r="F162" s="6">
        <v>97.946132618575106</v>
      </c>
      <c r="G162" s="6">
        <v>2.05386738142486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21543.52992533</v>
      </c>
      <c r="E163" s="6">
        <v>1811.3434541399999</v>
      </c>
      <c r="F163" s="6">
        <v>92.244259154356001</v>
      </c>
      <c r="G163" s="6">
        <v>7.7557408456440298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7381.1987446029998</v>
      </c>
      <c r="E164" s="6">
        <v>289.77265628700002</v>
      </c>
      <c r="F164" s="6">
        <v>96.222477687071304</v>
      </c>
      <c r="G164" s="6">
        <v>3.7775223129287099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12987.154472435999</v>
      </c>
      <c r="E165" s="6">
        <v>197.91553414699999</v>
      </c>
      <c r="F165" s="6">
        <v>98.498942106123195</v>
      </c>
      <c r="G165" s="6">
        <v>1.50105789387683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16555.867910199999</v>
      </c>
      <c r="E166" s="6">
        <v>415.15300328000001</v>
      </c>
      <c r="F166" s="6">
        <v>97.553753510784702</v>
      </c>
      <c r="G166" s="6">
        <v>2.44624648921531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26350.684030550001</v>
      </c>
      <c r="E167" s="6">
        <v>1661.5374576500001</v>
      </c>
      <c r="F167" s="6">
        <v>94.068526630956697</v>
      </c>
      <c r="G167" s="6">
        <v>5.9314733690432702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32206.1382586</v>
      </c>
      <c r="E168" s="6">
        <v>323.70552227000002</v>
      </c>
      <c r="F168" s="6">
        <v>99.004896782011699</v>
      </c>
      <c r="G168" s="6">
        <v>0.99510321798828705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17284.630801935</v>
      </c>
      <c r="E169" s="6">
        <v>515.21840021000003</v>
      </c>
      <c r="F169" s="6">
        <v>97.105490083882799</v>
      </c>
      <c r="G169" s="6">
        <v>2.8945099161172299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42632.742780590001</v>
      </c>
      <c r="E170" s="6">
        <v>2017.77892342</v>
      </c>
      <c r="F170" s="6">
        <v>95.480951069741295</v>
      </c>
      <c r="G170" s="6">
        <v>4.5190489302587196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23463.958260129999</v>
      </c>
      <c r="E171" s="6">
        <v>648.15319083999998</v>
      </c>
      <c r="F171" s="6">
        <v>97.311918567737393</v>
      </c>
      <c r="G171" s="6">
        <v>2.6880814322626501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25678.47353693</v>
      </c>
      <c r="E172" s="6">
        <v>540.20772108000006</v>
      </c>
      <c r="F172" s="6">
        <v>97.939607580701804</v>
      </c>
      <c r="G172" s="6">
        <v>2.0603924192982199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29085.944733439999</v>
      </c>
      <c r="E173" s="6">
        <v>896.78109529999995</v>
      </c>
      <c r="F173" s="6">
        <v>97.009007451749497</v>
      </c>
      <c r="G173" s="6">
        <v>2.9909925482505302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28750.657925390002</v>
      </c>
      <c r="E174" s="6">
        <v>730.91932006000002</v>
      </c>
      <c r="F174" s="6">
        <v>97.520759103304698</v>
      </c>
      <c r="G174" s="6">
        <v>2.4792408966952602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45075.488100310002</v>
      </c>
      <c r="E175" s="6">
        <v>1525.2619446599999</v>
      </c>
      <c r="F175" s="6">
        <v>96.726958379021596</v>
      </c>
      <c r="G175" s="6">
        <v>3.2730416209784501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10624.192647835</v>
      </c>
      <c r="E176" s="6">
        <v>431.20435715799999</v>
      </c>
      <c r="F176" s="6">
        <v>96.099603144389505</v>
      </c>
      <c r="G176" s="6">
        <v>3.90039685561046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26027.891196280001</v>
      </c>
      <c r="E177" s="6">
        <v>3521.6251879800002</v>
      </c>
      <c r="F177" s="6">
        <v>88.0822916281099</v>
      </c>
      <c r="G177" s="6">
        <v>11.9177083718901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21597.224662339999</v>
      </c>
      <c r="E178" s="6">
        <v>1414.1340919500001</v>
      </c>
      <c r="F178" s="6">
        <v>93.854625852172404</v>
      </c>
      <c r="G178" s="6">
        <v>6.1453741478276003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4768.613495564</v>
      </c>
      <c r="E179" s="6">
        <v>480.32948583699999</v>
      </c>
      <c r="F179" s="6">
        <v>90.849024507620101</v>
      </c>
      <c r="G179" s="6">
        <v>9.1509754923798905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34684.399695979999</v>
      </c>
      <c r="E180" s="6">
        <v>1450.29719267</v>
      </c>
      <c r="F180" s="6">
        <v>95.986413841690407</v>
      </c>
      <c r="G180" s="6">
        <v>4.0135861583096402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21319.551451880001</v>
      </c>
      <c r="E181" s="6">
        <v>1799.5571174199999</v>
      </c>
      <c r="F181" s="6">
        <v>92.2161483345009</v>
      </c>
      <c r="G181" s="6">
        <v>7.7838516654990801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34020.351717309997</v>
      </c>
      <c r="E182" s="6">
        <v>1968.49306353</v>
      </c>
      <c r="F182" s="6">
        <v>94.530268822137899</v>
      </c>
      <c r="G182" s="6">
        <v>5.4697311778620898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23715.01030048</v>
      </c>
      <c r="E183" s="6">
        <v>1233.5954079799999</v>
      </c>
      <c r="F183" s="6">
        <v>95.055453509525407</v>
      </c>
      <c r="G183" s="6">
        <v>4.9445464904745799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11297.464948516001</v>
      </c>
      <c r="E184" s="6">
        <v>1333.781970108</v>
      </c>
      <c r="F184" s="6">
        <v>89.440615176785002</v>
      </c>
      <c r="G184" s="6">
        <v>10.559384823215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25974.970505379999</v>
      </c>
      <c r="E185" s="6">
        <v>904.58488560000001</v>
      </c>
      <c r="F185" s="6">
        <v>96.634673183978506</v>
      </c>
      <c r="G185" s="6">
        <v>3.36532681602149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19857.397910719999</v>
      </c>
      <c r="E186" s="6">
        <v>1550.50893718</v>
      </c>
      <c r="F186" s="6">
        <v>92.757307156668205</v>
      </c>
      <c r="G186" s="6">
        <v>7.2426928433318398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42203.573832449998</v>
      </c>
      <c r="E187" s="6">
        <v>4079.4533356500001</v>
      </c>
      <c r="F187" s="6">
        <v>91.185854544834697</v>
      </c>
      <c r="G187" s="6">
        <v>8.8141454551652796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43753.947698080003</v>
      </c>
      <c r="E188" s="6">
        <v>2632.4539733400002</v>
      </c>
      <c r="F188" s="6">
        <v>94.3249446422098</v>
      </c>
      <c r="G188" s="6">
        <v>5.6750553577901899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23634.01066665</v>
      </c>
      <c r="E189" s="6">
        <v>3342.5097330200001</v>
      </c>
      <c r="F189" s="6">
        <v>87.609559411298704</v>
      </c>
      <c r="G189" s="6">
        <v>12.390440588701299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74683.509158939996</v>
      </c>
      <c r="E190" s="6">
        <v>4963.2399037799996</v>
      </c>
      <c r="F190" s="6">
        <v>93.768433787709796</v>
      </c>
      <c r="G190" s="6">
        <v>6.2315662122901703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28883.075144179998</v>
      </c>
      <c r="E191" s="6">
        <v>138.17856241999999</v>
      </c>
      <c r="F191" s="6">
        <v>99.523871146929196</v>
      </c>
      <c r="G191" s="6">
        <v>0.476128853070794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49400.425029949998</v>
      </c>
      <c r="E192" s="6">
        <v>755.98971807999999</v>
      </c>
      <c r="F192" s="6">
        <v>98.492735731056797</v>
      </c>
      <c r="G192" s="6">
        <v>1.5072642689431699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38947.749426579998</v>
      </c>
      <c r="E193" s="6">
        <v>1680.45018076</v>
      </c>
      <c r="F193" s="6">
        <v>95.863833010074103</v>
      </c>
      <c r="G193" s="6">
        <v>4.1361669899258997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41042.254609340001</v>
      </c>
      <c r="E194" s="6">
        <v>1453.26979867</v>
      </c>
      <c r="F194" s="6">
        <v>96.580181515783195</v>
      </c>
      <c r="G194" s="6">
        <v>3.41981848421683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9149.9062857450008</v>
      </c>
      <c r="E195" s="6">
        <v>749.40124232599999</v>
      </c>
      <c r="F195" s="6">
        <v>92.429760968623697</v>
      </c>
      <c r="G195" s="6">
        <v>7.5702390313762704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16728.173346799998</v>
      </c>
      <c r="E196" s="6">
        <v>609.60765599000001</v>
      </c>
      <c r="F196" s="6">
        <v>96.483934963234901</v>
      </c>
      <c r="G196" s="6">
        <v>3.5160650367651001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8579.132249069</v>
      </c>
      <c r="E197" s="6">
        <v>157.86993315000001</v>
      </c>
      <c r="F197" s="6">
        <v>98.193088088368697</v>
      </c>
      <c r="G197" s="6">
        <v>1.80691191163128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35903.879942250001</v>
      </c>
      <c r="E198" s="6">
        <v>695.98806028000001</v>
      </c>
      <c r="F198" s="6">
        <v>98.098386419776503</v>
      </c>
      <c r="G198" s="6">
        <v>1.9016135802235401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15929.90946535</v>
      </c>
      <c r="E199" s="6">
        <v>1050.74038894</v>
      </c>
      <c r="F199" s="6">
        <v>93.812130878639195</v>
      </c>
      <c r="G199" s="6">
        <v>6.18786912136075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18785.10815271</v>
      </c>
      <c r="E200" s="6">
        <v>965.00399718000006</v>
      </c>
      <c r="F200" s="6">
        <v>95.113931557166495</v>
      </c>
      <c r="G200" s="6">
        <v>4.8860684428335004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40522.957054079998</v>
      </c>
      <c r="E201" s="6">
        <v>3014.19477465</v>
      </c>
      <c r="F201" s="6">
        <v>93.076729533187006</v>
      </c>
      <c r="G201" s="6">
        <v>6.9232704668130003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8470.6035198259997</v>
      </c>
      <c r="E202" s="6">
        <v>24.17845088</v>
      </c>
      <c r="F202" s="6">
        <v>99.715372908176107</v>
      </c>
      <c r="G202" s="6">
        <v>0.28462709182388302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55939.07182374</v>
      </c>
      <c r="E203" s="6">
        <v>2874.6196796300001</v>
      </c>
      <c r="F203" s="6">
        <v>95.1123291088347</v>
      </c>
      <c r="G203" s="6">
        <v>4.8876708911653397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68253.272013180002</v>
      </c>
      <c r="E204" s="6">
        <v>3294.7676175299998</v>
      </c>
      <c r="F204" s="6">
        <v>95.395027404614197</v>
      </c>
      <c r="G204" s="6">
        <v>4.60497259538585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34268.918619349999</v>
      </c>
      <c r="E205" s="6">
        <v>2485.3124911700002</v>
      </c>
      <c r="F205" s="6">
        <v>93.238023443623007</v>
      </c>
      <c r="G205" s="6">
        <v>6.7619765563770402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27201.455468690001</v>
      </c>
      <c r="E206" s="6">
        <v>809.73866138000005</v>
      </c>
      <c r="F206" s="6">
        <v>97.109231910571296</v>
      </c>
      <c r="G206" s="6">
        <v>2.89076808942874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4748.1757595620002</v>
      </c>
      <c r="E207" s="6">
        <v>430.50388205000002</v>
      </c>
      <c r="F207" s="6">
        <v>91.686995299133898</v>
      </c>
      <c r="G207" s="6">
        <v>8.3130047008660792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4766.6346097530004</v>
      </c>
      <c r="E208" s="6">
        <v>149.73567352800001</v>
      </c>
      <c r="F208" s="6">
        <v>96.954345077766007</v>
      </c>
      <c r="G208" s="6">
        <v>3.0456549222340499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7258.7145730929997</v>
      </c>
      <c r="E209" s="6">
        <v>334.85264564800002</v>
      </c>
      <c r="F209" s="6">
        <v>95.590311694066799</v>
      </c>
      <c r="G209" s="6">
        <v>4.4096883059332201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6600.1974024680003</v>
      </c>
      <c r="E210" s="6">
        <v>475.52559966500002</v>
      </c>
      <c r="F210" s="6">
        <v>93.279476888486897</v>
      </c>
      <c r="G210" s="6">
        <v>6.7205231115131498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12170.427612773999</v>
      </c>
      <c r="E211" s="6">
        <v>1550.80163634</v>
      </c>
      <c r="F211" s="6">
        <v>88.697793702119398</v>
      </c>
      <c r="G211" s="6">
        <v>11.3022062978806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14757.729698313</v>
      </c>
      <c r="E212" s="6">
        <v>212.46791425999999</v>
      </c>
      <c r="F212" s="6">
        <v>98.580727390789093</v>
      </c>
      <c r="G212" s="6">
        <v>1.41927260921095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14742.124694758</v>
      </c>
      <c r="E213" s="6">
        <v>357.61304271</v>
      </c>
      <c r="F213" s="6">
        <v>97.631660569689004</v>
      </c>
      <c r="G213" s="6">
        <v>2.3683394303109702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12385.942364843</v>
      </c>
      <c r="E214" s="6">
        <v>74.701622268999998</v>
      </c>
      <c r="F214" s="6">
        <v>99.400499505914297</v>
      </c>
      <c r="G214" s="6">
        <v>0.59950049408572803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12454.296557366</v>
      </c>
      <c r="E215" s="6">
        <v>716.77436566999995</v>
      </c>
      <c r="F215" s="6">
        <v>94.557964421736003</v>
      </c>
      <c r="G215" s="6">
        <v>5.4420355782639698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11448.975504395001</v>
      </c>
      <c r="E216" s="6">
        <v>21.710953750000002</v>
      </c>
      <c r="F216" s="6">
        <v>99.810726639340899</v>
      </c>
      <c r="G216" s="6">
        <v>0.18927336065910599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7683.9302335689999</v>
      </c>
      <c r="E217" s="6">
        <v>75.817942044000006</v>
      </c>
      <c r="F217" s="6">
        <v>99.0229329569962</v>
      </c>
      <c r="G217" s="6">
        <v>0.97706704300375802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17367.468102390001</v>
      </c>
      <c r="E218" s="6">
        <v>154.66218294999999</v>
      </c>
      <c r="F218" s="6">
        <v>99.117332308164606</v>
      </c>
      <c r="G218" s="6">
        <v>0.88266769183538796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15260.49458192</v>
      </c>
      <c r="E219" s="6">
        <v>78.005631820000005</v>
      </c>
      <c r="F219" s="6">
        <v>99.491438988603804</v>
      </c>
      <c r="G219" s="6">
        <v>0.50856101139617105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14536.49693265</v>
      </c>
      <c r="E220" s="6">
        <v>70.524236215000002</v>
      </c>
      <c r="F220" s="6">
        <v>99.517189470736696</v>
      </c>
      <c r="G220" s="6">
        <v>0.48281052926330398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27862.481862870001</v>
      </c>
      <c r="E221" s="6">
        <v>2075.27933493</v>
      </c>
      <c r="F221" s="6">
        <v>93.068020947797194</v>
      </c>
      <c r="G221" s="6">
        <v>6.93197905220282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55959.458517569998</v>
      </c>
      <c r="E222" s="6">
        <v>604.14908065999998</v>
      </c>
      <c r="F222" s="6">
        <v>98.931912043250094</v>
      </c>
      <c r="G222" s="6">
        <v>1.0680879567499599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58721.387564290002</v>
      </c>
      <c r="E223" s="6">
        <v>483.28355454000001</v>
      </c>
      <c r="F223" s="6">
        <v>99.183707053164795</v>
      </c>
      <c r="G223" s="6">
        <v>0.81629294683522402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51405.148702580002</v>
      </c>
      <c r="E224" s="6">
        <v>1367.21127198</v>
      </c>
      <c r="F224" s="6">
        <v>97.409228481274894</v>
      </c>
      <c r="G224" s="6">
        <v>2.5907715187251301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33118.34949855</v>
      </c>
      <c r="E225" s="6">
        <v>223.19211587000001</v>
      </c>
      <c r="F225" s="6">
        <v>99.330588493924097</v>
      </c>
      <c r="G225" s="6">
        <v>0.66941150607586497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17250.687879329998</v>
      </c>
      <c r="E226" s="6">
        <v>369.84963556000002</v>
      </c>
      <c r="F226" s="6">
        <v>97.901030912096402</v>
      </c>
      <c r="G226" s="6">
        <v>2.09896908790361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22053.92826225</v>
      </c>
      <c r="E227" s="6">
        <v>1072.2619567900001</v>
      </c>
      <c r="F227" s="6">
        <v>95.363430177499794</v>
      </c>
      <c r="G227" s="6">
        <v>4.6365698225001903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14895.11023667</v>
      </c>
      <c r="E228" s="6">
        <v>121.8930749</v>
      </c>
      <c r="F228" s="6">
        <v>99.188299606978902</v>
      </c>
      <c r="G228" s="6">
        <v>0.811700393021065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7280.5489317900001</v>
      </c>
      <c r="E229" s="6">
        <v>145.72446868200001</v>
      </c>
      <c r="F229" s="6">
        <v>98.037717428061001</v>
      </c>
      <c r="G229" s="6">
        <v>1.9622825719389501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27969.191275630001</v>
      </c>
      <c r="E230" s="6">
        <v>393.28503381000002</v>
      </c>
      <c r="F230" s="6">
        <v>98.613361437417595</v>
      </c>
      <c r="G230" s="6">
        <v>1.38663856258243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19291.39169172</v>
      </c>
      <c r="E231" s="6">
        <v>993.65018583000005</v>
      </c>
      <c r="F231" s="6">
        <v>95.101562068108393</v>
      </c>
      <c r="G231" s="6">
        <v>4.8984379318915696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13940.479796866999</v>
      </c>
      <c r="E232" s="6">
        <v>1501.5656211400001</v>
      </c>
      <c r="F232" s="6">
        <v>90.276122233204802</v>
      </c>
      <c r="G232" s="6">
        <v>9.7238777667951997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5807.2640690469998</v>
      </c>
      <c r="E233" s="6">
        <v>71.419317794999998</v>
      </c>
      <c r="F233" s="6">
        <v>98.785113721979698</v>
      </c>
      <c r="G233" s="6">
        <v>1.2148862780202601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14365.062216640001</v>
      </c>
      <c r="E234" s="6">
        <v>300.69880102000002</v>
      </c>
      <c r="F234" s="6">
        <v>97.949654295757895</v>
      </c>
      <c r="G234" s="6">
        <v>2.0503457042420701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15343.012687889999</v>
      </c>
      <c r="E235" s="6">
        <v>1741.9270454299999</v>
      </c>
      <c r="F235" s="6">
        <v>89.804312613214606</v>
      </c>
      <c r="G235" s="6">
        <v>10.1956873867854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34468.34351079</v>
      </c>
      <c r="E236" s="6">
        <v>469.52670115000001</v>
      </c>
      <c r="F236" s="6">
        <v>98.656109550176495</v>
      </c>
      <c r="G236" s="6">
        <v>1.34389044982353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33243.29936836</v>
      </c>
      <c r="E237" s="6">
        <v>424.44814037999998</v>
      </c>
      <c r="F237" s="6">
        <v>98.739303423046593</v>
      </c>
      <c r="G237" s="6">
        <v>1.2606965769534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842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454</v>
      </c>
      <c r="E247" s="5" t="s">
        <v>695</v>
      </c>
      <c r="F247" s="5" t="s">
        <v>456</v>
      </c>
      <c r="G247" s="5" t="s">
        <v>696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106.849254511</v>
      </c>
      <c r="E248" s="6">
        <v>0</v>
      </c>
      <c r="F248" s="6">
        <v>100</v>
      </c>
      <c r="G248" s="6">
        <v>0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245.853923635</v>
      </c>
      <c r="E249" s="6">
        <v>8.8606004439999992</v>
      </c>
      <c r="F249" s="6">
        <v>96.521360344079994</v>
      </c>
      <c r="G249" s="6">
        <v>3.4786396559199999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185.705266556</v>
      </c>
      <c r="E250" s="6">
        <v>23.986760785000001</v>
      </c>
      <c r="F250" s="6">
        <v>88.560957186038905</v>
      </c>
      <c r="G250" s="6">
        <v>11.4390428139611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40</v>
      </c>
      <c r="E251" s="6">
        <v>5</v>
      </c>
      <c r="F251" s="6">
        <v>88.8888888888889</v>
      </c>
      <c r="G251" s="6">
        <v>11.1111111111111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1962.0021874019999</v>
      </c>
      <c r="E252" s="6">
        <v>108.600135761</v>
      </c>
      <c r="F252" s="6">
        <v>94.755142764685701</v>
      </c>
      <c r="G252" s="6">
        <v>5.2448572353142699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903.32083130700005</v>
      </c>
      <c r="E253" s="6">
        <v>27.269812936000001</v>
      </c>
      <c r="F253" s="6">
        <v>97.0696231361553</v>
      </c>
      <c r="G253" s="6">
        <v>2.9303768638446801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1940.8434018800001</v>
      </c>
      <c r="E254" s="6">
        <v>143.21385060599999</v>
      </c>
      <c r="F254" s="6">
        <v>93.128123018925507</v>
      </c>
      <c r="G254" s="6">
        <v>6.8718769810745401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877.822737695</v>
      </c>
      <c r="E255" s="6">
        <v>48.487968946999999</v>
      </c>
      <c r="F255" s="6">
        <v>94.765474629697906</v>
      </c>
      <c r="G255" s="6">
        <v>5.2345253703020802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843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454</v>
      </c>
      <c r="E265" s="5" t="s">
        <v>695</v>
      </c>
      <c r="F265" s="5" t="s">
        <v>456</v>
      </c>
      <c r="G265" s="5" t="s">
        <v>696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6262.3976029859996</v>
      </c>
      <c r="E266" s="6">
        <v>365.41912947899999</v>
      </c>
      <c r="F266" s="6">
        <v>94.486583678618203</v>
      </c>
      <c r="G266" s="6">
        <v>5.5134163213818104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844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845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846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847</v>
      </c>
      <c r="E16" s="5" t="s">
        <v>848</v>
      </c>
      <c r="F16" s="5" t="s">
        <v>849</v>
      </c>
      <c r="G16" s="5" t="s">
        <v>850</v>
      </c>
      <c r="H16" s="5" t="s">
        <v>851</v>
      </c>
      <c r="I16" s="5" t="s">
        <v>852</v>
      </c>
      <c r="J16" s="5" t="s">
        <v>853</v>
      </c>
      <c r="K16" s="5" t="s">
        <v>854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414645.75419426599</v>
      </c>
      <c r="E17" s="6">
        <v>583703.49608353304</v>
      </c>
      <c r="F17" s="6">
        <v>617165.930500341</v>
      </c>
      <c r="G17" s="6">
        <v>846060.61604427604</v>
      </c>
      <c r="H17" s="6">
        <v>16.844728272414802</v>
      </c>
      <c r="I17" s="6">
        <v>23.712594868580499</v>
      </c>
      <c r="J17" s="6">
        <v>25.0719856482593</v>
      </c>
      <c r="K17" s="6">
        <v>34.370691210745299</v>
      </c>
    </row>
    <row r="18" spans="1:11" x14ac:dyDescent="0.25">
      <c r="A18" s="6" t="s">
        <v>13</v>
      </c>
      <c r="B18" s="6" t="s">
        <v>16</v>
      </c>
      <c r="C18" s="6" t="s">
        <v>15</v>
      </c>
      <c r="D18" s="6">
        <v>721.36417056799996</v>
      </c>
      <c r="E18" s="6">
        <v>1065.3734347720001</v>
      </c>
      <c r="F18" s="6">
        <v>1237.2522828260001</v>
      </c>
      <c r="G18" s="6">
        <v>3603.8268442990002</v>
      </c>
      <c r="H18" s="6">
        <v>10.883888310226601</v>
      </c>
      <c r="I18" s="6">
        <v>16.074274195807</v>
      </c>
      <c r="J18" s="6">
        <v>18.667569318348399</v>
      </c>
      <c r="K18" s="6">
        <v>54.374268175617999</v>
      </c>
    </row>
    <row r="19" spans="1:11" x14ac:dyDescent="0.25">
      <c r="A19" s="6" t="s">
        <v>13</v>
      </c>
      <c r="B19" s="6" t="s">
        <v>17</v>
      </c>
      <c r="C19" s="6" t="s">
        <v>15</v>
      </c>
      <c r="D19" s="6">
        <v>413924.39002369798</v>
      </c>
      <c r="E19" s="6">
        <v>582638.12264876103</v>
      </c>
      <c r="F19" s="6">
        <v>615928.678217515</v>
      </c>
      <c r="G19" s="6">
        <v>842456.78919997695</v>
      </c>
      <c r="H19" s="6">
        <v>16.8608212223109</v>
      </c>
      <c r="I19" s="6">
        <v>23.7332166454872</v>
      </c>
      <c r="J19" s="6">
        <v>25.089276156269001</v>
      </c>
      <c r="K19" s="6">
        <v>34.316685975932899</v>
      </c>
    </row>
    <row r="20" spans="1:11" x14ac:dyDescent="0.25">
      <c r="A20" t="s">
        <v>18</v>
      </c>
    </row>
    <row r="21" spans="1:11" x14ac:dyDescent="0.25">
      <c r="A21" t="s">
        <v>19</v>
      </c>
    </row>
    <row r="22" spans="1:11" x14ac:dyDescent="0.25">
      <c r="A22" t="s">
        <v>20</v>
      </c>
    </row>
    <row r="23" spans="1:11" x14ac:dyDescent="0.25">
      <c r="A23" t="s">
        <v>21</v>
      </c>
    </row>
    <row r="24" spans="1:11" x14ac:dyDescent="0.25">
      <c r="A24" t="s">
        <v>22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855</v>
      </c>
    </row>
    <row r="29" spans="1:11" x14ac:dyDescent="0.25">
      <c r="A29" s="5" t="s">
        <v>24</v>
      </c>
      <c r="B29" s="5" t="s">
        <v>10</v>
      </c>
      <c r="C29" s="5" t="s">
        <v>11</v>
      </c>
      <c r="D29" s="5" t="s">
        <v>847</v>
      </c>
      <c r="E29" s="5" t="s">
        <v>848</v>
      </c>
      <c r="F29" s="5" t="s">
        <v>849</v>
      </c>
      <c r="G29" s="5" t="s">
        <v>850</v>
      </c>
      <c r="H29" s="5" t="s">
        <v>851</v>
      </c>
      <c r="I29" s="5" t="s">
        <v>852</v>
      </c>
      <c r="J29" s="5" t="s">
        <v>853</v>
      </c>
      <c r="K29" s="5" t="s">
        <v>854</v>
      </c>
    </row>
    <row r="30" spans="1:11" x14ac:dyDescent="0.25">
      <c r="A30" s="6" t="s">
        <v>13</v>
      </c>
      <c r="B30" s="6" t="s">
        <v>14</v>
      </c>
      <c r="C30" s="6" t="s">
        <v>15</v>
      </c>
      <c r="D30" s="6">
        <v>414645.75419426599</v>
      </c>
      <c r="E30" s="6">
        <v>583703.49608353304</v>
      </c>
      <c r="F30" s="6">
        <v>617165.930500341</v>
      </c>
      <c r="G30" s="6">
        <v>846060.61604427604</v>
      </c>
      <c r="H30" s="6">
        <v>16.844728272414802</v>
      </c>
      <c r="I30" s="6">
        <v>23.712594868580499</v>
      </c>
      <c r="J30" s="6">
        <v>25.0719856482593</v>
      </c>
      <c r="K30" s="6">
        <v>34.370691210745299</v>
      </c>
    </row>
    <row r="31" spans="1:11" x14ac:dyDescent="0.25">
      <c r="A31" t="s">
        <v>18</v>
      </c>
    </row>
    <row r="32" spans="1:11" x14ac:dyDescent="0.25">
      <c r="A32" t="s">
        <v>19</v>
      </c>
    </row>
    <row r="33" spans="1:11" x14ac:dyDescent="0.25">
      <c r="A33" t="s">
        <v>20</v>
      </c>
    </row>
    <row r="34" spans="1:11" x14ac:dyDescent="0.25">
      <c r="A34" t="s">
        <v>21</v>
      </c>
    </row>
    <row r="35" spans="1:11" x14ac:dyDescent="0.25">
      <c r="A35" t="s">
        <v>22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856</v>
      </c>
    </row>
    <row r="40" spans="1:11" x14ac:dyDescent="0.25">
      <c r="A40" s="5" t="s">
        <v>24</v>
      </c>
      <c r="B40" s="5" t="s">
        <v>10</v>
      </c>
      <c r="C40" s="5" t="s">
        <v>11</v>
      </c>
      <c r="D40" s="5" t="s">
        <v>847</v>
      </c>
      <c r="E40" s="5" t="s">
        <v>848</v>
      </c>
      <c r="F40" s="5" t="s">
        <v>849</v>
      </c>
      <c r="G40" s="5" t="s">
        <v>850</v>
      </c>
      <c r="H40" s="5" t="s">
        <v>851</v>
      </c>
      <c r="I40" s="5" t="s">
        <v>852</v>
      </c>
      <c r="J40" s="5" t="s">
        <v>853</v>
      </c>
      <c r="K40" s="5" t="s">
        <v>854</v>
      </c>
    </row>
    <row r="41" spans="1:11" x14ac:dyDescent="0.25">
      <c r="A41" s="6" t="s">
        <v>13</v>
      </c>
      <c r="B41" s="6" t="s">
        <v>14</v>
      </c>
      <c r="C41" s="6" t="s">
        <v>15</v>
      </c>
      <c r="D41" s="6">
        <v>413924.39002369798</v>
      </c>
      <c r="E41" s="6">
        <v>582638.12264876103</v>
      </c>
      <c r="F41" s="6">
        <v>615928.678217515</v>
      </c>
      <c r="G41" s="6">
        <v>842456.78919997695</v>
      </c>
      <c r="H41" s="6">
        <v>16.8608212223109</v>
      </c>
      <c r="I41" s="6">
        <v>23.7332166454872</v>
      </c>
      <c r="J41" s="6">
        <v>25.089276156269001</v>
      </c>
      <c r="K41" s="6">
        <v>34.316685975932899</v>
      </c>
    </row>
    <row r="42" spans="1:11" x14ac:dyDescent="0.25">
      <c r="A42" s="6" t="s">
        <v>26</v>
      </c>
      <c r="B42" s="6" t="s">
        <v>27</v>
      </c>
      <c r="C42" s="6" t="s">
        <v>15</v>
      </c>
      <c r="D42" s="6">
        <v>320.27409115799998</v>
      </c>
      <c r="E42" s="6">
        <v>365.40187418699998</v>
      </c>
      <c r="F42" s="6">
        <v>532.15436352400002</v>
      </c>
      <c r="G42" s="6">
        <v>959.91699726100001</v>
      </c>
      <c r="H42" s="6">
        <v>14.706669011374601</v>
      </c>
      <c r="I42" s="6">
        <v>16.7788921057404</v>
      </c>
      <c r="J42" s="6">
        <v>24.4360012357206</v>
      </c>
      <c r="K42" s="6">
        <v>44.0784376471643</v>
      </c>
    </row>
    <row r="43" spans="1:11" x14ac:dyDescent="0.25">
      <c r="A43" s="6" t="s">
        <v>28</v>
      </c>
      <c r="B43" s="6" t="s">
        <v>29</v>
      </c>
      <c r="C43" s="6" t="s">
        <v>15</v>
      </c>
      <c r="D43" s="6">
        <v>2757.2446857099999</v>
      </c>
      <c r="E43" s="6">
        <v>3805.9717368699999</v>
      </c>
      <c r="F43" s="6">
        <v>4115.4595428769999</v>
      </c>
      <c r="G43" s="6">
        <v>6198.1389701540002</v>
      </c>
      <c r="H43" s="6">
        <v>16.3374706437769</v>
      </c>
      <c r="I43" s="6">
        <v>22.551481137825299</v>
      </c>
      <c r="J43" s="6">
        <v>24.385285722326401</v>
      </c>
      <c r="K43" s="6">
        <v>36.725762496071397</v>
      </c>
    </row>
    <row r="44" spans="1:11" x14ac:dyDescent="0.25">
      <c r="A44" s="6" t="s">
        <v>30</v>
      </c>
      <c r="B44" s="6" t="s">
        <v>31</v>
      </c>
      <c r="C44" s="6" t="s">
        <v>15</v>
      </c>
      <c r="D44" s="6">
        <v>405.03741231499998</v>
      </c>
      <c r="E44" s="6">
        <v>566.41079369199997</v>
      </c>
      <c r="F44" s="6">
        <v>558.97712880400002</v>
      </c>
      <c r="G44" s="6">
        <v>846.86601486799998</v>
      </c>
      <c r="H44" s="6">
        <v>17.0377691556271</v>
      </c>
      <c r="I44" s="6">
        <v>23.8258888111666</v>
      </c>
      <c r="J44" s="6">
        <v>23.513194076084801</v>
      </c>
      <c r="K44" s="6">
        <v>35.623147957121503</v>
      </c>
    </row>
    <row r="45" spans="1:11" x14ac:dyDescent="0.25">
      <c r="A45" s="6" t="s">
        <v>32</v>
      </c>
      <c r="B45" s="6" t="s">
        <v>33</v>
      </c>
      <c r="C45" s="6" t="s">
        <v>15</v>
      </c>
      <c r="D45" s="6">
        <v>4079.77539832</v>
      </c>
      <c r="E45" s="6">
        <v>7924.5885150300001</v>
      </c>
      <c r="F45" s="6">
        <v>9002.8266396599993</v>
      </c>
      <c r="G45" s="6">
        <v>11298.889212210001</v>
      </c>
      <c r="H45" s="6">
        <v>12.6285065472791</v>
      </c>
      <c r="I45" s="6">
        <v>24.529712588530899</v>
      </c>
      <c r="J45" s="6">
        <v>27.8672828925292</v>
      </c>
      <c r="K45" s="6">
        <v>34.974497971660803</v>
      </c>
    </row>
    <row r="46" spans="1:11" x14ac:dyDescent="0.25">
      <c r="A46" s="6" t="s">
        <v>34</v>
      </c>
      <c r="B46" s="6" t="s">
        <v>35</v>
      </c>
      <c r="C46" s="6" t="s">
        <v>15</v>
      </c>
      <c r="D46" s="6">
        <v>354.57407784600002</v>
      </c>
      <c r="E46" s="6">
        <v>565.78581907700004</v>
      </c>
      <c r="F46" s="6">
        <v>721.24805372799995</v>
      </c>
      <c r="G46" s="6">
        <v>1331.4523920270001</v>
      </c>
      <c r="H46" s="6">
        <v>11.9262321304456</v>
      </c>
      <c r="I46" s="6">
        <v>19.030418284997399</v>
      </c>
      <c r="J46" s="6">
        <v>24.259448870732701</v>
      </c>
      <c r="K46" s="6">
        <v>44.783900713824302</v>
      </c>
    </row>
    <row r="47" spans="1:11" x14ac:dyDescent="0.25">
      <c r="A47" s="6" t="s">
        <v>36</v>
      </c>
      <c r="B47" s="6" t="s">
        <v>37</v>
      </c>
      <c r="C47" s="6" t="s">
        <v>15</v>
      </c>
      <c r="D47" s="6">
        <v>228.679054006</v>
      </c>
      <c r="E47" s="6">
        <v>437.786223033</v>
      </c>
      <c r="F47" s="6">
        <v>480.07358382500001</v>
      </c>
      <c r="G47" s="6">
        <v>983.45163169299997</v>
      </c>
      <c r="H47" s="6">
        <v>10.736153743647799</v>
      </c>
      <c r="I47" s="6">
        <v>20.5534355464399</v>
      </c>
      <c r="J47" s="6">
        <v>22.538766511050699</v>
      </c>
      <c r="K47" s="6">
        <v>46.171644198861699</v>
      </c>
    </row>
    <row r="48" spans="1:11" x14ac:dyDescent="0.25">
      <c r="A48" s="6" t="s">
        <v>38</v>
      </c>
      <c r="B48" s="6" t="s">
        <v>39</v>
      </c>
      <c r="C48" s="6" t="s">
        <v>15</v>
      </c>
      <c r="D48" s="6">
        <v>732.53568788799998</v>
      </c>
      <c r="E48" s="6">
        <v>1184.6831274690001</v>
      </c>
      <c r="F48" s="6">
        <v>1624.0939743690001</v>
      </c>
      <c r="G48" s="6">
        <v>2430.3608407279999</v>
      </c>
      <c r="H48" s="6">
        <v>12.266840641662901</v>
      </c>
      <c r="I48" s="6">
        <v>19.838376990789001</v>
      </c>
      <c r="J48" s="6">
        <v>27.196629870837899</v>
      </c>
      <c r="K48" s="6">
        <v>40.6981524967102</v>
      </c>
    </row>
    <row r="49" spans="1:11" x14ac:dyDescent="0.25">
      <c r="A49" s="6" t="s">
        <v>40</v>
      </c>
      <c r="B49" s="6" t="s">
        <v>41</v>
      </c>
      <c r="C49" s="6" t="s">
        <v>15</v>
      </c>
      <c r="D49" s="6">
        <v>663.62526935899996</v>
      </c>
      <c r="E49" s="6">
        <v>1291.175912424</v>
      </c>
      <c r="F49" s="6">
        <v>1413.6880257939999</v>
      </c>
      <c r="G49" s="6">
        <v>2215.4054387709998</v>
      </c>
      <c r="H49" s="6">
        <v>11.8846309142496</v>
      </c>
      <c r="I49" s="6">
        <v>23.123214068310901</v>
      </c>
      <c r="J49" s="6">
        <v>25.317240301419101</v>
      </c>
      <c r="K49" s="6">
        <v>39.674914716020403</v>
      </c>
    </row>
    <row r="50" spans="1:11" x14ac:dyDescent="0.25">
      <c r="A50" s="6" t="s">
        <v>42</v>
      </c>
      <c r="B50" s="6" t="s">
        <v>43</v>
      </c>
      <c r="C50" s="6" t="s">
        <v>15</v>
      </c>
      <c r="D50" s="6">
        <v>4416.95524682</v>
      </c>
      <c r="E50" s="6">
        <v>8042.2670731099997</v>
      </c>
      <c r="F50" s="6">
        <v>10590.771012720001</v>
      </c>
      <c r="G50" s="6">
        <v>14249.66166037</v>
      </c>
      <c r="H50" s="6">
        <v>11.841812605630199</v>
      </c>
      <c r="I50" s="6">
        <v>21.5612371605447</v>
      </c>
      <c r="J50" s="6">
        <v>28.393750598234401</v>
      </c>
      <c r="K50" s="6">
        <v>38.2031996355907</v>
      </c>
    </row>
    <row r="51" spans="1:11" x14ac:dyDescent="0.25">
      <c r="A51" s="6" t="s">
        <v>44</v>
      </c>
      <c r="B51" s="6" t="s">
        <v>45</v>
      </c>
      <c r="C51" s="6" t="s">
        <v>15</v>
      </c>
      <c r="D51" s="6">
        <v>3118.2244863999999</v>
      </c>
      <c r="E51" s="6">
        <v>5508.6162503300002</v>
      </c>
      <c r="F51" s="6">
        <v>6849.0310422299999</v>
      </c>
      <c r="G51" s="6">
        <v>10723.782613580001</v>
      </c>
      <c r="H51" s="6">
        <v>11.9017771749229</v>
      </c>
      <c r="I51" s="6">
        <v>21.025530214240199</v>
      </c>
      <c r="J51" s="6">
        <v>26.141684694055201</v>
      </c>
      <c r="K51" s="6">
        <v>40.931007916781702</v>
      </c>
    </row>
    <row r="52" spans="1:11" x14ac:dyDescent="0.25">
      <c r="A52" s="6" t="s">
        <v>46</v>
      </c>
      <c r="B52" s="6" t="s">
        <v>47</v>
      </c>
      <c r="C52" s="6" t="s">
        <v>15</v>
      </c>
      <c r="D52" s="6">
        <v>6428.0944275900001</v>
      </c>
      <c r="E52" s="6">
        <v>10858.347231989999</v>
      </c>
      <c r="F52" s="6">
        <v>7871.0425073699998</v>
      </c>
      <c r="G52" s="6">
        <v>11904.772474670001</v>
      </c>
      <c r="H52" s="6">
        <v>17.344044885738001</v>
      </c>
      <c r="I52" s="6">
        <v>29.297587939630102</v>
      </c>
      <c r="J52" s="6">
        <v>21.237353633051601</v>
      </c>
      <c r="K52" s="6">
        <v>32.121013541580297</v>
      </c>
    </row>
    <row r="53" spans="1:11" x14ac:dyDescent="0.25">
      <c r="A53" s="6" t="s">
        <v>48</v>
      </c>
      <c r="B53" s="6" t="s">
        <v>49</v>
      </c>
      <c r="C53" s="6" t="s">
        <v>15</v>
      </c>
      <c r="D53" s="6">
        <v>353.40812896599999</v>
      </c>
      <c r="E53" s="6">
        <v>573.65264829299997</v>
      </c>
      <c r="F53" s="6">
        <v>789.71387716300001</v>
      </c>
      <c r="G53" s="6">
        <v>1392.584052528</v>
      </c>
      <c r="H53" s="6">
        <v>11.3659491320852</v>
      </c>
      <c r="I53" s="6">
        <v>18.4492270708677</v>
      </c>
      <c r="J53" s="6">
        <v>25.397966320123899</v>
      </c>
      <c r="K53" s="6">
        <v>44.786857476923203</v>
      </c>
    </row>
    <row r="54" spans="1:11" x14ac:dyDescent="0.25">
      <c r="A54" s="6" t="s">
        <v>50</v>
      </c>
      <c r="B54" s="6" t="s">
        <v>51</v>
      </c>
      <c r="C54" s="6" t="s">
        <v>15</v>
      </c>
      <c r="D54" s="6">
        <v>279.39832088999998</v>
      </c>
      <c r="E54" s="6">
        <v>345.84981342600003</v>
      </c>
      <c r="F54" s="6">
        <v>252.21361939799999</v>
      </c>
      <c r="G54" s="6">
        <v>321.685634322</v>
      </c>
      <c r="H54" s="6">
        <v>23.299748110831199</v>
      </c>
      <c r="I54" s="6">
        <v>28.841309823677602</v>
      </c>
      <c r="J54" s="6">
        <v>21.032745591939499</v>
      </c>
      <c r="K54" s="6">
        <v>26.826196473551601</v>
      </c>
    </row>
    <row r="55" spans="1:11" x14ac:dyDescent="0.25">
      <c r="A55" s="6" t="s">
        <v>52</v>
      </c>
      <c r="B55" s="6" t="s">
        <v>53</v>
      </c>
      <c r="C55" s="6" t="s">
        <v>15</v>
      </c>
      <c r="D55" s="6">
        <v>5001.6422683500004</v>
      </c>
      <c r="E55" s="6">
        <v>7626.0465722099998</v>
      </c>
      <c r="F55" s="6">
        <v>7261.11361485</v>
      </c>
      <c r="G55" s="6">
        <v>10212.353669</v>
      </c>
      <c r="H55" s="6">
        <v>16.616113506331398</v>
      </c>
      <c r="I55" s="6">
        <v>25.3347298046994</v>
      </c>
      <c r="J55" s="6">
        <v>24.122374518903399</v>
      </c>
      <c r="K55" s="6">
        <v>33.926782170065799</v>
      </c>
    </row>
    <row r="56" spans="1:11" x14ac:dyDescent="0.25">
      <c r="A56" s="6" t="s">
        <v>54</v>
      </c>
      <c r="B56" s="6" t="s">
        <v>55</v>
      </c>
      <c r="C56" s="6" t="s">
        <v>15</v>
      </c>
      <c r="D56" s="6">
        <v>884.103068635</v>
      </c>
      <c r="E56" s="6">
        <v>1239.7475308370001</v>
      </c>
      <c r="F56" s="6">
        <v>1072.789305066</v>
      </c>
      <c r="G56" s="6">
        <v>1354.602118193</v>
      </c>
      <c r="H56" s="6">
        <v>19.425534045857901</v>
      </c>
      <c r="I56" s="6">
        <v>27.2397627866224</v>
      </c>
      <c r="J56" s="6">
        <v>23.571352604585599</v>
      </c>
      <c r="K56" s="6">
        <v>29.7633505629341</v>
      </c>
    </row>
    <row r="57" spans="1:11" x14ac:dyDescent="0.25">
      <c r="A57" s="6" t="s">
        <v>56</v>
      </c>
      <c r="B57" s="6" t="s">
        <v>57</v>
      </c>
      <c r="C57" s="6" t="s">
        <v>15</v>
      </c>
      <c r="D57" s="6">
        <v>131</v>
      </c>
      <c r="E57" s="6">
        <v>145</v>
      </c>
      <c r="F57" s="6">
        <v>146</v>
      </c>
      <c r="G57" s="6">
        <v>245</v>
      </c>
      <c r="H57" s="6">
        <v>19.640179910044999</v>
      </c>
      <c r="I57" s="6">
        <v>21.739130434782599</v>
      </c>
      <c r="J57" s="6">
        <v>21.889055472263902</v>
      </c>
      <c r="K57" s="6">
        <v>36.7316341829085</v>
      </c>
    </row>
    <row r="58" spans="1:11" x14ac:dyDescent="0.25">
      <c r="A58" s="6" t="s">
        <v>58</v>
      </c>
      <c r="B58" s="6" t="s">
        <v>59</v>
      </c>
      <c r="C58" s="6" t="s">
        <v>15</v>
      </c>
      <c r="D58" s="6">
        <v>588.85177677000001</v>
      </c>
      <c r="E58" s="6">
        <v>829.08887373899995</v>
      </c>
      <c r="F58" s="6">
        <v>1011.1071175880001</v>
      </c>
      <c r="G58" s="6">
        <v>1585.192820107</v>
      </c>
      <c r="H58" s="6">
        <v>14.6690703716255</v>
      </c>
      <c r="I58" s="6">
        <v>20.653691664005098</v>
      </c>
      <c r="J58" s="6">
        <v>25.188004938198699</v>
      </c>
      <c r="K58" s="6">
        <v>39.489233026170602</v>
      </c>
    </row>
    <row r="59" spans="1:11" x14ac:dyDescent="0.25">
      <c r="A59" s="6" t="s">
        <v>60</v>
      </c>
      <c r="B59" s="6" t="s">
        <v>61</v>
      </c>
      <c r="C59" s="6" t="s">
        <v>15</v>
      </c>
      <c r="D59" s="6">
        <v>1512.605158655</v>
      </c>
      <c r="E59" s="6">
        <v>1880.5513586970001</v>
      </c>
      <c r="F59" s="6">
        <v>1250.272967288</v>
      </c>
      <c r="G59" s="6">
        <v>1525.148848309</v>
      </c>
      <c r="H59" s="6">
        <v>24.521130753508199</v>
      </c>
      <c r="I59" s="6">
        <v>30.485976787425599</v>
      </c>
      <c r="J59" s="6">
        <v>20.2684135598921</v>
      </c>
      <c r="K59" s="6">
        <v>24.724478899174098</v>
      </c>
    </row>
    <row r="60" spans="1:11" x14ac:dyDescent="0.25">
      <c r="A60" s="6" t="s">
        <v>62</v>
      </c>
      <c r="B60" s="6" t="s">
        <v>63</v>
      </c>
      <c r="C60" s="6" t="s">
        <v>15</v>
      </c>
      <c r="D60" s="6">
        <v>3675.4069090600001</v>
      </c>
      <c r="E60" s="6">
        <v>6933.7869780299998</v>
      </c>
      <c r="F60" s="6">
        <v>8213.3800632700004</v>
      </c>
      <c r="G60" s="6">
        <v>11842.240228340001</v>
      </c>
      <c r="H60" s="6">
        <v>11.9857465551282</v>
      </c>
      <c r="I60" s="6">
        <v>22.6115408285965</v>
      </c>
      <c r="J60" s="6">
        <v>26.784379045659001</v>
      </c>
      <c r="K60" s="6">
        <v>38.618333570616301</v>
      </c>
    </row>
    <row r="61" spans="1:11" x14ac:dyDescent="0.25">
      <c r="A61" s="6" t="s">
        <v>64</v>
      </c>
      <c r="B61" s="6" t="s">
        <v>65</v>
      </c>
      <c r="C61" s="6" t="s">
        <v>15</v>
      </c>
      <c r="D61" s="6">
        <v>186.59215014700001</v>
      </c>
      <c r="E61" s="6">
        <v>266.08703068300002</v>
      </c>
      <c r="F61" s="6">
        <v>293.68941975799999</v>
      </c>
      <c r="G61" s="6">
        <v>472.552900964</v>
      </c>
      <c r="H61" s="6">
        <v>15.3079710144928</v>
      </c>
      <c r="I61" s="6">
        <v>21.8297101449275</v>
      </c>
      <c r="J61" s="6">
        <v>24.094202898550702</v>
      </c>
      <c r="K61" s="6">
        <v>38.768115942028999</v>
      </c>
    </row>
    <row r="62" spans="1:11" x14ac:dyDescent="0.25">
      <c r="A62" s="6" t="s">
        <v>66</v>
      </c>
      <c r="B62" s="6" t="s">
        <v>67</v>
      </c>
      <c r="C62" s="6" t="s">
        <v>15</v>
      </c>
      <c r="D62" s="6">
        <v>3493.3553967299999</v>
      </c>
      <c r="E62" s="6">
        <v>7748.3534226900001</v>
      </c>
      <c r="F62" s="6">
        <v>9243.9314326900003</v>
      </c>
      <c r="G62" s="6">
        <v>15758.022448719999</v>
      </c>
      <c r="H62" s="6">
        <v>9.6385275008367195</v>
      </c>
      <c r="I62" s="6">
        <v>21.378505496665898</v>
      </c>
      <c r="J62" s="6">
        <v>25.504959333147902</v>
      </c>
      <c r="K62" s="6">
        <v>43.478007669349402</v>
      </c>
    </row>
    <row r="63" spans="1:11" x14ac:dyDescent="0.25">
      <c r="A63" s="6" t="s">
        <v>68</v>
      </c>
      <c r="B63" s="6" t="s">
        <v>69</v>
      </c>
      <c r="C63" s="6" t="s">
        <v>15</v>
      </c>
      <c r="D63" s="6">
        <v>212.75823002999999</v>
      </c>
      <c r="E63" s="6">
        <v>334.57121207699998</v>
      </c>
      <c r="F63" s="6">
        <v>413.296136762</v>
      </c>
      <c r="G63" s="6">
        <v>826.53909029500005</v>
      </c>
      <c r="H63" s="6">
        <v>11.904791634534901</v>
      </c>
      <c r="I63" s="6">
        <v>18.7207825809082</v>
      </c>
      <c r="J63" s="6">
        <v>23.125800542785601</v>
      </c>
      <c r="K63" s="6">
        <v>46.2486252417713</v>
      </c>
    </row>
    <row r="64" spans="1:11" x14ac:dyDescent="0.25">
      <c r="A64" s="6" t="s">
        <v>70</v>
      </c>
      <c r="B64" s="6" t="s">
        <v>71</v>
      </c>
      <c r="C64" s="6" t="s">
        <v>15</v>
      </c>
      <c r="D64" s="6">
        <v>924.38122797699998</v>
      </c>
      <c r="E64" s="6">
        <v>968.76509488199997</v>
      </c>
      <c r="F64" s="6">
        <v>951.42277603000002</v>
      </c>
      <c r="G64" s="6">
        <v>1330.788045325</v>
      </c>
      <c r="H64" s="6">
        <v>22.138973890124799</v>
      </c>
      <c r="I64" s="6">
        <v>23.201969590181399</v>
      </c>
      <c r="J64" s="6">
        <v>22.786620237946199</v>
      </c>
      <c r="K64" s="6">
        <v>31.8724362817475</v>
      </c>
    </row>
    <row r="65" spans="1:11" x14ac:dyDescent="0.25">
      <c r="A65" s="6" t="s">
        <v>72</v>
      </c>
      <c r="B65" s="6" t="s">
        <v>73</v>
      </c>
      <c r="C65" s="6" t="s">
        <v>15</v>
      </c>
      <c r="D65" s="6">
        <v>261.74767145599998</v>
      </c>
      <c r="E65" s="6">
        <v>294.16596104000001</v>
      </c>
      <c r="F65" s="6">
        <v>235.332768832</v>
      </c>
      <c r="G65" s="6">
        <v>276.15580016000001</v>
      </c>
      <c r="H65" s="6">
        <v>24.521934758155201</v>
      </c>
      <c r="I65" s="6">
        <v>27.559055118110201</v>
      </c>
      <c r="J65" s="6">
        <v>22.0472440944882</v>
      </c>
      <c r="K65" s="6">
        <v>25.871766029246299</v>
      </c>
    </row>
    <row r="66" spans="1:11" x14ac:dyDescent="0.25">
      <c r="A66" s="6" t="s">
        <v>74</v>
      </c>
      <c r="B66" s="6" t="s">
        <v>75</v>
      </c>
      <c r="C66" s="6" t="s">
        <v>15</v>
      </c>
      <c r="D66" s="6">
        <v>155.16950846399999</v>
      </c>
      <c r="E66" s="6">
        <v>212.280508107</v>
      </c>
      <c r="F66" s="6">
        <v>264.003677595</v>
      </c>
      <c r="G66" s="6">
        <v>396.54429940799997</v>
      </c>
      <c r="H66" s="6">
        <v>15.094339622641501</v>
      </c>
      <c r="I66" s="6">
        <v>20.649895178197099</v>
      </c>
      <c r="J66" s="6">
        <v>25.681341719077601</v>
      </c>
      <c r="K66" s="6">
        <v>38.574423480083901</v>
      </c>
    </row>
    <row r="67" spans="1:11" x14ac:dyDescent="0.25">
      <c r="A67" s="6" t="s">
        <v>76</v>
      </c>
      <c r="B67" s="6" t="s">
        <v>77</v>
      </c>
      <c r="C67" s="6" t="s">
        <v>15</v>
      </c>
      <c r="D67" s="6">
        <v>625.77579112299998</v>
      </c>
      <c r="E67" s="6">
        <v>1213.0363981630001</v>
      </c>
      <c r="F67" s="6">
        <v>1649.2794277549999</v>
      </c>
      <c r="G67" s="6">
        <v>3003.8511642650001</v>
      </c>
      <c r="H67" s="6">
        <v>9.6392684317083805</v>
      </c>
      <c r="I67" s="6">
        <v>18.685260160579698</v>
      </c>
      <c r="J67" s="6">
        <v>25.405021013189099</v>
      </c>
      <c r="K67" s="6">
        <v>46.270450394522904</v>
      </c>
    </row>
    <row r="68" spans="1:11" x14ac:dyDescent="0.25">
      <c r="A68" s="6" t="s">
        <v>78</v>
      </c>
      <c r="B68" s="6" t="s">
        <v>79</v>
      </c>
      <c r="C68" s="6" t="s">
        <v>15</v>
      </c>
      <c r="D68" s="6">
        <v>21627.40942398</v>
      </c>
      <c r="E68" s="6">
        <v>39182.195867820003</v>
      </c>
      <c r="F68" s="6">
        <v>45802.690418079997</v>
      </c>
      <c r="G68" s="6">
        <v>78768.466614620003</v>
      </c>
      <c r="H68" s="6">
        <v>11.666479926391901</v>
      </c>
      <c r="I68" s="6">
        <v>21.136063621981201</v>
      </c>
      <c r="J68" s="6">
        <v>24.7073589749861</v>
      </c>
      <c r="K68" s="6">
        <v>42.490097476640898</v>
      </c>
    </row>
    <row r="69" spans="1:11" x14ac:dyDescent="0.25">
      <c r="A69" s="6" t="s">
        <v>80</v>
      </c>
      <c r="B69" s="6" t="s">
        <v>81</v>
      </c>
      <c r="C69" s="6" t="s">
        <v>15</v>
      </c>
      <c r="D69" s="6">
        <v>685.18159725700002</v>
      </c>
      <c r="E69" s="6">
        <v>939.07916494899996</v>
      </c>
      <c r="F69" s="6">
        <v>1530.8533425559999</v>
      </c>
      <c r="G69" s="6">
        <v>1954.2344070090001</v>
      </c>
      <c r="H69" s="6">
        <v>13.4103515483132</v>
      </c>
      <c r="I69" s="6">
        <v>18.379626341509798</v>
      </c>
      <c r="J69" s="6">
        <v>29.961810963358499</v>
      </c>
      <c r="K69" s="6">
        <v>38.248211146818498</v>
      </c>
    </row>
    <row r="70" spans="1:11" x14ac:dyDescent="0.25">
      <c r="A70" s="6" t="s">
        <v>82</v>
      </c>
      <c r="B70" s="6" t="s">
        <v>83</v>
      </c>
      <c r="C70" s="6" t="s">
        <v>15</v>
      </c>
      <c r="D70" s="6">
        <v>315.33106730999998</v>
      </c>
      <c r="E70" s="6">
        <v>545.06933078700001</v>
      </c>
      <c r="F70" s="6">
        <v>563.28213312499997</v>
      </c>
      <c r="G70" s="6">
        <v>814.73745290600004</v>
      </c>
      <c r="H70" s="6">
        <v>14.087216409160201</v>
      </c>
      <c r="I70" s="6">
        <v>24.350628329443602</v>
      </c>
      <c r="J70" s="6">
        <v>25.1642737787847</v>
      </c>
      <c r="K70" s="6">
        <v>36.397881482611503</v>
      </c>
    </row>
    <row r="71" spans="1:11" x14ac:dyDescent="0.25">
      <c r="A71" s="6" t="s">
        <v>84</v>
      </c>
      <c r="B71" s="6" t="s">
        <v>85</v>
      </c>
      <c r="C71" s="6" t="s">
        <v>15</v>
      </c>
      <c r="D71" s="6">
        <v>91.139636851999995</v>
      </c>
      <c r="E71" s="6">
        <v>105.58860367</v>
      </c>
      <c r="F71" s="6">
        <v>137.82091426400001</v>
      </c>
      <c r="G71" s="6">
        <v>230.07201010200001</v>
      </c>
      <c r="H71" s="6">
        <v>16.141732283464599</v>
      </c>
      <c r="I71" s="6">
        <v>18.7007874015748</v>
      </c>
      <c r="J71" s="6">
        <v>24.409448818897602</v>
      </c>
      <c r="K71" s="6">
        <v>40.748031496063</v>
      </c>
    </row>
    <row r="72" spans="1:11" x14ac:dyDescent="0.25">
      <c r="A72" s="6" t="s">
        <v>86</v>
      </c>
      <c r="B72" s="6" t="s">
        <v>87</v>
      </c>
      <c r="C72" s="6" t="s">
        <v>15</v>
      </c>
      <c r="D72" s="6">
        <v>286.06580831000002</v>
      </c>
      <c r="E72" s="6">
        <v>498.78716457399997</v>
      </c>
      <c r="F72" s="6">
        <v>532.54019232400003</v>
      </c>
      <c r="G72" s="6">
        <v>663.59780387199999</v>
      </c>
      <c r="H72" s="6">
        <v>14.4405407583889</v>
      </c>
      <c r="I72" s="6">
        <v>25.178669280135299</v>
      </c>
      <c r="J72" s="6">
        <v>26.8825148946196</v>
      </c>
      <c r="K72" s="6">
        <v>33.498275066856301</v>
      </c>
    </row>
    <row r="73" spans="1:11" x14ac:dyDescent="0.25">
      <c r="A73" s="6" t="s">
        <v>88</v>
      </c>
      <c r="B73" s="6" t="s">
        <v>89</v>
      </c>
      <c r="C73" s="6" t="s">
        <v>15</v>
      </c>
      <c r="D73" s="6">
        <v>39.802525821000003</v>
      </c>
      <c r="E73" s="6">
        <v>50.121699182</v>
      </c>
      <c r="F73" s="6">
        <v>92.872560249000003</v>
      </c>
      <c r="G73" s="6">
        <v>179.84845000600001</v>
      </c>
      <c r="H73" s="6">
        <v>10.975609756097599</v>
      </c>
      <c r="I73" s="6">
        <v>13.821138211382101</v>
      </c>
      <c r="J73" s="6">
        <v>25.609756097561</v>
      </c>
      <c r="K73" s="6">
        <v>49.5934959349594</v>
      </c>
    </row>
    <row r="74" spans="1:11" x14ac:dyDescent="0.25">
      <c r="A74" s="6" t="s">
        <v>90</v>
      </c>
      <c r="B74" s="6" t="s">
        <v>91</v>
      </c>
      <c r="C74" s="6" t="s">
        <v>15</v>
      </c>
      <c r="D74" s="6">
        <v>237.694208605</v>
      </c>
      <c r="E74" s="6">
        <v>509.02650634999998</v>
      </c>
      <c r="F74" s="6">
        <v>703.04733031800004</v>
      </c>
      <c r="G74" s="6">
        <v>1036.0754971460001</v>
      </c>
      <c r="H74" s="6">
        <v>9.5619134731905593</v>
      </c>
      <c r="I74" s="6">
        <v>20.4770130405979</v>
      </c>
      <c r="J74" s="6">
        <v>28.282042627423699</v>
      </c>
      <c r="K74" s="6">
        <v>41.679030858787797</v>
      </c>
    </row>
    <row r="75" spans="1:11" x14ac:dyDescent="0.25">
      <c r="A75" s="6" t="s">
        <v>92</v>
      </c>
      <c r="B75" s="6" t="s">
        <v>93</v>
      </c>
      <c r="C75" s="6" t="s">
        <v>15</v>
      </c>
      <c r="D75" s="6">
        <v>546.16513898400001</v>
      </c>
      <c r="E75" s="6">
        <v>853.95992510500002</v>
      </c>
      <c r="F75" s="6">
        <v>1086.977156272</v>
      </c>
      <c r="G75" s="6">
        <v>1882.398255885</v>
      </c>
      <c r="H75" s="6">
        <v>12.499486885357401</v>
      </c>
      <c r="I75" s="6">
        <v>19.543651036254602</v>
      </c>
      <c r="J75" s="6">
        <v>24.876462702799898</v>
      </c>
      <c r="K75" s="6">
        <v>43.080399375588101</v>
      </c>
    </row>
    <row r="76" spans="1:11" x14ac:dyDescent="0.25">
      <c r="A76" s="6" t="s">
        <v>94</v>
      </c>
      <c r="B76" s="6" t="s">
        <v>95</v>
      </c>
      <c r="C76" s="6" t="s">
        <v>15</v>
      </c>
      <c r="D76" s="6">
        <v>1196.004173782</v>
      </c>
      <c r="E76" s="6">
        <v>1830.450449814</v>
      </c>
      <c r="F76" s="6">
        <v>2238.9742022189998</v>
      </c>
      <c r="G76" s="6">
        <v>3770.0768044910001</v>
      </c>
      <c r="H76" s="6">
        <v>13.2367154945981</v>
      </c>
      <c r="I76" s="6">
        <v>20.258417455626201</v>
      </c>
      <c r="J76" s="6">
        <v>24.779733352268099</v>
      </c>
      <c r="K76" s="6">
        <v>41.725133697507502</v>
      </c>
    </row>
    <row r="77" spans="1:11" x14ac:dyDescent="0.25">
      <c r="A77" s="6" t="s">
        <v>96</v>
      </c>
      <c r="B77" s="6" t="s">
        <v>97</v>
      </c>
      <c r="C77" s="6" t="s">
        <v>15</v>
      </c>
      <c r="D77" s="6">
        <v>1562.298396269</v>
      </c>
      <c r="E77" s="6">
        <v>1853.140078203</v>
      </c>
      <c r="F77" s="6">
        <v>1210.1550701789999</v>
      </c>
      <c r="G77" s="6">
        <v>1804.4249812739999</v>
      </c>
      <c r="H77" s="6">
        <v>24.296950156053502</v>
      </c>
      <c r="I77" s="6">
        <v>28.820135909894798</v>
      </c>
      <c r="J77" s="6">
        <v>18.820397877545901</v>
      </c>
      <c r="K77" s="6">
        <v>28.0625160565058</v>
      </c>
    </row>
    <row r="78" spans="1:11" x14ac:dyDescent="0.25">
      <c r="A78" s="6" t="s">
        <v>98</v>
      </c>
      <c r="B78" s="6" t="s">
        <v>99</v>
      </c>
      <c r="C78" s="6" t="s">
        <v>15</v>
      </c>
      <c r="D78" s="6">
        <v>3089.1077466500001</v>
      </c>
      <c r="E78" s="6">
        <v>6473.3351210299998</v>
      </c>
      <c r="F78" s="6">
        <v>8839.9853338400007</v>
      </c>
      <c r="G78" s="6">
        <v>12549.144039639999</v>
      </c>
      <c r="H78" s="6">
        <v>9.9804550236774201</v>
      </c>
      <c r="I78" s="6">
        <v>20.914398372376201</v>
      </c>
      <c r="J78" s="6">
        <v>28.560698839345001</v>
      </c>
      <c r="K78" s="6">
        <v>40.5444477646015</v>
      </c>
    </row>
    <row r="79" spans="1:11" x14ac:dyDescent="0.25">
      <c r="A79" t="s">
        <v>18</v>
      </c>
    </row>
    <row r="80" spans="1:11" x14ac:dyDescent="0.25">
      <c r="A80" t="s">
        <v>19</v>
      </c>
    </row>
    <row r="81" spans="1:11" x14ac:dyDescent="0.25">
      <c r="A81" t="s">
        <v>20</v>
      </c>
    </row>
    <row r="82" spans="1:11" x14ac:dyDescent="0.25">
      <c r="A82" t="s">
        <v>21</v>
      </c>
    </row>
    <row r="83" spans="1:11" x14ac:dyDescent="0.25">
      <c r="A83" t="s">
        <v>22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857</v>
      </c>
    </row>
    <row r="88" spans="1:11" x14ac:dyDescent="0.25">
      <c r="A88" s="5" t="s">
        <v>24</v>
      </c>
      <c r="B88" s="5" t="s">
        <v>101</v>
      </c>
      <c r="C88" s="5" t="s">
        <v>11</v>
      </c>
      <c r="D88" s="5" t="s">
        <v>847</v>
      </c>
      <c r="E88" s="5" t="s">
        <v>848</v>
      </c>
      <c r="F88" s="5" t="s">
        <v>849</v>
      </c>
      <c r="G88" s="5" t="s">
        <v>850</v>
      </c>
      <c r="H88" s="5" t="s">
        <v>851</v>
      </c>
      <c r="I88" s="5" t="s">
        <v>852</v>
      </c>
      <c r="J88" s="5" t="s">
        <v>853</v>
      </c>
      <c r="K88" s="5" t="s">
        <v>854</v>
      </c>
    </row>
    <row r="89" spans="1:11" x14ac:dyDescent="0.25">
      <c r="A89" s="6" t="s">
        <v>102</v>
      </c>
      <c r="B89" s="6" t="s">
        <v>103</v>
      </c>
      <c r="C89" s="6" t="s">
        <v>15</v>
      </c>
      <c r="D89" s="6">
        <v>55043.539918296003</v>
      </c>
      <c r="E89" s="6">
        <v>61282.716149669999</v>
      </c>
      <c r="F89" s="6">
        <v>43109.021450587999</v>
      </c>
      <c r="G89" s="6">
        <v>49821.686225496996</v>
      </c>
      <c r="H89" s="6">
        <v>26.304281077891201</v>
      </c>
      <c r="I89" s="6">
        <v>29.2858670283618</v>
      </c>
      <c r="J89" s="6">
        <v>20.600997299815599</v>
      </c>
      <c r="K89" s="6">
        <v>23.8088545939315</v>
      </c>
    </row>
    <row r="90" spans="1:11" x14ac:dyDescent="0.25">
      <c r="A90" s="6" t="s">
        <v>104</v>
      </c>
      <c r="B90" s="6" t="s">
        <v>105</v>
      </c>
      <c r="C90" s="6" t="s">
        <v>15</v>
      </c>
      <c r="D90" s="6">
        <v>31253.889031429</v>
      </c>
      <c r="E90" s="6">
        <v>20669.925676701001</v>
      </c>
      <c r="F90" s="6">
        <v>11717.47416924</v>
      </c>
      <c r="G90" s="6">
        <v>10397.723009001</v>
      </c>
      <c r="H90" s="6">
        <v>42.212731146918699</v>
      </c>
      <c r="I90" s="6">
        <v>27.917614174029602</v>
      </c>
      <c r="J90" s="6">
        <v>15.8260812383923</v>
      </c>
      <c r="K90" s="6">
        <v>14.0435734406593</v>
      </c>
    </row>
    <row r="91" spans="1:11" x14ac:dyDescent="0.25">
      <c r="A91" s="6" t="s">
        <v>106</v>
      </c>
      <c r="B91" s="6" t="s">
        <v>107</v>
      </c>
      <c r="C91" s="6" t="s">
        <v>15</v>
      </c>
      <c r="D91" s="6">
        <v>13629.804872983001</v>
      </c>
      <c r="E91" s="6">
        <v>8847.1207037029999</v>
      </c>
      <c r="F91" s="6">
        <v>8037.6836839039997</v>
      </c>
      <c r="G91" s="6">
        <v>10074.166318939</v>
      </c>
      <c r="H91" s="6">
        <v>33.5802316733526</v>
      </c>
      <c r="I91" s="6">
        <v>21.796963760013099</v>
      </c>
      <c r="J91" s="6">
        <v>19.802725184836099</v>
      </c>
      <c r="K91" s="6">
        <v>24.820079381798202</v>
      </c>
    </row>
    <row r="92" spans="1:11" x14ac:dyDescent="0.25">
      <c r="A92" s="6" t="s">
        <v>108</v>
      </c>
      <c r="B92" s="6" t="s">
        <v>109</v>
      </c>
      <c r="C92" s="6" t="s">
        <v>15</v>
      </c>
      <c r="D92" s="6">
        <v>14955.614292021</v>
      </c>
      <c r="E92" s="6">
        <v>25852.941687138002</v>
      </c>
      <c r="F92" s="6">
        <v>30193.75447403</v>
      </c>
      <c r="G92" s="6">
        <v>48068.788204780998</v>
      </c>
      <c r="H92" s="6">
        <v>12.5602387653958</v>
      </c>
      <c r="I92" s="6">
        <v>21.712188749849499</v>
      </c>
      <c r="J92" s="6">
        <v>25.357752480945098</v>
      </c>
      <c r="K92" s="6">
        <v>40.3698200038096</v>
      </c>
    </row>
    <row r="93" spans="1:11" x14ac:dyDescent="0.25">
      <c r="A93" s="6" t="s">
        <v>110</v>
      </c>
      <c r="B93" s="6" t="s">
        <v>111</v>
      </c>
      <c r="C93" s="6" t="s">
        <v>15</v>
      </c>
      <c r="D93" s="6">
        <v>10174.43954429</v>
      </c>
      <c r="E93" s="6">
        <v>19527.440739205998</v>
      </c>
      <c r="F93" s="6">
        <v>26172.716083493</v>
      </c>
      <c r="G93" s="6">
        <v>48109.486722431997</v>
      </c>
      <c r="H93" s="6">
        <v>9.7846124541392605</v>
      </c>
      <c r="I93" s="6">
        <v>18.7792594395561</v>
      </c>
      <c r="J93" s="6">
        <v>25.169925344233501</v>
      </c>
      <c r="K93" s="6">
        <v>46.266202762071103</v>
      </c>
    </row>
    <row r="94" spans="1:11" x14ac:dyDescent="0.25">
      <c r="A94" s="6" t="s">
        <v>112</v>
      </c>
      <c r="B94" s="6" t="s">
        <v>113</v>
      </c>
      <c r="C94" s="6" t="s">
        <v>15</v>
      </c>
      <c r="D94" s="6">
        <v>10058.0671103</v>
      </c>
      <c r="E94" s="6">
        <v>13883.874807247001</v>
      </c>
      <c r="F94" s="6">
        <v>13549.274509659001</v>
      </c>
      <c r="G94" s="6">
        <v>19790.552195428001</v>
      </c>
      <c r="H94" s="6">
        <v>17.558932540231901</v>
      </c>
      <c r="I94" s="6">
        <v>24.237859865522701</v>
      </c>
      <c r="J94" s="6">
        <v>23.6537293373746</v>
      </c>
      <c r="K94" s="6">
        <v>34.549478256870799</v>
      </c>
    </row>
    <row r="95" spans="1:11" x14ac:dyDescent="0.25">
      <c r="A95" s="6" t="s">
        <v>114</v>
      </c>
      <c r="B95" s="6" t="s">
        <v>115</v>
      </c>
      <c r="C95" s="6" t="s">
        <v>15</v>
      </c>
      <c r="D95" s="6">
        <v>17304.18830138</v>
      </c>
      <c r="E95" s="6">
        <v>41925.847174781004</v>
      </c>
      <c r="F95" s="6">
        <v>58736.850757585002</v>
      </c>
      <c r="G95" s="6">
        <v>88215.667145917003</v>
      </c>
      <c r="H95" s="6">
        <v>8.3926539941118108</v>
      </c>
      <c r="I95" s="6">
        <v>20.334333088590199</v>
      </c>
      <c r="J95" s="6">
        <v>28.487788998047499</v>
      </c>
      <c r="K95" s="6">
        <v>42.785223919250498</v>
      </c>
    </row>
    <row r="96" spans="1:11" x14ac:dyDescent="0.25">
      <c r="A96" s="6" t="s">
        <v>116</v>
      </c>
      <c r="B96" s="6" t="s">
        <v>117</v>
      </c>
      <c r="C96" s="6" t="s">
        <v>15</v>
      </c>
      <c r="D96" s="6">
        <v>37417.025054439997</v>
      </c>
      <c r="E96" s="6">
        <v>77516.126987237003</v>
      </c>
      <c r="F96" s="6">
        <v>89437.593953664007</v>
      </c>
      <c r="G96" s="6">
        <v>118576.161968424</v>
      </c>
      <c r="H96" s="6">
        <v>11.5861227129749</v>
      </c>
      <c r="I96" s="6">
        <v>24.002746295355301</v>
      </c>
      <c r="J96" s="6">
        <v>27.694209713164099</v>
      </c>
      <c r="K96" s="6">
        <v>36.716921278505701</v>
      </c>
    </row>
    <row r="97" spans="1:11" x14ac:dyDescent="0.25">
      <c r="A97" s="6" t="s">
        <v>118</v>
      </c>
      <c r="B97" s="6" t="s">
        <v>119</v>
      </c>
      <c r="C97" s="6" t="s">
        <v>15</v>
      </c>
      <c r="D97" s="6">
        <v>19235.482574801001</v>
      </c>
      <c r="E97" s="6">
        <v>30700.570399870001</v>
      </c>
      <c r="F97" s="6">
        <v>32750.500857454001</v>
      </c>
      <c r="G97" s="6">
        <v>40392.394161532997</v>
      </c>
      <c r="H97" s="6">
        <v>15.628572463742699</v>
      </c>
      <c r="I97" s="6">
        <v>24.9438030632598</v>
      </c>
      <c r="J97" s="6">
        <v>26.609344157817802</v>
      </c>
      <c r="K97" s="6">
        <v>32.818280315179798</v>
      </c>
    </row>
    <row r="98" spans="1:11" x14ac:dyDescent="0.25">
      <c r="A98" s="6" t="s">
        <v>120</v>
      </c>
      <c r="B98" s="6" t="s">
        <v>121</v>
      </c>
      <c r="C98" s="6" t="s">
        <v>15</v>
      </c>
      <c r="D98" s="6">
        <v>35361.668010770001</v>
      </c>
      <c r="E98" s="6">
        <v>58877.736833629999</v>
      </c>
      <c r="F98" s="6">
        <v>67901.201368919996</v>
      </c>
      <c r="G98" s="6">
        <v>94054.342028080006</v>
      </c>
      <c r="H98" s="6">
        <v>13.802640627187699</v>
      </c>
      <c r="I98" s="6">
        <v>22.981615070002199</v>
      </c>
      <c r="J98" s="6">
        <v>26.5037237599783</v>
      </c>
      <c r="K98" s="6">
        <v>36.712020542831802</v>
      </c>
    </row>
    <row r="99" spans="1:11" x14ac:dyDescent="0.25">
      <c r="A99" s="6" t="s">
        <v>122</v>
      </c>
      <c r="B99" s="6" t="s">
        <v>123</v>
      </c>
      <c r="C99" s="6" t="s">
        <v>15</v>
      </c>
      <c r="D99" s="6">
        <v>74705.758225918005</v>
      </c>
      <c r="E99" s="6">
        <v>92613.088400726003</v>
      </c>
      <c r="F99" s="6">
        <v>96086.031371970006</v>
      </c>
      <c r="G99" s="6">
        <v>130119.922070509</v>
      </c>
      <c r="H99" s="6">
        <v>18.9837484734878</v>
      </c>
      <c r="I99" s="6">
        <v>23.534244445193401</v>
      </c>
      <c r="J99" s="6">
        <v>24.416766454132599</v>
      </c>
      <c r="K99" s="6">
        <v>33.065240627186199</v>
      </c>
    </row>
    <row r="100" spans="1:11" x14ac:dyDescent="0.25">
      <c r="A100" s="6" t="s">
        <v>124</v>
      </c>
      <c r="B100" s="6" t="s">
        <v>125</v>
      </c>
      <c r="C100" s="6" t="s">
        <v>15</v>
      </c>
      <c r="D100" s="6">
        <v>9884.6665225159995</v>
      </c>
      <c r="E100" s="6">
        <v>12940.372391027</v>
      </c>
      <c r="F100" s="6">
        <v>11334.480633196999</v>
      </c>
      <c r="G100" s="6">
        <v>13766.312766528001</v>
      </c>
      <c r="H100" s="6">
        <v>20.6249240658038</v>
      </c>
      <c r="I100" s="6">
        <v>27.000829753862298</v>
      </c>
      <c r="J100" s="6">
        <v>23.650044425121301</v>
      </c>
      <c r="K100" s="6">
        <v>28.7242017552127</v>
      </c>
    </row>
    <row r="101" spans="1:11" x14ac:dyDescent="0.25">
      <c r="A101" s="6" t="s">
        <v>126</v>
      </c>
      <c r="B101" s="6" t="s">
        <v>127</v>
      </c>
      <c r="C101" s="6" t="s">
        <v>15</v>
      </c>
      <c r="D101" s="6">
        <v>20017.613942024</v>
      </c>
      <c r="E101" s="6">
        <v>18283.897023833</v>
      </c>
      <c r="F101" s="6">
        <v>12379.714501623001</v>
      </c>
      <c r="G101" s="6">
        <v>11126.594202427999</v>
      </c>
      <c r="H101" s="6">
        <v>32.386863100705497</v>
      </c>
      <c r="I101" s="6">
        <v>29.581850842628501</v>
      </c>
      <c r="J101" s="6">
        <v>20.029366134800298</v>
      </c>
      <c r="K101" s="6">
        <v>18.001919921865699</v>
      </c>
    </row>
    <row r="102" spans="1:11" x14ac:dyDescent="0.25">
      <c r="A102" s="6" t="s">
        <v>128</v>
      </c>
      <c r="B102" s="6" t="s">
        <v>129</v>
      </c>
      <c r="C102" s="6" t="s">
        <v>15</v>
      </c>
      <c r="D102" s="6">
        <v>5528.6248588990002</v>
      </c>
      <c r="E102" s="6">
        <v>7077.0748455679995</v>
      </c>
      <c r="F102" s="6">
        <v>6003.4478768079998</v>
      </c>
      <c r="G102" s="6">
        <v>7746.993348344</v>
      </c>
      <c r="H102" s="6">
        <v>20.976609867364701</v>
      </c>
      <c r="I102" s="6">
        <v>26.851711198792401</v>
      </c>
      <c r="J102" s="6">
        <v>22.778174896087801</v>
      </c>
      <c r="K102" s="6">
        <v>29.3935040377552</v>
      </c>
    </row>
    <row r="103" spans="1:11" x14ac:dyDescent="0.25">
      <c r="A103" s="6" t="s">
        <v>130</v>
      </c>
      <c r="B103" s="6" t="s">
        <v>131</v>
      </c>
      <c r="C103" s="6" t="s">
        <v>15</v>
      </c>
      <c r="D103" s="6">
        <v>2709.7519237030001</v>
      </c>
      <c r="E103" s="6">
        <v>5619.5811971049998</v>
      </c>
      <c r="F103" s="6">
        <v>6429.7516956039999</v>
      </c>
      <c r="G103" s="6">
        <v>9882.907497958</v>
      </c>
      <c r="H103" s="6">
        <v>10.9964806787266</v>
      </c>
      <c r="I103" s="6">
        <v>22.804897937688001</v>
      </c>
      <c r="J103" s="6">
        <v>26.092661719785099</v>
      </c>
      <c r="K103" s="6">
        <v>40.105959663800299</v>
      </c>
    </row>
    <row r="104" spans="1:11" x14ac:dyDescent="0.25">
      <c r="A104" s="6" t="s">
        <v>132</v>
      </c>
      <c r="B104" s="6" t="s">
        <v>133</v>
      </c>
      <c r="C104" s="6" t="s">
        <v>15</v>
      </c>
      <c r="D104" s="6">
        <v>14922.779021898001</v>
      </c>
      <c r="E104" s="6">
        <v>19592.206759370001</v>
      </c>
      <c r="F104" s="6">
        <v>20085.509110625</v>
      </c>
      <c r="G104" s="6">
        <v>27267.582942564</v>
      </c>
      <c r="H104" s="6">
        <v>18.2278360707001</v>
      </c>
      <c r="I104" s="6">
        <v>23.9314361319034</v>
      </c>
      <c r="J104" s="6">
        <v>24.533993764015499</v>
      </c>
      <c r="K104" s="6">
        <v>33.306734033381098</v>
      </c>
    </row>
    <row r="105" spans="1:11" x14ac:dyDescent="0.25">
      <c r="A105" s="6" t="s">
        <v>134</v>
      </c>
      <c r="B105" s="6" t="s">
        <v>135</v>
      </c>
      <c r="C105" s="6" t="s">
        <v>15</v>
      </c>
      <c r="D105" s="6">
        <v>2890.6236524790002</v>
      </c>
      <c r="E105" s="6">
        <v>1922.624132938</v>
      </c>
      <c r="F105" s="6">
        <v>1488.3959771729999</v>
      </c>
      <c r="G105" s="6">
        <v>1291.923456151</v>
      </c>
      <c r="H105" s="6">
        <v>38.066742141228602</v>
      </c>
      <c r="I105" s="6">
        <v>25.319116530541098</v>
      </c>
      <c r="J105" s="6">
        <v>19.600748031829099</v>
      </c>
      <c r="K105" s="6">
        <v>17.013393296401201</v>
      </c>
    </row>
    <row r="106" spans="1:11" x14ac:dyDescent="0.25">
      <c r="A106" s="6" t="s">
        <v>136</v>
      </c>
      <c r="B106" s="6" t="s">
        <v>137</v>
      </c>
      <c r="C106" s="6" t="s">
        <v>15</v>
      </c>
      <c r="D106" s="6">
        <v>15022.41416554</v>
      </c>
      <c r="E106" s="6">
        <v>27887.678222670002</v>
      </c>
      <c r="F106" s="6">
        <v>31720.298151440002</v>
      </c>
      <c r="G106" s="6">
        <v>42573.3976043</v>
      </c>
      <c r="H106" s="6">
        <v>12.8173452440713</v>
      </c>
      <c r="I106" s="6">
        <v>23.7941782124126</v>
      </c>
      <c r="J106" s="6">
        <v>27.0642260406132</v>
      </c>
      <c r="K106" s="6">
        <v>36.324250502902899</v>
      </c>
    </row>
    <row r="107" spans="1:11" x14ac:dyDescent="0.25">
      <c r="A107" s="6" t="s">
        <v>138</v>
      </c>
      <c r="B107" s="6" t="s">
        <v>139</v>
      </c>
      <c r="C107" s="6" t="s">
        <v>15</v>
      </c>
      <c r="D107" s="6">
        <v>24405.047541412001</v>
      </c>
      <c r="E107" s="6">
        <v>38515.341808906</v>
      </c>
      <c r="F107" s="6">
        <v>49796.196685333001</v>
      </c>
      <c r="G107" s="6">
        <v>74385.822428225001</v>
      </c>
      <c r="H107" s="6">
        <v>13.0436843340389</v>
      </c>
      <c r="I107" s="6">
        <v>20.585166233358301</v>
      </c>
      <c r="J107" s="6">
        <v>26.614407101524399</v>
      </c>
      <c r="K107" s="6">
        <v>39.756742331078399</v>
      </c>
    </row>
    <row r="108" spans="1:11" x14ac:dyDescent="0.25">
      <c r="A108" s="6" t="s">
        <v>140</v>
      </c>
      <c r="B108" s="6" t="s">
        <v>141</v>
      </c>
      <c r="C108" s="6" t="s">
        <v>15</v>
      </c>
      <c r="D108" s="6">
        <v>124.755629167</v>
      </c>
      <c r="E108" s="6">
        <v>167.33014220699999</v>
      </c>
      <c r="F108" s="6">
        <v>236.03318803100001</v>
      </c>
      <c r="G108" s="6">
        <v>398.19174723700002</v>
      </c>
      <c r="H108" s="6">
        <v>13.468011140587601</v>
      </c>
      <c r="I108" s="6">
        <v>18.0641485634549</v>
      </c>
      <c r="J108" s="6">
        <v>25.480995344062499</v>
      </c>
      <c r="K108" s="6">
        <v>42.986844951895101</v>
      </c>
    </row>
    <row r="109" spans="1:11" x14ac:dyDescent="0.25">
      <c r="A109" t="s">
        <v>18</v>
      </c>
    </row>
    <row r="110" spans="1:11" x14ac:dyDescent="0.25">
      <c r="A110" t="s">
        <v>19</v>
      </c>
    </row>
    <row r="111" spans="1:11" x14ac:dyDescent="0.25">
      <c r="A111" t="s">
        <v>20</v>
      </c>
    </row>
    <row r="112" spans="1:11" x14ac:dyDescent="0.25">
      <c r="A112" t="s">
        <v>21</v>
      </c>
    </row>
    <row r="113" spans="1:11" x14ac:dyDescent="0.25">
      <c r="A113" t="s">
        <v>22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858</v>
      </c>
    </row>
    <row r="118" spans="1:11" x14ac:dyDescent="0.25">
      <c r="A118" s="5" t="s">
        <v>24</v>
      </c>
      <c r="B118" s="5" t="s">
        <v>101</v>
      </c>
      <c r="C118" s="5" t="s">
        <v>11</v>
      </c>
      <c r="D118" s="5" t="s">
        <v>847</v>
      </c>
      <c r="E118" s="5" t="s">
        <v>848</v>
      </c>
      <c r="F118" s="5" t="s">
        <v>849</v>
      </c>
      <c r="G118" s="5" t="s">
        <v>850</v>
      </c>
      <c r="H118" s="5" t="s">
        <v>851</v>
      </c>
      <c r="I118" s="5" t="s">
        <v>852</v>
      </c>
      <c r="J118" s="5" t="s">
        <v>853</v>
      </c>
      <c r="K118" s="5" t="s">
        <v>854</v>
      </c>
    </row>
    <row r="119" spans="1:11" x14ac:dyDescent="0.25">
      <c r="A119" s="6" t="s">
        <v>102</v>
      </c>
      <c r="B119" s="6" t="s">
        <v>103</v>
      </c>
      <c r="C119" s="6" t="s">
        <v>15</v>
      </c>
      <c r="D119" s="6">
        <v>55036.807624950001</v>
      </c>
      <c r="E119" s="6">
        <v>61269.13355038</v>
      </c>
      <c r="F119" s="6">
        <v>43100.045059459997</v>
      </c>
      <c r="G119" s="6">
        <v>49744.128254750001</v>
      </c>
      <c r="H119" s="6">
        <v>26.314500357446601</v>
      </c>
      <c r="I119" s="6">
        <v>29.294334215362898</v>
      </c>
      <c r="J119" s="6">
        <v>20.607229962389301</v>
      </c>
      <c r="K119" s="6">
        <v>23.7839354648012</v>
      </c>
    </row>
    <row r="120" spans="1:11" x14ac:dyDescent="0.25">
      <c r="A120" s="6" t="s">
        <v>104</v>
      </c>
      <c r="B120" s="6" t="s">
        <v>105</v>
      </c>
      <c r="C120" s="6" t="s">
        <v>15</v>
      </c>
      <c r="D120" s="6">
        <v>31211.451531728999</v>
      </c>
      <c r="E120" s="6">
        <v>20610.449516934001</v>
      </c>
      <c r="F120" s="6">
        <v>11675.695846859</v>
      </c>
      <c r="G120" s="6">
        <v>10286.70046677</v>
      </c>
      <c r="H120" s="6">
        <v>42.300940237292103</v>
      </c>
      <c r="I120" s="6">
        <v>27.933381835614099</v>
      </c>
      <c r="J120" s="6">
        <v>15.8240930174202</v>
      </c>
      <c r="K120" s="6">
        <v>13.941584909673599</v>
      </c>
    </row>
    <row r="121" spans="1:11" x14ac:dyDescent="0.25">
      <c r="A121" s="6" t="s">
        <v>106</v>
      </c>
      <c r="B121" s="6" t="s">
        <v>107</v>
      </c>
      <c r="C121" s="6" t="s">
        <v>15</v>
      </c>
      <c r="D121" s="6">
        <v>13611.461333318</v>
      </c>
      <c r="E121" s="6">
        <v>8821.8375407559997</v>
      </c>
      <c r="F121" s="6">
        <v>8008.3672009920001</v>
      </c>
      <c r="G121" s="6">
        <v>9937.4174771220005</v>
      </c>
      <c r="H121" s="6">
        <v>33.709188361657198</v>
      </c>
      <c r="I121" s="6">
        <v>21.847542749092401</v>
      </c>
      <c r="J121" s="6">
        <v>19.832959286066</v>
      </c>
      <c r="K121" s="6">
        <v>24.610309603184501</v>
      </c>
    </row>
    <row r="122" spans="1:11" x14ac:dyDescent="0.25">
      <c r="A122" s="6" t="s">
        <v>108</v>
      </c>
      <c r="B122" s="6" t="s">
        <v>109</v>
      </c>
      <c r="C122" s="6" t="s">
        <v>15</v>
      </c>
      <c r="D122" s="6">
        <v>14944.614292021</v>
      </c>
      <c r="E122" s="6">
        <v>25846.941687138002</v>
      </c>
      <c r="F122" s="6">
        <v>30183.75447403</v>
      </c>
      <c r="G122" s="6">
        <v>48050.788204780998</v>
      </c>
      <c r="H122" s="6">
        <v>12.5557457234362</v>
      </c>
      <c r="I122" s="6">
        <v>21.715356529840601</v>
      </c>
      <c r="J122" s="6">
        <v>25.358937925677299</v>
      </c>
      <c r="K122" s="6">
        <v>40.369959821045903</v>
      </c>
    </row>
    <row r="123" spans="1:11" x14ac:dyDescent="0.25">
      <c r="A123" s="6" t="s">
        <v>110</v>
      </c>
      <c r="B123" s="6" t="s">
        <v>111</v>
      </c>
      <c r="C123" s="6" t="s">
        <v>15</v>
      </c>
      <c r="D123" s="6">
        <v>9906.8357411899997</v>
      </c>
      <c r="E123" s="6">
        <v>19207.551829086999</v>
      </c>
      <c r="F123" s="6">
        <v>25790.013350492001</v>
      </c>
      <c r="G123" s="6">
        <v>47009.079845489003</v>
      </c>
      <c r="H123" s="6">
        <v>9.7208295376660292</v>
      </c>
      <c r="I123" s="6">
        <v>18.8469196466169</v>
      </c>
      <c r="J123" s="6">
        <v>25.305791889928901</v>
      </c>
      <c r="K123" s="6">
        <v>46.1264589257881</v>
      </c>
    </row>
    <row r="124" spans="1:11" x14ac:dyDescent="0.25">
      <c r="A124" s="6" t="s">
        <v>112</v>
      </c>
      <c r="B124" s="6" t="s">
        <v>113</v>
      </c>
      <c r="C124" s="6" t="s">
        <v>15</v>
      </c>
      <c r="D124" s="6">
        <v>10058.0671103</v>
      </c>
      <c r="E124" s="6">
        <v>13883.874807247001</v>
      </c>
      <c r="F124" s="6">
        <v>13549.274509659001</v>
      </c>
      <c r="G124" s="6">
        <v>19790.552195428001</v>
      </c>
      <c r="H124" s="6">
        <v>17.558932540231901</v>
      </c>
      <c r="I124" s="6">
        <v>24.237859865522701</v>
      </c>
      <c r="J124" s="6">
        <v>23.6537293373746</v>
      </c>
      <c r="K124" s="6">
        <v>34.549478256870799</v>
      </c>
    </row>
    <row r="125" spans="1:11" x14ac:dyDescent="0.25">
      <c r="A125" s="6" t="s">
        <v>114</v>
      </c>
      <c r="B125" s="6" t="s">
        <v>115</v>
      </c>
      <c r="C125" s="6" t="s">
        <v>15</v>
      </c>
      <c r="D125" s="6">
        <v>17304.18830138</v>
      </c>
      <c r="E125" s="6">
        <v>41925.847174781004</v>
      </c>
      <c r="F125" s="6">
        <v>58736.850757585002</v>
      </c>
      <c r="G125" s="6">
        <v>88215.667145917003</v>
      </c>
      <c r="H125" s="6">
        <v>8.3926539941118108</v>
      </c>
      <c r="I125" s="6">
        <v>20.334333088590199</v>
      </c>
      <c r="J125" s="6">
        <v>28.487788998047499</v>
      </c>
      <c r="K125" s="6">
        <v>42.785223919250498</v>
      </c>
    </row>
    <row r="126" spans="1:11" x14ac:dyDescent="0.25">
      <c r="A126" s="6" t="s">
        <v>116</v>
      </c>
      <c r="B126" s="6" t="s">
        <v>117</v>
      </c>
      <c r="C126" s="6" t="s">
        <v>15</v>
      </c>
      <c r="D126" s="6">
        <v>37417.025054439997</v>
      </c>
      <c r="E126" s="6">
        <v>77516.126987237003</v>
      </c>
      <c r="F126" s="6">
        <v>89437.593953664007</v>
      </c>
      <c r="G126" s="6">
        <v>118576.161968424</v>
      </c>
      <c r="H126" s="6">
        <v>11.5861227129749</v>
      </c>
      <c r="I126" s="6">
        <v>24.002746295355301</v>
      </c>
      <c r="J126" s="6">
        <v>27.694209713164099</v>
      </c>
      <c r="K126" s="6">
        <v>36.716921278505701</v>
      </c>
    </row>
    <row r="127" spans="1:11" x14ac:dyDescent="0.25">
      <c r="A127" s="6" t="s">
        <v>118</v>
      </c>
      <c r="B127" s="6" t="s">
        <v>119</v>
      </c>
      <c r="C127" s="6" t="s">
        <v>15</v>
      </c>
      <c r="D127" s="6">
        <v>19235.482574801001</v>
      </c>
      <c r="E127" s="6">
        <v>30700.570399870001</v>
      </c>
      <c r="F127" s="6">
        <v>32750.500857454001</v>
      </c>
      <c r="G127" s="6">
        <v>40392.394161532997</v>
      </c>
      <c r="H127" s="6">
        <v>15.628572463742699</v>
      </c>
      <c r="I127" s="6">
        <v>24.9438030632598</v>
      </c>
      <c r="J127" s="6">
        <v>26.609344157817802</v>
      </c>
      <c r="K127" s="6">
        <v>32.818280315179798</v>
      </c>
    </row>
    <row r="128" spans="1:11" x14ac:dyDescent="0.25">
      <c r="A128" s="6" t="s">
        <v>120</v>
      </c>
      <c r="B128" s="6" t="s">
        <v>121</v>
      </c>
      <c r="C128" s="6" t="s">
        <v>15</v>
      </c>
      <c r="D128" s="6">
        <v>35361.668010770001</v>
      </c>
      <c r="E128" s="6">
        <v>58877.736833629999</v>
      </c>
      <c r="F128" s="6">
        <v>67901.201368919996</v>
      </c>
      <c r="G128" s="6">
        <v>94054.342028080006</v>
      </c>
      <c r="H128" s="6">
        <v>13.802640627187699</v>
      </c>
      <c r="I128" s="6">
        <v>22.981615070002199</v>
      </c>
      <c r="J128" s="6">
        <v>26.5037237599783</v>
      </c>
      <c r="K128" s="6">
        <v>36.712020542831802</v>
      </c>
    </row>
    <row r="129" spans="1:11" x14ac:dyDescent="0.25">
      <c r="A129" s="6" t="s">
        <v>122</v>
      </c>
      <c r="B129" s="6" t="s">
        <v>123</v>
      </c>
      <c r="C129" s="6" t="s">
        <v>15</v>
      </c>
      <c r="D129" s="6">
        <v>74577.130029770007</v>
      </c>
      <c r="E129" s="6">
        <v>92423.588552229994</v>
      </c>
      <c r="F129" s="6">
        <v>95933.076633689998</v>
      </c>
      <c r="G129" s="6">
        <v>129660.41420919</v>
      </c>
      <c r="H129" s="6">
        <v>18.995983190638398</v>
      </c>
      <c r="I129" s="6">
        <v>23.541760508292601</v>
      </c>
      <c r="J129" s="6">
        <v>24.435683036238501</v>
      </c>
      <c r="K129" s="6">
        <v>33.026573264830503</v>
      </c>
    </row>
    <row r="130" spans="1:11" x14ac:dyDescent="0.25">
      <c r="A130" s="6" t="s">
        <v>124</v>
      </c>
      <c r="B130" s="6" t="s">
        <v>125</v>
      </c>
      <c r="C130" s="6" t="s">
        <v>15</v>
      </c>
      <c r="D130" s="6">
        <v>9884.6665225159995</v>
      </c>
      <c r="E130" s="6">
        <v>12940.372391027</v>
      </c>
      <c r="F130" s="6">
        <v>11334.480633196999</v>
      </c>
      <c r="G130" s="6">
        <v>13766.312766528001</v>
      </c>
      <c r="H130" s="6">
        <v>20.6249240658038</v>
      </c>
      <c r="I130" s="6">
        <v>27.000829753862298</v>
      </c>
      <c r="J130" s="6">
        <v>23.650044425121301</v>
      </c>
      <c r="K130" s="6">
        <v>28.7242017552127</v>
      </c>
    </row>
    <row r="131" spans="1:11" x14ac:dyDescent="0.25">
      <c r="A131" s="6" t="s">
        <v>126</v>
      </c>
      <c r="B131" s="6" t="s">
        <v>127</v>
      </c>
      <c r="C131" s="6" t="s">
        <v>15</v>
      </c>
      <c r="D131" s="6">
        <v>20017.613942024</v>
      </c>
      <c r="E131" s="6">
        <v>18283.897023833</v>
      </c>
      <c r="F131" s="6">
        <v>12379.714501623001</v>
      </c>
      <c r="G131" s="6">
        <v>11126.594202427999</v>
      </c>
      <c r="H131" s="6">
        <v>32.386863100705497</v>
      </c>
      <c r="I131" s="6">
        <v>29.581850842628501</v>
      </c>
      <c r="J131" s="6">
        <v>20.029366134800298</v>
      </c>
      <c r="K131" s="6">
        <v>18.001919921865699</v>
      </c>
    </row>
    <row r="132" spans="1:11" x14ac:dyDescent="0.25">
      <c r="A132" s="6" t="s">
        <v>128</v>
      </c>
      <c r="B132" s="6" t="s">
        <v>129</v>
      </c>
      <c r="C132" s="6" t="s">
        <v>15</v>
      </c>
      <c r="D132" s="6">
        <v>5528.6248588990002</v>
      </c>
      <c r="E132" s="6">
        <v>7077.0748455679995</v>
      </c>
      <c r="F132" s="6">
        <v>6003.4478768079998</v>
      </c>
      <c r="G132" s="6">
        <v>7746.993348344</v>
      </c>
      <c r="H132" s="6">
        <v>20.976609867364701</v>
      </c>
      <c r="I132" s="6">
        <v>26.851711198792401</v>
      </c>
      <c r="J132" s="6">
        <v>22.778174896087801</v>
      </c>
      <c r="K132" s="6">
        <v>29.3935040377552</v>
      </c>
    </row>
    <row r="133" spans="1:11" x14ac:dyDescent="0.25">
      <c r="A133" s="6" t="s">
        <v>130</v>
      </c>
      <c r="B133" s="6" t="s">
        <v>131</v>
      </c>
      <c r="C133" s="6" t="s">
        <v>15</v>
      </c>
      <c r="D133" s="6">
        <v>2709.7519237030001</v>
      </c>
      <c r="E133" s="6">
        <v>5619.5811971049998</v>
      </c>
      <c r="F133" s="6">
        <v>6429.7516956039999</v>
      </c>
      <c r="G133" s="6">
        <v>9882.907497958</v>
      </c>
      <c r="H133" s="6">
        <v>10.9964806787266</v>
      </c>
      <c r="I133" s="6">
        <v>22.804897937688001</v>
      </c>
      <c r="J133" s="6">
        <v>26.092661719785099</v>
      </c>
      <c r="K133" s="6">
        <v>40.105959663800299</v>
      </c>
    </row>
    <row r="134" spans="1:11" x14ac:dyDescent="0.25">
      <c r="A134" s="6" t="s">
        <v>132</v>
      </c>
      <c r="B134" s="6" t="s">
        <v>133</v>
      </c>
      <c r="C134" s="6" t="s">
        <v>15</v>
      </c>
      <c r="D134" s="6">
        <v>14922.779021898001</v>
      </c>
      <c r="E134" s="6">
        <v>19592.206759370001</v>
      </c>
      <c r="F134" s="6">
        <v>20085.509110625</v>
      </c>
      <c r="G134" s="6">
        <v>27267.582942564</v>
      </c>
      <c r="H134" s="6">
        <v>18.2278360707001</v>
      </c>
      <c r="I134" s="6">
        <v>23.9314361319034</v>
      </c>
      <c r="J134" s="6">
        <v>24.533993764015499</v>
      </c>
      <c r="K134" s="6">
        <v>33.306734033381098</v>
      </c>
    </row>
    <row r="135" spans="1:11" x14ac:dyDescent="0.25">
      <c r="A135" s="6" t="s">
        <v>134</v>
      </c>
      <c r="B135" s="6" t="s">
        <v>135</v>
      </c>
      <c r="C135" s="6" t="s">
        <v>15</v>
      </c>
      <c r="D135" s="6">
        <v>2890.6236524790002</v>
      </c>
      <c r="E135" s="6">
        <v>1922.624132938</v>
      </c>
      <c r="F135" s="6">
        <v>1488.3959771729999</v>
      </c>
      <c r="G135" s="6">
        <v>1291.923456151</v>
      </c>
      <c r="H135" s="6">
        <v>38.066742141228602</v>
      </c>
      <c r="I135" s="6">
        <v>25.319116530541098</v>
      </c>
      <c r="J135" s="6">
        <v>19.600748031829099</v>
      </c>
      <c r="K135" s="6">
        <v>17.013393296401201</v>
      </c>
    </row>
    <row r="136" spans="1:11" x14ac:dyDescent="0.25">
      <c r="A136" s="6" t="s">
        <v>136</v>
      </c>
      <c r="B136" s="6" t="s">
        <v>137</v>
      </c>
      <c r="C136" s="6" t="s">
        <v>15</v>
      </c>
      <c r="D136" s="6">
        <v>15022.41416554</v>
      </c>
      <c r="E136" s="6">
        <v>27887.678222670002</v>
      </c>
      <c r="F136" s="6">
        <v>31720.298151440002</v>
      </c>
      <c r="G136" s="6">
        <v>42573.3976043</v>
      </c>
      <c r="H136" s="6">
        <v>12.8173452440713</v>
      </c>
      <c r="I136" s="6">
        <v>23.7941782124126</v>
      </c>
      <c r="J136" s="6">
        <v>27.0642260406132</v>
      </c>
      <c r="K136" s="6">
        <v>36.324250502902899</v>
      </c>
    </row>
    <row r="137" spans="1:11" x14ac:dyDescent="0.25">
      <c r="A137" s="6" t="s">
        <v>138</v>
      </c>
      <c r="B137" s="6" t="s">
        <v>139</v>
      </c>
      <c r="C137" s="6" t="s">
        <v>15</v>
      </c>
      <c r="D137" s="6">
        <v>24283.184331969998</v>
      </c>
      <c r="E137" s="6">
        <v>38231.02919696</v>
      </c>
      <c r="F137" s="6">
        <v>49420.706258240003</v>
      </c>
      <c r="G137" s="6">
        <v>73083.431424220005</v>
      </c>
      <c r="H137" s="6">
        <v>13.1247436662245</v>
      </c>
      <c r="I137" s="6">
        <v>20.663371469179101</v>
      </c>
      <c r="J137" s="6">
        <v>26.7112456330211</v>
      </c>
      <c r="K137" s="6">
        <v>39.500639231575299</v>
      </c>
    </row>
    <row r="138" spans="1:11" x14ac:dyDescent="0.25">
      <c r="A138" t="s">
        <v>18</v>
      </c>
    </row>
    <row r="139" spans="1:11" x14ac:dyDescent="0.25">
      <c r="A139" t="s">
        <v>19</v>
      </c>
    </row>
    <row r="140" spans="1:11" x14ac:dyDescent="0.25">
      <c r="A140" t="s">
        <v>20</v>
      </c>
    </row>
    <row r="141" spans="1:11" x14ac:dyDescent="0.25">
      <c r="A141" t="s">
        <v>21</v>
      </c>
    </row>
    <row r="142" spans="1:11" x14ac:dyDescent="0.25">
      <c r="A142" t="s">
        <v>22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859</v>
      </c>
    </row>
    <row r="147" spans="1:11" x14ac:dyDescent="0.25">
      <c r="A147" s="5" t="s">
        <v>24</v>
      </c>
      <c r="B147" s="5" t="s">
        <v>144</v>
      </c>
      <c r="C147" s="5" t="s">
        <v>11</v>
      </c>
      <c r="D147" s="5" t="s">
        <v>847</v>
      </c>
      <c r="E147" s="5" t="s">
        <v>848</v>
      </c>
      <c r="F147" s="5" t="s">
        <v>849</v>
      </c>
      <c r="G147" s="5" t="s">
        <v>850</v>
      </c>
      <c r="H147" s="5" t="s">
        <v>851</v>
      </c>
      <c r="I147" s="5" t="s">
        <v>852</v>
      </c>
      <c r="J147" s="5" t="s">
        <v>853</v>
      </c>
      <c r="K147" s="5" t="s">
        <v>854</v>
      </c>
    </row>
    <row r="148" spans="1:11" x14ac:dyDescent="0.25">
      <c r="A148" s="6" t="s">
        <v>122</v>
      </c>
      <c r="B148" s="6" t="s">
        <v>145</v>
      </c>
      <c r="C148" s="6" t="s">
        <v>15</v>
      </c>
      <c r="D148" s="6">
        <v>3908.35369726</v>
      </c>
      <c r="E148" s="6">
        <v>5701.8934693800002</v>
      </c>
      <c r="F148" s="6">
        <v>5427.4600720300004</v>
      </c>
      <c r="G148" s="6">
        <v>7672.6528169000003</v>
      </c>
      <c r="H148" s="6">
        <v>17.209562894188601</v>
      </c>
      <c r="I148" s="6">
        <v>25.107014840046698</v>
      </c>
      <c r="J148" s="6">
        <v>23.898608647108802</v>
      </c>
      <c r="K148" s="6">
        <v>33.784813618655903</v>
      </c>
    </row>
    <row r="149" spans="1:11" x14ac:dyDescent="0.25">
      <c r="A149" s="6" t="s">
        <v>124</v>
      </c>
      <c r="B149" s="6" t="s">
        <v>146</v>
      </c>
      <c r="C149" s="6" t="s">
        <v>15</v>
      </c>
      <c r="D149" s="6">
        <v>3433.6503076600002</v>
      </c>
      <c r="E149" s="6">
        <v>6138.0667562400004</v>
      </c>
      <c r="F149" s="6">
        <v>5012.2959832799997</v>
      </c>
      <c r="G149" s="6">
        <v>6149.6564637499996</v>
      </c>
      <c r="H149" s="6">
        <v>16.560745823839401</v>
      </c>
      <c r="I149" s="6">
        <v>29.604343567858301</v>
      </c>
      <c r="J149" s="6">
        <v>24.174669035974102</v>
      </c>
      <c r="K149" s="6">
        <v>29.6602415723282</v>
      </c>
    </row>
    <row r="150" spans="1:11" x14ac:dyDescent="0.25">
      <c r="A150" s="6" t="s">
        <v>126</v>
      </c>
      <c r="B150" s="6" t="s">
        <v>147</v>
      </c>
      <c r="C150" s="6" t="s">
        <v>15</v>
      </c>
      <c r="D150" s="6">
        <v>16857.92985859</v>
      </c>
      <c r="E150" s="6">
        <v>17652.684189399999</v>
      </c>
      <c r="F150" s="6">
        <v>9924.0428351299997</v>
      </c>
      <c r="G150" s="6">
        <v>9294.3969465299997</v>
      </c>
      <c r="H150" s="6">
        <v>31.375817471192999</v>
      </c>
      <c r="I150" s="6">
        <v>32.8550066140537</v>
      </c>
      <c r="J150" s="6">
        <v>18.470533403760601</v>
      </c>
      <c r="K150" s="6">
        <v>17.2986425109927</v>
      </c>
    </row>
    <row r="151" spans="1:11" x14ac:dyDescent="0.25">
      <c r="A151" s="6" t="s">
        <v>136</v>
      </c>
      <c r="B151" s="6" t="s">
        <v>148</v>
      </c>
      <c r="C151" s="6" t="s">
        <v>15</v>
      </c>
      <c r="D151" s="6">
        <v>7443.4212333100004</v>
      </c>
      <c r="E151" s="6">
        <v>8103.2244010699997</v>
      </c>
      <c r="F151" s="6">
        <v>7817.0501181500003</v>
      </c>
      <c r="G151" s="6">
        <v>7804.3948738500003</v>
      </c>
      <c r="H151" s="6">
        <v>23.8815438601492</v>
      </c>
      <c r="I151" s="6">
        <v>25.998462652735</v>
      </c>
      <c r="J151" s="6">
        <v>25.080298346969698</v>
      </c>
      <c r="K151" s="6">
        <v>25.039695140146101</v>
      </c>
    </row>
    <row r="152" spans="1:11" x14ac:dyDescent="0.25">
      <c r="A152" s="6" t="s">
        <v>138</v>
      </c>
      <c r="B152" s="6" t="s">
        <v>149</v>
      </c>
      <c r="C152" s="6" t="s">
        <v>15</v>
      </c>
      <c r="D152" s="6">
        <v>7535.4718383899999</v>
      </c>
      <c r="E152" s="6">
        <v>10344.265978470001</v>
      </c>
      <c r="F152" s="6">
        <v>9294.8836162400003</v>
      </c>
      <c r="G152" s="6">
        <v>9244.1548256000005</v>
      </c>
      <c r="H152" s="6">
        <v>20.691172555777101</v>
      </c>
      <c r="I152" s="6">
        <v>28.403661630445001</v>
      </c>
      <c r="J152" s="6">
        <v>25.5222293857816</v>
      </c>
      <c r="K152" s="6">
        <v>25.382936427996199</v>
      </c>
    </row>
    <row r="153" spans="1:11" x14ac:dyDescent="0.25">
      <c r="A153" s="6" t="s">
        <v>150</v>
      </c>
      <c r="B153" s="6" t="s">
        <v>151</v>
      </c>
      <c r="C153" s="6" t="s">
        <v>15</v>
      </c>
      <c r="D153" s="6">
        <v>1758.7464283859999</v>
      </c>
      <c r="E153" s="6">
        <v>2935.7914011019998</v>
      </c>
      <c r="F153" s="6">
        <v>2267.2983254119999</v>
      </c>
      <c r="G153" s="6">
        <v>2867.6083267549998</v>
      </c>
      <c r="H153" s="6">
        <v>17.892633013680499</v>
      </c>
      <c r="I153" s="6">
        <v>29.867317594408899</v>
      </c>
      <c r="J153" s="6">
        <v>23.066393321042</v>
      </c>
      <c r="K153" s="6">
        <v>29.173656070868599</v>
      </c>
    </row>
    <row r="154" spans="1:11" x14ac:dyDescent="0.25">
      <c r="A154" s="6" t="s">
        <v>152</v>
      </c>
      <c r="B154" s="6" t="s">
        <v>153</v>
      </c>
      <c r="C154" s="6" t="s">
        <v>15</v>
      </c>
      <c r="D154" s="6">
        <v>2061.2453994799998</v>
      </c>
      <c r="E154" s="6">
        <v>4232.1635318899998</v>
      </c>
      <c r="F154" s="6">
        <v>5169.3107889499997</v>
      </c>
      <c r="G154" s="6">
        <v>5998.2298367200001</v>
      </c>
      <c r="H154" s="6">
        <v>11.804887201274401</v>
      </c>
      <c r="I154" s="6">
        <v>24.2378773162634</v>
      </c>
      <c r="J154" s="6">
        <v>29.604980943695601</v>
      </c>
      <c r="K154" s="6">
        <v>34.352254538766502</v>
      </c>
    </row>
    <row r="155" spans="1:11" x14ac:dyDescent="0.25">
      <c r="A155" s="6" t="s">
        <v>154</v>
      </c>
      <c r="B155" s="6" t="s">
        <v>155</v>
      </c>
      <c r="C155" s="6" t="s">
        <v>15</v>
      </c>
      <c r="D155" s="6">
        <v>11774.67796001</v>
      </c>
      <c r="E155" s="6">
        <v>7656.6946481499999</v>
      </c>
      <c r="F155" s="6">
        <v>5873.1476151400002</v>
      </c>
      <c r="G155" s="6">
        <v>7124.0007322499996</v>
      </c>
      <c r="H155" s="6">
        <v>36.309636126018901</v>
      </c>
      <c r="I155" s="6">
        <v>23.610989408505802</v>
      </c>
      <c r="J155" s="6">
        <v>18.111056076810801</v>
      </c>
      <c r="K155" s="6">
        <v>21.9683183886645</v>
      </c>
    </row>
    <row r="156" spans="1:11" x14ac:dyDescent="0.25">
      <c r="A156" s="6" t="s">
        <v>156</v>
      </c>
      <c r="B156" s="6" t="s">
        <v>157</v>
      </c>
      <c r="C156" s="6" t="s">
        <v>15</v>
      </c>
      <c r="D156" s="6">
        <v>7715.3851612600001</v>
      </c>
      <c r="E156" s="6">
        <v>8318.9760831299991</v>
      </c>
      <c r="F156" s="6">
        <v>7907.0079837800004</v>
      </c>
      <c r="G156" s="6">
        <v>11284.47313463</v>
      </c>
      <c r="H156" s="6">
        <v>21.9026278542817</v>
      </c>
      <c r="I156" s="6">
        <v>23.616116819722102</v>
      </c>
      <c r="J156" s="6">
        <v>22.446611502838401</v>
      </c>
      <c r="K156" s="6">
        <v>32.034643823157801</v>
      </c>
    </row>
    <row r="157" spans="1:11" x14ac:dyDescent="0.25">
      <c r="A157" s="6" t="s">
        <v>158</v>
      </c>
      <c r="B157" s="6" t="s">
        <v>159</v>
      </c>
      <c r="C157" s="6" t="s">
        <v>15</v>
      </c>
      <c r="D157" s="6">
        <v>9346.6079314800008</v>
      </c>
      <c r="E157" s="6">
        <v>12491.71693674</v>
      </c>
      <c r="F157" s="6">
        <v>14140.62999711</v>
      </c>
      <c r="G157" s="6">
        <v>19032.061190190001</v>
      </c>
      <c r="H157" s="6">
        <v>16.990429556957999</v>
      </c>
      <c r="I157" s="6">
        <v>22.7076644505761</v>
      </c>
      <c r="J157" s="6">
        <v>25.705087837022599</v>
      </c>
      <c r="K157" s="6">
        <v>34.596818155443401</v>
      </c>
    </row>
    <row r="158" spans="1:11" x14ac:dyDescent="0.25">
      <c r="A158" s="6" t="s">
        <v>160</v>
      </c>
      <c r="B158" s="6" t="s">
        <v>161</v>
      </c>
      <c r="C158" s="6" t="s">
        <v>15</v>
      </c>
      <c r="D158" s="6">
        <v>16693.894022190001</v>
      </c>
      <c r="E158" s="6">
        <v>20110.245339230001</v>
      </c>
      <c r="F158" s="6">
        <v>21011.837978259999</v>
      </c>
      <c r="G158" s="6">
        <v>31682.050439980001</v>
      </c>
      <c r="H158" s="6">
        <v>18.652806588419601</v>
      </c>
      <c r="I158" s="6">
        <v>22.470043014512601</v>
      </c>
      <c r="J158" s="6">
        <v>23.477431290430399</v>
      </c>
      <c r="K158" s="6">
        <v>35.399719106637498</v>
      </c>
    </row>
    <row r="159" spans="1:11" x14ac:dyDescent="0.25">
      <c r="A159" s="6" t="s">
        <v>162</v>
      </c>
      <c r="B159" s="6" t="s">
        <v>163</v>
      </c>
      <c r="C159" s="6" t="s">
        <v>15</v>
      </c>
      <c r="D159" s="6">
        <v>3889.17191417</v>
      </c>
      <c r="E159" s="6">
        <v>6827.7892420400003</v>
      </c>
      <c r="F159" s="6">
        <v>8359.1812348999993</v>
      </c>
      <c r="G159" s="6">
        <v>13771.20477663</v>
      </c>
      <c r="H159" s="6">
        <v>11.8401400707014</v>
      </c>
      <c r="I159" s="6">
        <v>20.7864251781821</v>
      </c>
      <c r="J159" s="6">
        <v>25.448573342049698</v>
      </c>
      <c r="K159" s="6">
        <v>41.9248614090667</v>
      </c>
    </row>
    <row r="160" spans="1:11" x14ac:dyDescent="0.25">
      <c r="A160" s="6" t="s">
        <v>164</v>
      </c>
      <c r="B160" s="6" t="s">
        <v>165</v>
      </c>
      <c r="C160" s="6" t="s">
        <v>15</v>
      </c>
      <c r="D160" s="6">
        <v>5896.5794456699996</v>
      </c>
      <c r="E160" s="6">
        <v>8582.3186970499992</v>
      </c>
      <c r="F160" s="6">
        <v>9975.8859587799998</v>
      </c>
      <c r="G160" s="6">
        <v>15498.630237949999</v>
      </c>
      <c r="H160" s="6">
        <v>14.7586371356696</v>
      </c>
      <c r="I160" s="6">
        <v>21.480814190580499</v>
      </c>
      <c r="J160" s="6">
        <v>24.968794591679799</v>
      </c>
      <c r="K160" s="6">
        <v>38.791754082070199</v>
      </c>
    </row>
    <row r="161" spans="1:11" x14ac:dyDescent="0.25">
      <c r="A161" s="6" t="s">
        <v>166</v>
      </c>
      <c r="B161" s="6" t="s">
        <v>167</v>
      </c>
      <c r="C161" s="6" t="s">
        <v>15</v>
      </c>
      <c r="D161" s="6">
        <v>3205.2446397099998</v>
      </c>
      <c r="E161" s="6">
        <v>6475.8234114899997</v>
      </c>
      <c r="F161" s="6">
        <v>7767.4816667599998</v>
      </c>
      <c r="G161" s="6">
        <v>12030.556450640001</v>
      </c>
      <c r="H161" s="6">
        <v>10.8729369926558</v>
      </c>
      <c r="I161" s="6">
        <v>21.967502591336402</v>
      </c>
      <c r="J161" s="6">
        <v>26.349108491741202</v>
      </c>
      <c r="K161" s="6">
        <v>40.810451924266602</v>
      </c>
    </row>
    <row r="162" spans="1:11" x14ac:dyDescent="0.25">
      <c r="A162" s="6" t="s">
        <v>168</v>
      </c>
      <c r="B162" s="6" t="s">
        <v>169</v>
      </c>
      <c r="C162" s="6" t="s">
        <v>15</v>
      </c>
      <c r="D162" s="6">
        <v>1917.3544315209999</v>
      </c>
      <c r="E162" s="6">
        <v>3235.2689341979999</v>
      </c>
      <c r="F162" s="6">
        <v>3339.2330565100001</v>
      </c>
      <c r="G162" s="6">
        <v>5139.3875491210001</v>
      </c>
      <c r="H162" s="6">
        <v>14.06588008806</v>
      </c>
      <c r="I162" s="6">
        <v>23.734216341500801</v>
      </c>
      <c r="J162" s="6">
        <v>24.4969062510242</v>
      </c>
      <c r="K162" s="6">
        <v>37.702997319414898</v>
      </c>
    </row>
    <row r="163" spans="1:11" x14ac:dyDescent="0.25">
      <c r="A163" s="6" t="s">
        <v>170</v>
      </c>
      <c r="B163" s="6" t="s">
        <v>171</v>
      </c>
      <c r="C163" s="6" t="s">
        <v>15</v>
      </c>
      <c r="D163" s="6">
        <v>2569.2052771399999</v>
      </c>
      <c r="E163" s="6">
        <v>4729.5590588900004</v>
      </c>
      <c r="F163" s="6">
        <v>5801.8279286200004</v>
      </c>
      <c r="G163" s="6">
        <v>10254.28111482</v>
      </c>
      <c r="H163" s="6">
        <v>11.0007244971769</v>
      </c>
      <c r="I163" s="6">
        <v>20.2508443614492</v>
      </c>
      <c r="J163" s="6">
        <v>24.842044032317801</v>
      </c>
      <c r="K163" s="6">
        <v>43.906387109056098</v>
      </c>
    </row>
    <row r="164" spans="1:11" x14ac:dyDescent="0.25">
      <c r="A164" s="6" t="s">
        <v>172</v>
      </c>
      <c r="B164" s="6" t="s">
        <v>173</v>
      </c>
      <c r="C164" s="6" t="s">
        <v>15</v>
      </c>
      <c r="D164" s="6">
        <v>857.24514840300003</v>
      </c>
      <c r="E164" s="6">
        <v>1728.201541355</v>
      </c>
      <c r="F164" s="6">
        <v>1783.4165966640001</v>
      </c>
      <c r="G164" s="6">
        <v>3302.1081144680002</v>
      </c>
      <c r="H164" s="6">
        <v>11.175183736228499</v>
      </c>
      <c r="I164" s="6">
        <v>22.529109431362102</v>
      </c>
      <c r="J164" s="6">
        <v>23.248901650931501</v>
      </c>
      <c r="K164" s="6">
        <v>43.046805181477801</v>
      </c>
    </row>
    <row r="165" spans="1:11" x14ac:dyDescent="0.25">
      <c r="A165" s="6" t="s">
        <v>174</v>
      </c>
      <c r="B165" s="6" t="s">
        <v>175</v>
      </c>
      <c r="C165" s="6" t="s">
        <v>15</v>
      </c>
      <c r="D165" s="6">
        <v>2295.8072014859999</v>
      </c>
      <c r="E165" s="6">
        <v>3413.9279431489999</v>
      </c>
      <c r="F165" s="6">
        <v>3303.820650273</v>
      </c>
      <c r="G165" s="6">
        <v>4171.5142116750003</v>
      </c>
      <c r="H165" s="6">
        <v>17.412173013414101</v>
      </c>
      <c r="I165" s="6">
        <v>25.8923763123328</v>
      </c>
      <c r="J165" s="6">
        <v>25.057285616409199</v>
      </c>
      <c r="K165" s="6">
        <v>31.638165057843899</v>
      </c>
    </row>
    <row r="166" spans="1:11" x14ac:dyDescent="0.25">
      <c r="A166" s="6" t="s">
        <v>176</v>
      </c>
      <c r="B166" s="6" t="s">
        <v>177</v>
      </c>
      <c r="C166" s="6" t="s">
        <v>15</v>
      </c>
      <c r="D166" s="6">
        <v>1852.5067753000001</v>
      </c>
      <c r="E166" s="6">
        <v>3891.37965575</v>
      </c>
      <c r="F166" s="6">
        <v>4646.3350989399996</v>
      </c>
      <c r="G166" s="6">
        <v>6580.7993834899999</v>
      </c>
      <c r="H166" s="6">
        <v>10.915706160190799</v>
      </c>
      <c r="I166" s="6">
        <v>22.929555479241099</v>
      </c>
      <c r="J166" s="6">
        <v>27.378052991788099</v>
      </c>
      <c r="K166" s="6">
        <v>38.776685368780001</v>
      </c>
    </row>
    <row r="167" spans="1:11" x14ac:dyDescent="0.25">
      <c r="A167" s="6" t="s">
        <v>178</v>
      </c>
      <c r="B167" s="6" t="s">
        <v>179</v>
      </c>
      <c r="C167" s="6" t="s">
        <v>15</v>
      </c>
      <c r="D167" s="6">
        <v>3024.2507895200001</v>
      </c>
      <c r="E167" s="6">
        <v>6964.7004740800003</v>
      </c>
      <c r="F167" s="6">
        <v>7829.8910474599998</v>
      </c>
      <c r="G167" s="6">
        <v>10193.379177139999</v>
      </c>
      <c r="H167" s="6">
        <v>10.796183340168</v>
      </c>
      <c r="I167" s="6">
        <v>24.8630779854923</v>
      </c>
      <c r="J167" s="6">
        <v>27.9516961936</v>
      </c>
      <c r="K167" s="6">
        <v>36.389042480739697</v>
      </c>
    </row>
    <row r="168" spans="1:11" x14ac:dyDescent="0.25">
      <c r="A168" s="6" t="s">
        <v>180</v>
      </c>
      <c r="B168" s="6" t="s">
        <v>181</v>
      </c>
      <c r="C168" s="6" t="s">
        <v>15</v>
      </c>
      <c r="D168" s="6">
        <v>5019.55383858</v>
      </c>
      <c r="E168" s="6">
        <v>7920.8648143999999</v>
      </c>
      <c r="F168" s="6">
        <v>8656.8491451400005</v>
      </c>
      <c r="G168" s="6">
        <v>10932.575982750001</v>
      </c>
      <c r="H168" s="6">
        <v>15.430611571309999</v>
      </c>
      <c r="I168" s="6">
        <v>24.349532287204099</v>
      </c>
      <c r="J168" s="6">
        <v>26.612021881983001</v>
      </c>
      <c r="K168" s="6">
        <v>33.607834259502901</v>
      </c>
    </row>
    <row r="169" spans="1:11" x14ac:dyDescent="0.25">
      <c r="A169" s="6" t="s">
        <v>182</v>
      </c>
      <c r="B169" s="6" t="s">
        <v>183</v>
      </c>
      <c r="C169" s="6" t="s">
        <v>15</v>
      </c>
      <c r="D169" s="6">
        <v>2043.4001893100001</v>
      </c>
      <c r="E169" s="6">
        <v>4351.1511287699996</v>
      </c>
      <c r="F169" s="6">
        <v>4695.8862637900002</v>
      </c>
      <c r="G169" s="6">
        <v>6709.4116202750001</v>
      </c>
      <c r="H169" s="6">
        <v>11.479873599512</v>
      </c>
      <c r="I169" s="6">
        <v>24.444876354602201</v>
      </c>
      <c r="J169" s="6">
        <v>26.3816070038622</v>
      </c>
      <c r="K169" s="6">
        <v>37.693643042023503</v>
      </c>
    </row>
    <row r="170" spans="1:11" x14ac:dyDescent="0.25">
      <c r="A170" s="6" t="s">
        <v>184</v>
      </c>
      <c r="B170" s="6" t="s">
        <v>185</v>
      </c>
      <c r="C170" s="6" t="s">
        <v>15</v>
      </c>
      <c r="D170" s="6">
        <v>7997.7800986599996</v>
      </c>
      <c r="E170" s="6">
        <v>11326.500045270001</v>
      </c>
      <c r="F170" s="6">
        <v>10315.56844225</v>
      </c>
      <c r="G170" s="6">
        <v>15010.67311783</v>
      </c>
      <c r="H170" s="6">
        <v>17.911952186533401</v>
      </c>
      <c r="I170" s="6">
        <v>25.367004937487199</v>
      </c>
      <c r="J170" s="6">
        <v>23.102906861049199</v>
      </c>
      <c r="K170" s="6">
        <v>33.618136014930201</v>
      </c>
    </row>
    <row r="171" spans="1:11" x14ac:dyDescent="0.25">
      <c r="A171" s="6" t="s">
        <v>186</v>
      </c>
      <c r="B171" s="6" t="s">
        <v>187</v>
      </c>
      <c r="C171" s="6" t="s">
        <v>15</v>
      </c>
      <c r="D171" s="6">
        <v>3981.9170465699999</v>
      </c>
      <c r="E171" s="6">
        <v>6423.5641534799997</v>
      </c>
      <c r="F171" s="6">
        <v>5866.4601347199996</v>
      </c>
      <c r="G171" s="6">
        <v>7840.1701161999999</v>
      </c>
      <c r="H171" s="6">
        <v>16.514178174179801</v>
      </c>
      <c r="I171" s="6">
        <v>26.640405036870298</v>
      </c>
      <c r="J171" s="6">
        <v>24.329931232480298</v>
      </c>
      <c r="K171" s="6">
        <v>32.515485556469599</v>
      </c>
    </row>
    <row r="172" spans="1:11" x14ac:dyDescent="0.25">
      <c r="A172" s="6" t="s">
        <v>188</v>
      </c>
      <c r="B172" s="6" t="s">
        <v>189</v>
      </c>
      <c r="C172" s="6" t="s">
        <v>15</v>
      </c>
      <c r="D172" s="6">
        <v>3238.1652264200002</v>
      </c>
      <c r="E172" s="6">
        <v>7041.3139369999999</v>
      </c>
      <c r="F172" s="6">
        <v>6833.33787295</v>
      </c>
      <c r="G172" s="6">
        <v>9105.8642216400003</v>
      </c>
      <c r="H172" s="6">
        <v>12.350602971042701</v>
      </c>
      <c r="I172" s="6">
        <v>26.856094964154</v>
      </c>
      <c r="J172" s="6">
        <v>26.0628587902848</v>
      </c>
      <c r="K172" s="6">
        <v>34.730443274518599</v>
      </c>
    </row>
    <row r="173" spans="1:11" x14ac:dyDescent="0.25">
      <c r="A173" s="6" t="s">
        <v>190</v>
      </c>
      <c r="B173" s="6" t="s">
        <v>191</v>
      </c>
      <c r="C173" s="6" t="s">
        <v>15</v>
      </c>
      <c r="D173" s="6">
        <v>4339.2509385100002</v>
      </c>
      <c r="E173" s="6">
        <v>8129.4817342899996</v>
      </c>
      <c r="F173" s="6">
        <v>7522.2832830899997</v>
      </c>
      <c r="G173" s="6">
        <v>9991.7098728500005</v>
      </c>
      <c r="H173" s="6">
        <v>14.4725031449629</v>
      </c>
      <c r="I173" s="6">
        <v>27.113884777272201</v>
      </c>
      <c r="J173" s="6">
        <v>25.0887238407106</v>
      </c>
      <c r="K173" s="6">
        <v>33.324888237054203</v>
      </c>
    </row>
    <row r="174" spans="1:11" x14ac:dyDescent="0.25">
      <c r="A174" s="6" t="s">
        <v>192</v>
      </c>
      <c r="B174" s="6" t="s">
        <v>193</v>
      </c>
      <c r="C174" s="6" t="s">
        <v>15</v>
      </c>
      <c r="D174" s="6">
        <v>3116.2788632400002</v>
      </c>
      <c r="E174" s="6">
        <v>7111.3627647599997</v>
      </c>
      <c r="F174" s="6">
        <v>8187.2847882200003</v>
      </c>
      <c r="G174" s="6">
        <v>11066.65082923</v>
      </c>
      <c r="H174" s="6">
        <v>10.570258291458799</v>
      </c>
      <c r="I174" s="6">
        <v>24.121378261258101</v>
      </c>
      <c r="J174" s="6">
        <v>27.7708506571967</v>
      </c>
      <c r="K174" s="6">
        <v>37.537512790086403</v>
      </c>
    </row>
    <row r="175" spans="1:11" x14ac:dyDescent="0.25">
      <c r="A175" s="6" t="s">
        <v>194</v>
      </c>
      <c r="B175" s="6" t="s">
        <v>195</v>
      </c>
      <c r="C175" s="6" t="s">
        <v>15</v>
      </c>
      <c r="D175" s="6">
        <v>6639.3399179199996</v>
      </c>
      <c r="E175" s="6">
        <v>11187.81649748</v>
      </c>
      <c r="F175" s="6">
        <v>13152.784792439999</v>
      </c>
      <c r="G175" s="6">
        <v>15620.80883713</v>
      </c>
      <c r="H175" s="6">
        <v>14.2472812379908</v>
      </c>
      <c r="I175" s="6">
        <v>24.007803493900202</v>
      </c>
      <c r="J175" s="6">
        <v>28.224405786918599</v>
      </c>
      <c r="K175" s="6">
        <v>33.520509481190402</v>
      </c>
    </row>
    <row r="176" spans="1:11" x14ac:dyDescent="0.25">
      <c r="A176" s="6" t="s">
        <v>196</v>
      </c>
      <c r="B176" s="6" t="s">
        <v>197</v>
      </c>
      <c r="C176" s="6" t="s">
        <v>15</v>
      </c>
      <c r="D176" s="6">
        <v>1056.6797527000001</v>
      </c>
      <c r="E176" s="6">
        <v>2287.735769501</v>
      </c>
      <c r="F176" s="6">
        <v>3006.8082996749999</v>
      </c>
      <c r="G176" s="6">
        <v>4704.173183117</v>
      </c>
      <c r="H176" s="6">
        <v>9.5580443852244006</v>
      </c>
      <c r="I176" s="6">
        <v>20.693384131458899</v>
      </c>
      <c r="J176" s="6">
        <v>27.1976510505866</v>
      </c>
      <c r="K176" s="6">
        <v>42.550920432730102</v>
      </c>
    </row>
    <row r="177" spans="1:11" x14ac:dyDescent="0.25">
      <c r="A177" s="6" t="s">
        <v>198</v>
      </c>
      <c r="B177" s="6" t="s">
        <v>199</v>
      </c>
      <c r="C177" s="6" t="s">
        <v>15</v>
      </c>
      <c r="D177" s="6">
        <v>4423.1496684900003</v>
      </c>
      <c r="E177" s="6">
        <v>6307.1880232900003</v>
      </c>
      <c r="F177" s="6">
        <v>7437.8434319199996</v>
      </c>
      <c r="G177" s="6">
        <v>11381.335260559999</v>
      </c>
      <c r="H177" s="6">
        <v>14.968602568555299</v>
      </c>
      <c r="I177" s="6">
        <v>21.3444712301607</v>
      </c>
      <c r="J177" s="6">
        <v>25.170778889233802</v>
      </c>
      <c r="K177" s="6">
        <v>38.516147312050201</v>
      </c>
    </row>
    <row r="178" spans="1:11" x14ac:dyDescent="0.25">
      <c r="A178" s="6" t="s">
        <v>200</v>
      </c>
      <c r="B178" s="6" t="s">
        <v>201</v>
      </c>
      <c r="C178" s="6" t="s">
        <v>15</v>
      </c>
      <c r="D178" s="6">
        <v>2829.6602751599999</v>
      </c>
      <c r="E178" s="6">
        <v>5099.1022592700001</v>
      </c>
      <c r="F178" s="6">
        <v>5837.36839022</v>
      </c>
      <c r="G178" s="6">
        <v>9245.22782964</v>
      </c>
      <c r="H178" s="6">
        <v>12.2967978787105</v>
      </c>
      <c r="I178" s="6">
        <v>22.159066371165</v>
      </c>
      <c r="J178" s="6">
        <v>25.367334682623799</v>
      </c>
      <c r="K178" s="6">
        <v>40.176801067500698</v>
      </c>
    </row>
    <row r="179" spans="1:11" x14ac:dyDescent="0.25">
      <c r="A179" s="6" t="s">
        <v>202</v>
      </c>
      <c r="B179" s="6" t="s">
        <v>203</v>
      </c>
      <c r="C179" s="6" t="s">
        <v>15</v>
      </c>
      <c r="D179" s="6">
        <v>718.60843824000005</v>
      </c>
      <c r="E179" s="6">
        <v>948.67896334700004</v>
      </c>
      <c r="F179" s="6">
        <v>1209.6216194220001</v>
      </c>
      <c r="G179" s="6">
        <v>2372.0339603920002</v>
      </c>
      <c r="H179" s="6">
        <v>13.690536185786399</v>
      </c>
      <c r="I179" s="6">
        <v>18.073714397518302</v>
      </c>
      <c r="J179" s="6">
        <v>23.045051617214199</v>
      </c>
      <c r="K179" s="6">
        <v>45.1906977994811</v>
      </c>
    </row>
    <row r="180" spans="1:11" x14ac:dyDescent="0.25">
      <c r="A180" s="6" t="s">
        <v>204</v>
      </c>
      <c r="B180" s="6" t="s">
        <v>205</v>
      </c>
      <c r="C180" s="6" t="s">
        <v>15</v>
      </c>
      <c r="D180" s="6">
        <v>4808.0700179599999</v>
      </c>
      <c r="E180" s="6">
        <v>8619.0364167000007</v>
      </c>
      <c r="F180" s="6">
        <v>10094.88734755</v>
      </c>
      <c r="G180" s="6">
        <v>12612.70310644</v>
      </c>
      <c r="H180" s="6">
        <v>13.3059647152325</v>
      </c>
      <c r="I180" s="6">
        <v>23.852521700292101</v>
      </c>
      <c r="J180" s="6">
        <v>27.936825867552301</v>
      </c>
      <c r="K180" s="6">
        <v>34.9046877169231</v>
      </c>
    </row>
    <row r="181" spans="1:11" x14ac:dyDescent="0.25">
      <c r="A181" s="6" t="s">
        <v>206</v>
      </c>
      <c r="B181" s="6" t="s">
        <v>207</v>
      </c>
      <c r="C181" s="6" t="s">
        <v>15</v>
      </c>
      <c r="D181" s="6">
        <v>3265.8706682400002</v>
      </c>
      <c r="E181" s="6">
        <v>5506.2049564199997</v>
      </c>
      <c r="F181" s="6">
        <v>5813.4686001</v>
      </c>
      <c r="G181" s="6">
        <v>8533.5643445400001</v>
      </c>
      <c r="H181" s="6">
        <v>14.1262828471543</v>
      </c>
      <c r="I181" s="6">
        <v>23.8166836749567</v>
      </c>
      <c r="J181" s="6">
        <v>25.145729917198199</v>
      </c>
      <c r="K181" s="6">
        <v>36.911303560690797</v>
      </c>
    </row>
    <row r="182" spans="1:11" x14ac:dyDescent="0.25">
      <c r="A182" s="6" t="s">
        <v>208</v>
      </c>
      <c r="B182" s="6" t="s">
        <v>209</v>
      </c>
      <c r="C182" s="6" t="s">
        <v>15</v>
      </c>
      <c r="D182" s="6">
        <v>3820.5750823600001</v>
      </c>
      <c r="E182" s="6">
        <v>6902.0001637699997</v>
      </c>
      <c r="F182" s="6">
        <v>9286.6480229200006</v>
      </c>
      <c r="G182" s="6">
        <v>15979.621511789999</v>
      </c>
      <c r="H182" s="6">
        <v>10.6159981117094</v>
      </c>
      <c r="I182" s="6">
        <v>19.178165361519302</v>
      </c>
      <c r="J182" s="6">
        <v>25.804240395802001</v>
      </c>
      <c r="K182" s="6">
        <v>44.401596130969303</v>
      </c>
    </row>
    <row r="183" spans="1:11" x14ac:dyDescent="0.25">
      <c r="A183" s="6" t="s">
        <v>210</v>
      </c>
      <c r="B183" s="6" t="s">
        <v>211</v>
      </c>
      <c r="C183" s="6" t="s">
        <v>15</v>
      </c>
      <c r="D183" s="6">
        <v>1547.4743945600001</v>
      </c>
      <c r="E183" s="6">
        <v>4174.5450783400001</v>
      </c>
      <c r="F183" s="6">
        <v>6109.5684675700004</v>
      </c>
      <c r="G183" s="6">
        <v>13117.017767990001</v>
      </c>
      <c r="H183" s="6">
        <v>6.2026488078861099</v>
      </c>
      <c r="I183" s="6">
        <v>16.732578674424399</v>
      </c>
      <c r="J183" s="6">
        <v>24.488616874883199</v>
      </c>
      <c r="K183" s="6">
        <v>52.576155642806398</v>
      </c>
    </row>
    <row r="184" spans="1:11" x14ac:dyDescent="0.25">
      <c r="A184" s="6" t="s">
        <v>212</v>
      </c>
      <c r="B184" s="6" t="s">
        <v>213</v>
      </c>
      <c r="C184" s="6" t="s">
        <v>15</v>
      </c>
      <c r="D184" s="6">
        <v>2060.2870116399999</v>
      </c>
      <c r="E184" s="6">
        <v>2557.3747619770002</v>
      </c>
      <c r="F184" s="6">
        <v>3233.7060674089998</v>
      </c>
      <c r="G184" s="6">
        <v>4779.8790775979996</v>
      </c>
      <c r="H184" s="6">
        <v>16.311034254284401</v>
      </c>
      <c r="I184" s="6">
        <v>20.246415721683899</v>
      </c>
      <c r="J184" s="6">
        <v>25.600845967480002</v>
      </c>
      <c r="K184" s="6">
        <v>37.841704056551698</v>
      </c>
    </row>
    <row r="185" spans="1:11" x14ac:dyDescent="0.25">
      <c r="A185" s="6" t="s">
        <v>214</v>
      </c>
      <c r="B185" s="6" t="s">
        <v>215</v>
      </c>
      <c r="C185" s="6" t="s">
        <v>15</v>
      </c>
      <c r="D185" s="6">
        <v>4834.5166076699998</v>
      </c>
      <c r="E185" s="6">
        <v>6752.3625486800001</v>
      </c>
      <c r="F185" s="6">
        <v>7939.0334649899996</v>
      </c>
      <c r="G185" s="6">
        <v>7353.6427696399996</v>
      </c>
      <c r="H185" s="6">
        <v>17.985850351127201</v>
      </c>
      <c r="I185" s="6">
        <v>25.1208118976027</v>
      </c>
      <c r="J185" s="6">
        <v>29.535583269558501</v>
      </c>
      <c r="K185" s="6">
        <v>27.357754481711702</v>
      </c>
    </row>
    <row r="186" spans="1:11" x14ac:dyDescent="0.25">
      <c r="A186" s="6" t="s">
        <v>216</v>
      </c>
      <c r="B186" s="6" t="s">
        <v>217</v>
      </c>
      <c r="C186" s="6" t="s">
        <v>15</v>
      </c>
      <c r="D186" s="6">
        <v>2991.9216119100001</v>
      </c>
      <c r="E186" s="6">
        <v>4729.5386505300003</v>
      </c>
      <c r="F186" s="6">
        <v>5296.1157647800001</v>
      </c>
      <c r="G186" s="6">
        <v>8390.3308206799993</v>
      </c>
      <c r="H186" s="6">
        <v>13.975778356880699</v>
      </c>
      <c r="I186" s="6">
        <v>22.092485193123601</v>
      </c>
      <c r="J186" s="6">
        <v>24.739063946830999</v>
      </c>
      <c r="K186" s="6">
        <v>39.192672503164601</v>
      </c>
    </row>
    <row r="187" spans="1:11" x14ac:dyDescent="0.25">
      <c r="A187" s="6" t="s">
        <v>218</v>
      </c>
      <c r="B187" s="6" t="s">
        <v>219</v>
      </c>
      <c r="C187" s="6" t="s">
        <v>15</v>
      </c>
      <c r="D187" s="6">
        <v>6029.0371150299998</v>
      </c>
      <c r="E187" s="6">
        <v>9420.1591702000005</v>
      </c>
      <c r="F187" s="6">
        <v>11561.70098849</v>
      </c>
      <c r="G187" s="6">
        <v>19272.129894379999</v>
      </c>
      <c r="H187" s="6">
        <v>13.0264537216473</v>
      </c>
      <c r="I187" s="6">
        <v>20.353377353616001</v>
      </c>
      <c r="J187" s="6">
        <v>24.980433856449999</v>
      </c>
      <c r="K187" s="6">
        <v>41.639735068286697</v>
      </c>
    </row>
    <row r="188" spans="1:11" x14ac:dyDescent="0.25">
      <c r="A188" s="6" t="s">
        <v>220</v>
      </c>
      <c r="B188" s="6" t="s">
        <v>221</v>
      </c>
      <c r="C188" s="6" t="s">
        <v>15</v>
      </c>
      <c r="D188" s="6">
        <v>4842.5051428500001</v>
      </c>
      <c r="E188" s="6">
        <v>9047.9865099199997</v>
      </c>
      <c r="F188" s="6">
        <v>13360.763786490001</v>
      </c>
      <c r="G188" s="6">
        <v>19135.146232160001</v>
      </c>
      <c r="H188" s="6">
        <v>10.439492972858901</v>
      </c>
      <c r="I188" s="6">
        <v>19.505687408158501</v>
      </c>
      <c r="J188" s="6">
        <v>28.803190816850901</v>
      </c>
      <c r="K188" s="6">
        <v>41.251628802131698</v>
      </c>
    </row>
    <row r="189" spans="1:11" x14ac:dyDescent="0.25">
      <c r="A189" s="6" t="s">
        <v>222</v>
      </c>
      <c r="B189" s="6" t="s">
        <v>223</v>
      </c>
      <c r="C189" s="6" t="s">
        <v>15</v>
      </c>
      <c r="D189" s="6">
        <v>3201.0675922199998</v>
      </c>
      <c r="E189" s="6">
        <v>4597.0635750800002</v>
      </c>
      <c r="F189" s="6">
        <v>6917.7514494999996</v>
      </c>
      <c r="G189" s="6">
        <v>12260.637782870001</v>
      </c>
      <c r="H189" s="6">
        <v>11.866124855224699</v>
      </c>
      <c r="I189" s="6">
        <v>17.040980478476499</v>
      </c>
      <c r="J189" s="6">
        <v>25.6436017210901</v>
      </c>
      <c r="K189" s="6">
        <v>45.449292945208697</v>
      </c>
    </row>
    <row r="190" spans="1:11" x14ac:dyDescent="0.25">
      <c r="A190" s="6" t="s">
        <v>224</v>
      </c>
      <c r="B190" s="6" t="s">
        <v>225</v>
      </c>
      <c r="C190" s="6" t="s">
        <v>15</v>
      </c>
      <c r="D190" s="6">
        <v>8018.7300223399998</v>
      </c>
      <c r="E190" s="6">
        <v>14953.74408124</v>
      </c>
      <c r="F190" s="6">
        <v>20885.419014160001</v>
      </c>
      <c r="G190" s="6">
        <v>35788.855944980001</v>
      </c>
      <c r="H190" s="6">
        <v>10.0678685780702</v>
      </c>
      <c r="I190" s="6">
        <v>18.775084052036199</v>
      </c>
      <c r="J190" s="6">
        <v>26.2225630800238</v>
      </c>
      <c r="K190" s="6">
        <v>44.9344842898699</v>
      </c>
    </row>
    <row r="191" spans="1:11" x14ac:dyDescent="0.25">
      <c r="A191" s="6" t="s">
        <v>226</v>
      </c>
      <c r="B191" s="6" t="s">
        <v>227</v>
      </c>
      <c r="C191" s="6" t="s">
        <v>15</v>
      </c>
      <c r="D191" s="6">
        <v>4759.6952132300003</v>
      </c>
      <c r="E191" s="6">
        <v>8443.8580157600009</v>
      </c>
      <c r="F191" s="6">
        <v>7213.3314011299999</v>
      </c>
      <c r="G191" s="6">
        <v>8604.3690764799994</v>
      </c>
      <c r="H191" s="6">
        <v>16.4007222477351</v>
      </c>
      <c r="I191" s="6">
        <v>29.095428133898</v>
      </c>
      <c r="J191" s="6">
        <v>24.855340413806999</v>
      </c>
      <c r="K191" s="6">
        <v>29.64850920456</v>
      </c>
    </row>
    <row r="192" spans="1:11" x14ac:dyDescent="0.25">
      <c r="A192" s="6" t="s">
        <v>228</v>
      </c>
      <c r="B192" s="6" t="s">
        <v>229</v>
      </c>
      <c r="C192" s="6" t="s">
        <v>15</v>
      </c>
      <c r="D192" s="6">
        <v>5338.7005055299996</v>
      </c>
      <c r="E192" s="6">
        <v>11346.937517480001</v>
      </c>
      <c r="F192" s="6">
        <v>13237.15458099</v>
      </c>
      <c r="G192" s="6">
        <v>20233.62214403</v>
      </c>
      <c r="H192" s="6">
        <v>10.644103116919201</v>
      </c>
      <c r="I192" s="6">
        <v>22.623103294929301</v>
      </c>
      <c r="J192" s="6">
        <v>26.391747989742299</v>
      </c>
      <c r="K192" s="6">
        <v>40.341045598409202</v>
      </c>
    </row>
    <row r="193" spans="1:11" x14ac:dyDescent="0.25">
      <c r="A193" s="6" t="s">
        <v>230</v>
      </c>
      <c r="B193" s="6" t="s">
        <v>231</v>
      </c>
      <c r="C193" s="6" t="s">
        <v>15</v>
      </c>
      <c r="D193" s="6">
        <v>3434.1851974299998</v>
      </c>
      <c r="E193" s="6">
        <v>7752.0563553399998</v>
      </c>
      <c r="F193" s="6">
        <v>12133.109804539999</v>
      </c>
      <c r="G193" s="6">
        <v>17308.848250030002</v>
      </c>
      <c r="H193" s="6">
        <v>8.4527132155016105</v>
      </c>
      <c r="I193" s="6">
        <v>19.080482104207</v>
      </c>
      <c r="J193" s="6">
        <v>29.863764384843702</v>
      </c>
      <c r="K193" s="6">
        <v>42.603040295447698</v>
      </c>
    </row>
    <row r="194" spans="1:11" x14ac:dyDescent="0.25">
      <c r="A194" s="6" t="s">
        <v>232</v>
      </c>
      <c r="B194" s="6" t="s">
        <v>233</v>
      </c>
      <c r="C194" s="6" t="s">
        <v>15</v>
      </c>
      <c r="D194" s="6">
        <v>6580.9464193900003</v>
      </c>
      <c r="E194" s="6">
        <v>9973.5241703400006</v>
      </c>
      <c r="F194" s="6">
        <v>11122.62382708</v>
      </c>
      <c r="G194" s="6">
        <v>14818.429991200001</v>
      </c>
      <c r="H194" s="6">
        <v>15.4862106329239</v>
      </c>
      <c r="I194" s="6">
        <v>23.469587231308701</v>
      </c>
      <c r="J194" s="6">
        <v>26.173635887603002</v>
      </c>
      <c r="K194" s="6">
        <v>34.870566248164401</v>
      </c>
    </row>
    <row r="195" spans="1:11" x14ac:dyDescent="0.25">
      <c r="A195" s="6" t="s">
        <v>234</v>
      </c>
      <c r="B195" s="6" t="s">
        <v>235</v>
      </c>
      <c r="C195" s="6" t="s">
        <v>15</v>
      </c>
      <c r="D195" s="6">
        <v>1049.0581745750001</v>
      </c>
      <c r="E195" s="6">
        <v>2001.8807759010001</v>
      </c>
      <c r="F195" s="6">
        <v>2915.6151327020002</v>
      </c>
      <c r="G195" s="6">
        <v>3932.7534448930001</v>
      </c>
      <c r="H195" s="6">
        <v>10.597288462857</v>
      </c>
      <c r="I195" s="6">
        <v>20.222432429989301</v>
      </c>
      <c r="J195" s="6">
        <v>29.452718025319701</v>
      </c>
      <c r="K195" s="6">
        <v>39.727561081833997</v>
      </c>
    </row>
    <row r="196" spans="1:11" x14ac:dyDescent="0.25">
      <c r="A196" s="6" t="s">
        <v>236</v>
      </c>
      <c r="B196" s="6" t="s">
        <v>237</v>
      </c>
      <c r="C196" s="6" t="s">
        <v>15</v>
      </c>
      <c r="D196" s="6">
        <v>1316.3005468199999</v>
      </c>
      <c r="E196" s="6">
        <v>4023.51465654</v>
      </c>
      <c r="F196" s="6">
        <v>5076.1576854000004</v>
      </c>
      <c r="G196" s="6">
        <v>6921.8081140300001</v>
      </c>
      <c r="H196" s="6">
        <v>7.5920935130521103</v>
      </c>
      <c r="I196" s="6">
        <v>23.206629821270301</v>
      </c>
      <c r="J196" s="6">
        <v>29.278012477970201</v>
      </c>
      <c r="K196" s="6">
        <v>39.923264187707403</v>
      </c>
    </row>
    <row r="197" spans="1:11" x14ac:dyDescent="0.25">
      <c r="A197" s="6" t="s">
        <v>238</v>
      </c>
      <c r="B197" s="6" t="s">
        <v>239</v>
      </c>
      <c r="C197" s="6" t="s">
        <v>15</v>
      </c>
      <c r="D197" s="6">
        <v>1032.50455693</v>
      </c>
      <c r="E197" s="6">
        <v>2167.382027697</v>
      </c>
      <c r="F197" s="6">
        <v>2450.9892854159998</v>
      </c>
      <c r="G197" s="6">
        <v>3086.1263121759998</v>
      </c>
      <c r="H197" s="6">
        <v>11.817606719056201</v>
      </c>
      <c r="I197" s="6">
        <v>24.806930140270801</v>
      </c>
      <c r="J197" s="6">
        <v>28.0529778326495</v>
      </c>
      <c r="K197" s="6">
        <v>35.322485308023502</v>
      </c>
    </row>
    <row r="198" spans="1:11" x14ac:dyDescent="0.25">
      <c r="A198" s="6" t="s">
        <v>240</v>
      </c>
      <c r="B198" s="6" t="s">
        <v>241</v>
      </c>
      <c r="C198" s="6" t="s">
        <v>15</v>
      </c>
      <c r="D198" s="6">
        <v>3225.0280956199999</v>
      </c>
      <c r="E198" s="6">
        <v>7941.0097723600002</v>
      </c>
      <c r="F198" s="6">
        <v>11239.254588690001</v>
      </c>
      <c r="G198" s="6">
        <v>14194.57554586</v>
      </c>
      <c r="H198" s="6">
        <v>8.8115839526991397</v>
      </c>
      <c r="I198" s="6">
        <v>21.696826261261599</v>
      </c>
      <c r="J198" s="6">
        <v>30.7084566204257</v>
      </c>
      <c r="K198" s="6">
        <v>38.783133165613599</v>
      </c>
    </row>
    <row r="199" spans="1:11" x14ac:dyDescent="0.25">
      <c r="A199" s="6" t="s">
        <v>242</v>
      </c>
      <c r="B199" s="6" t="s">
        <v>243</v>
      </c>
      <c r="C199" s="6" t="s">
        <v>15</v>
      </c>
      <c r="D199" s="6">
        <v>1465.7331448800001</v>
      </c>
      <c r="E199" s="6">
        <v>3369.2270516399999</v>
      </c>
      <c r="F199" s="6">
        <v>4892.8765290000001</v>
      </c>
      <c r="G199" s="6">
        <v>7252.8131287699998</v>
      </c>
      <c r="H199" s="6">
        <v>8.6317847518049895</v>
      </c>
      <c r="I199" s="6">
        <v>19.841567198847802</v>
      </c>
      <c r="J199" s="6">
        <v>28.814424483076301</v>
      </c>
      <c r="K199" s="6">
        <v>42.7122235662709</v>
      </c>
    </row>
    <row r="200" spans="1:11" x14ac:dyDescent="0.25">
      <c r="A200" s="6" t="s">
        <v>244</v>
      </c>
      <c r="B200" s="6" t="s">
        <v>245</v>
      </c>
      <c r="C200" s="6" t="s">
        <v>15</v>
      </c>
      <c r="D200" s="6">
        <v>2556.6004472899999</v>
      </c>
      <c r="E200" s="6">
        <v>4592.0990719299998</v>
      </c>
      <c r="F200" s="6">
        <v>4680.02223039</v>
      </c>
      <c r="G200" s="6">
        <v>7921.39040028</v>
      </c>
      <c r="H200" s="6">
        <v>12.9447388849599</v>
      </c>
      <c r="I200" s="6">
        <v>23.251002511170899</v>
      </c>
      <c r="J200" s="6">
        <v>23.696180532403002</v>
      </c>
      <c r="K200" s="6">
        <v>40.108078071466103</v>
      </c>
    </row>
    <row r="201" spans="1:11" x14ac:dyDescent="0.25">
      <c r="A201" s="6" t="s">
        <v>246</v>
      </c>
      <c r="B201" s="6" t="s">
        <v>247</v>
      </c>
      <c r="C201" s="6" t="s">
        <v>15</v>
      </c>
      <c r="D201" s="6">
        <v>5103.3381472000001</v>
      </c>
      <c r="E201" s="6">
        <v>9849.7749489800008</v>
      </c>
      <c r="F201" s="6">
        <v>12162.33193846</v>
      </c>
      <c r="G201" s="6">
        <v>16421.706794090001</v>
      </c>
      <c r="H201" s="6">
        <v>11.7218006526378</v>
      </c>
      <c r="I201" s="6">
        <v>22.623838572922399</v>
      </c>
      <c r="J201" s="6">
        <v>27.935525011615798</v>
      </c>
      <c r="K201" s="6">
        <v>37.718835762824</v>
      </c>
    </row>
    <row r="202" spans="1:11" x14ac:dyDescent="0.25">
      <c r="A202" s="6" t="s">
        <v>248</v>
      </c>
      <c r="B202" s="6" t="s">
        <v>249</v>
      </c>
      <c r="C202" s="6" t="s">
        <v>15</v>
      </c>
      <c r="D202" s="6">
        <v>916.90013136000005</v>
      </c>
      <c r="E202" s="6">
        <v>1632.8160817099999</v>
      </c>
      <c r="F202" s="6">
        <v>2124.2583575379999</v>
      </c>
      <c r="G202" s="6">
        <v>3820.807400098</v>
      </c>
      <c r="H202" s="6">
        <v>10.793686459780901</v>
      </c>
      <c r="I202" s="6">
        <v>19.221400706230199</v>
      </c>
      <c r="J202" s="6">
        <v>25.0066260071588</v>
      </c>
      <c r="K202" s="6">
        <v>44.9782868268302</v>
      </c>
    </row>
    <row r="203" spans="1:11" x14ac:dyDescent="0.25">
      <c r="A203" s="6" t="s">
        <v>250</v>
      </c>
      <c r="B203" s="6" t="s">
        <v>251</v>
      </c>
      <c r="C203" s="6" t="s">
        <v>15</v>
      </c>
      <c r="D203" s="6">
        <v>6226.3162060499999</v>
      </c>
      <c r="E203" s="6">
        <v>11362.52002358</v>
      </c>
      <c r="F203" s="6">
        <v>14846.52046571</v>
      </c>
      <c r="G203" s="6">
        <v>26378.334808029998</v>
      </c>
      <c r="H203" s="6">
        <v>10.5865080849299</v>
      </c>
      <c r="I203" s="6">
        <v>19.319515121625901</v>
      </c>
      <c r="J203" s="6">
        <v>25.243306594450502</v>
      </c>
      <c r="K203" s="6">
        <v>44.850670198993598</v>
      </c>
    </row>
    <row r="204" spans="1:11" x14ac:dyDescent="0.25">
      <c r="A204" s="6" t="s">
        <v>252</v>
      </c>
      <c r="B204" s="6" t="s">
        <v>253</v>
      </c>
      <c r="C204" s="6" t="s">
        <v>15</v>
      </c>
      <c r="D204" s="6">
        <v>5884.7667760699997</v>
      </c>
      <c r="E204" s="6">
        <v>16819.15195146</v>
      </c>
      <c r="F204" s="6">
        <v>20859.430174109999</v>
      </c>
      <c r="G204" s="6">
        <v>27984.69072907</v>
      </c>
      <c r="H204" s="6">
        <v>8.2249168620744797</v>
      </c>
      <c r="I204" s="6">
        <v>23.507495157478601</v>
      </c>
      <c r="J204" s="6">
        <v>29.154439844577801</v>
      </c>
      <c r="K204" s="6">
        <v>39.113148135869203</v>
      </c>
    </row>
    <row r="205" spans="1:11" x14ac:dyDescent="0.25">
      <c r="A205" s="6" t="s">
        <v>254</v>
      </c>
      <c r="B205" s="6" t="s">
        <v>255</v>
      </c>
      <c r="C205" s="6" t="s">
        <v>15</v>
      </c>
      <c r="D205" s="6">
        <v>2343.9469684599999</v>
      </c>
      <c r="E205" s="6">
        <v>6022.6527258799997</v>
      </c>
      <c r="F205" s="6">
        <v>11414.343393560001</v>
      </c>
      <c r="G205" s="6">
        <v>16973.28802262</v>
      </c>
      <c r="H205" s="6">
        <v>6.3773527499779501</v>
      </c>
      <c r="I205" s="6">
        <v>16.386284092761699</v>
      </c>
      <c r="J205" s="6">
        <v>31.055862274025198</v>
      </c>
      <c r="K205" s="6">
        <v>46.180500883235197</v>
      </c>
    </row>
    <row r="206" spans="1:11" x14ac:dyDescent="0.25">
      <c r="A206" s="6" t="s">
        <v>256</v>
      </c>
      <c r="B206" s="6" t="s">
        <v>257</v>
      </c>
      <c r="C206" s="6" t="s">
        <v>15</v>
      </c>
      <c r="D206" s="6">
        <v>1792.4785981</v>
      </c>
      <c r="E206" s="6">
        <v>5433.7867043599999</v>
      </c>
      <c r="F206" s="6">
        <v>8609.7484245300002</v>
      </c>
      <c r="G206" s="6">
        <v>12175.180403079999</v>
      </c>
      <c r="H206" s="6">
        <v>6.3991509600648397</v>
      </c>
      <c r="I206" s="6">
        <v>19.398625703453401</v>
      </c>
      <c r="J206" s="6">
        <v>30.7368132345613</v>
      </c>
      <c r="K206" s="6">
        <v>43.465410101920497</v>
      </c>
    </row>
    <row r="207" spans="1:11" x14ac:dyDescent="0.25">
      <c r="A207" s="6" t="s">
        <v>258</v>
      </c>
      <c r="B207" s="6" t="s">
        <v>259</v>
      </c>
      <c r="C207" s="6" t="s">
        <v>15</v>
      </c>
      <c r="D207" s="6">
        <v>917.26027693900005</v>
      </c>
      <c r="E207" s="6">
        <v>1200.833311764</v>
      </c>
      <c r="F207" s="6">
        <v>1415.015824029</v>
      </c>
      <c r="G207" s="6">
        <v>1645.5702288800001</v>
      </c>
      <c r="H207" s="6">
        <v>17.712242123814399</v>
      </c>
      <c r="I207" s="6">
        <v>23.188020786514802</v>
      </c>
      <c r="J207" s="6">
        <v>27.323872530345199</v>
      </c>
      <c r="K207" s="6">
        <v>31.775864559325701</v>
      </c>
    </row>
    <row r="208" spans="1:11" x14ac:dyDescent="0.25">
      <c r="A208" s="6" t="s">
        <v>260</v>
      </c>
      <c r="B208" s="6" t="s">
        <v>261</v>
      </c>
      <c r="C208" s="6" t="s">
        <v>15</v>
      </c>
      <c r="D208" s="6">
        <v>1753.9581498079999</v>
      </c>
      <c r="E208" s="6">
        <v>1270.677791286</v>
      </c>
      <c r="F208" s="6">
        <v>835.65075443299997</v>
      </c>
      <c r="G208" s="6">
        <v>1056.0835877540001</v>
      </c>
      <c r="H208" s="6">
        <v>35.675875671379899</v>
      </c>
      <c r="I208" s="6">
        <v>25.845852083338102</v>
      </c>
      <c r="J208" s="6">
        <v>16.997311151984999</v>
      </c>
      <c r="K208" s="6">
        <v>21.480961093296902</v>
      </c>
    </row>
    <row r="209" spans="1:11" x14ac:dyDescent="0.25">
      <c r="A209" s="6" t="s">
        <v>262</v>
      </c>
      <c r="B209" s="6" t="s">
        <v>263</v>
      </c>
      <c r="C209" s="6" t="s">
        <v>15</v>
      </c>
      <c r="D209" s="6">
        <v>2890.6236524790002</v>
      </c>
      <c r="E209" s="6">
        <v>1922.624132938</v>
      </c>
      <c r="F209" s="6">
        <v>1488.3959771729999</v>
      </c>
      <c r="G209" s="6">
        <v>1291.923456151</v>
      </c>
      <c r="H209" s="6">
        <v>38.066742141228602</v>
      </c>
      <c r="I209" s="6">
        <v>25.319116530541098</v>
      </c>
      <c r="J209" s="6">
        <v>19.600748031829099</v>
      </c>
      <c r="K209" s="6">
        <v>17.013393296401201</v>
      </c>
    </row>
    <row r="210" spans="1:11" x14ac:dyDescent="0.25">
      <c r="A210" s="6" t="s">
        <v>264</v>
      </c>
      <c r="B210" s="6" t="s">
        <v>265</v>
      </c>
      <c r="C210" s="6" t="s">
        <v>15</v>
      </c>
      <c r="D210" s="6">
        <v>1810.0498011740001</v>
      </c>
      <c r="E210" s="6">
        <v>1447.5791939210001</v>
      </c>
      <c r="F210" s="6">
        <v>1506.679977773</v>
      </c>
      <c r="G210" s="6">
        <v>2311.414029265</v>
      </c>
      <c r="H210" s="6">
        <v>25.581128608742201</v>
      </c>
      <c r="I210" s="6">
        <v>20.458392640365101</v>
      </c>
      <c r="J210" s="6">
        <v>21.293654052296901</v>
      </c>
      <c r="K210" s="6">
        <v>32.666824698595697</v>
      </c>
    </row>
    <row r="211" spans="1:11" x14ac:dyDescent="0.25">
      <c r="A211" s="6" t="s">
        <v>266</v>
      </c>
      <c r="B211" s="6" t="s">
        <v>267</v>
      </c>
      <c r="C211" s="6" t="s">
        <v>15</v>
      </c>
      <c r="D211" s="6">
        <v>2149.954634576</v>
      </c>
      <c r="E211" s="6">
        <v>2456.2920553889999</v>
      </c>
      <c r="F211" s="6">
        <v>3632.0958629460001</v>
      </c>
      <c r="G211" s="6">
        <v>5482.8866962029997</v>
      </c>
      <c r="H211" s="6">
        <v>15.6688194296792</v>
      </c>
      <c r="I211" s="6">
        <v>17.901399435823901</v>
      </c>
      <c r="J211" s="6">
        <v>26.470630269372801</v>
      </c>
      <c r="K211" s="6">
        <v>39.959150865124101</v>
      </c>
    </row>
    <row r="212" spans="1:11" x14ac:dyDescent="0.25">
      <c r="A212" s="6" t="s">
        <v>268</v>
      </c>
      <c r="B212" s="6" t="s">
        <v>269</v>
      </c>
      <c r="C212" s="6" t="s">
        <v>15</v>
      </c>
      <c r="D212" s="6">
        <v>3965.7793712600001</v>
      </c>
      <c r="E212" s="6">
        <v>3779.6157251949999</v>
      </c>
      <c r="F212" s="6">
        <v>3022.7936747949998</v>
      </c>
      <c r="G212" s="6">
        <v>4202.0088413229996</v>
      </c>
      <c r="H212" s="6">
        <v>26.491162467550001</v>
      </c>
      <c r="I212" s="6">
        <v>25.247600753250001</v>
      </c>
      <c r="J212" s="6">
        <v>20.192075970034299</v>
      </c>
      <c r="K212" s="6">
        <v>28.069160809165702</v>
      </c>
    </row>
    <row r="213" spans="1:11" x14ac:dyDescent="0.25">
      <c r="A213" s="6" t="s">
        <v>270</v>
      </c>
      <c r="B213" s="6" t="s">
        <v>271</v>
      </c>
      <c r="C213" s="6" t="s">
        <v>15</v>
      </c>
      <c r="D213" s="6">
        <v>5493.1900631799999</v>
      </c>
      <c r="E213" s="6">
        <v>4762.5660025999996</v>
      </c>
      <c r="F213" s="6">
        <v>2376.9423748919999</v>
      </c>
      <c r="G213" s="6">
        <v>2467.0392967960001</v>
      </c>
      <c r="H213" s="6">
        <v>36.379373991042101</v>
      </c>
      <c r="I213" s="6">
        <v>31.5407200138471</v>
      </c>
      <c r="J213" s="6">
        <v>15.741613637394099</v>
      </c>
      <c r="K213" s="6">
        <v>16.3382923577167</v>
      </c>
    </row>
    <row r="214" spans="1:11" x14ac:dyDescent="0.25">
      <c r="A214" s="6" t="s">
        <v>272</v>
      </c>
      <c r="B214" s="6" t="s">
        <v>273</v>
      </c>
      <c r="C214" s="6" t="s">
        <v>15</v>
      </c>
      <c r="D214" s="6">
        <v>5211.7601913799999</v>
      </c>
      <c r="E214" s="6">
        <v>3799.369386674</v>
      </c>
      <c r="F214" s="6">
        <v>1933.9822886950001</v>
      </c>
      <c r="G214" s="6">
        <v>1515.5321203630001</v>
      </c>
      <c r="H214" s="6">
        <v>41.8257691718863</v>
      </c>
      <c r="I214" s="6">
        <v>30.490955287733701</v>
      </c>
      <c r="J214" s="6">
        <v>15.520725017866701</v>
      </c>
      <c r="K214" s="6">
        <v>12.1625505225132</v>
      </c>
    </row>
    <row r="215" spans="1:11" x14ac:dyDescent="0.25">
      <c r="A215" s="6" t="s">
        <v>274</v>
      </c>
      <c r="B215" s="6" t="s">
        <v>275</v>
      </c>
      <c r="C215" s="6" t="s">
        <v>15</v>
      </c>
      <c r="D215" s="6">
        <v>3232.8176574129998</v>
      </c>
      <c r="E215" s="6">
        <v>3663.1469024190001</v>
      </c>
      <c r="F215" s="6">
        <v>2699.6272265349999</v>
      </c>
      <c r="G215" s="6">
        <v>3575.4791366690001</v>
      </c>
      <c r="H215" s="6">
        <v>24.544835240077902</v>
      </c>
      <c r="I215" s="6">
        <v>27.812065729691099</v>
      </c>
      <c r="J215" s="6">
        <v>20.4966417864579</v>
      </c>
      <c r="K215" s="6">
        <v>27.146457243773099</v>
      </c>
    </row>
    <row r="216" spans="1:11" x14ac:dyDescent="0.25">
      <c r="A216" s="6" t="s">
        <v>276</v>
      </c>
      <c r="B216" s="6" t="s">
        <v>277</v>
      </c>
      <c r="C216" s="6" t="s">
        <v>15</v>
      </c>
      <c r="D216" s="6">
        <v>4085.56145307</v>
      </c>
      <c r="E216" s="6">
        <v>3211.794613602</v>
      </c>
      <c r="F216" s="6">
        <v>2455.62095666</v>
      </c>
      <c r="G216" s="6">
        <v>1717.7094348129999</v>
      </c>
      <c r="H216" s="6">
        <v>35.617410239375502</v>
      </c>
      <c r="I216" s="6">
        <v>28.0000209692891</v>
      </c>
      <c r="J216" s="6">
        <v>21.407794255559399</v>
      </c>
      <c r="K216" s="6">
        <v>14.974774535776</v>
      </c>
    </row>
    <row r="217" spans="1:11" x14ac:dyDescent="0.25">
      <c r="A217" s="6" t="s">
        <v>278</v>
      </c>
      <c r="B217" s="6" t="s">
        <v>279</v>
      </c>
      <c r="C217" s="6" t="s">
        <v>15</v>
      </c>
      <c r="D217" s="6">
        <v>1359.2892258540001</v>
      </c>
      <c r="E217" s="6">
        <v>2237.8849392470001</v>
      </c>
      <c r="F217" s="6">
        <v>2148.7049247059999</v>
      </c>
      <c r="G217" s="6">
        <v>2013.8690858059999</v>
      </c>
      <c r="H217" s="6">
        <v>17.517182195756199</v>
      </c>
      <c r="I217" s="6">
        <v>28.839659336885799</v>
      </c>
      <c r="J217" s="6">
        <v>27.690395049917399</v>
      </c>
      <c r="K217" s="6">
        <v>25.952763417440501</v>
      </c>
    </row>
    <row r="218" spans="1:11" x14ac:dyDescent="0.25">
      <c r="A218" s="6" t="s">
        <v>280</v>
      </c>
      <c r="B218" s="6" t="s">
        <v>281</v>
      </c>
      <c r="C218" s="6" t="s">
        <v>15</v>
      </c>
      <c r="D218" s="6">
        <v>4576.5163279400003</v>
      </c>
      <c r="E218" s="6">
        <v>5334.8878432199999</v>
      </c>
      <c r="F218" s="6">
        <v>4276.0289368399999</v>
      </c>
      <c r="G218" s="6">
        <v>3334.6971773400001</v>
      </c>
      <c r="H218" s="6">
        <v>26.1184927483901</v>
      </c>
      <c r="I218" s="6">
        <v>30.446571029570901</v>
      </c>
      <c r="J218" s="6">
        <v>24.4035905863431</v>
      </c>
      <c r="K218" s="6">
        <v>19.031345635695899</v>
      </c>
    </row>
    <row r="219" spans="1:11" x14ac:dyDescent="0.25">
      <c r="A219" s="6" t="s">
        <v>282</v>
      </c>
      <c r="B219" s="6" t="s">
        <v>283</v>
      </c>
      <c r="C219" s="6" t="s">
        <v>15</v>
      </c>
      <c r="D219" s="6">
        <v>2471.9634818300001</v>
      </c>
      <c r="E219" s="6">
        <v>4302.4988223299997</v>
      </c>
      <c r="F219" s="6">
        <v>3987.8118871199999</v>
      </c>
      <c r="G219" s="6">
        <v>4576.2260224600004</v>
      </c>
      <c r="H219" s="6">
        <v>16.116070328803399</v>
      </c>
      <c r="I219" s="6">
        <v>28.050322798026102</v>
      </c>
      <c r="J219" s="6">
        <v>25.998708032404501</v>
      </c>
      <c r="K219" s="6">
        <v>29.834898840766002</v>
      </c>
    </row>
    <row r="220" spans="1:11" x14ac:dyDescent="0.25">
      <c r="A220" s="6" t="s">
        <v>284</v>
      </c>
      <c r="B220" s="6" t="s">
        <v>285</v>
      </c>
      <c r="C220" s="6" t="s">
        <v>15</v>
      </c>
      <c r="D220" s="6">
        <v>2378.5229656199999</v>
      </c>
      <c r="E220" s="6">
        <v>3819.45955641</v>
      </c>
      <c r="F220" s="6">
        <v>3840.0013380549999</v>
      </c>
      <c r="G220" s="6">
        <v>4569.0373087799999</v>
      </c>
      <c r="H220" s="6">
        <v>16.283422459124299</v>
      </c>
      <c r="I220" s="6">
        <v>26.148107216762401</v>
      </c>
      <c r="J220" s="6">
        <v>26.288736722309899</v>
      </c>
      <c r="K220" s="6">
        <v>31.2797336018034</v>
      </c>
    </row>
    <row r="221" spans="1:11" x14ac:dyDescent="0.25">
      <c r="A221" s="6" t="s">
        <v>286</v>
      </c>
      <c r="B221" s="6" t="s">
        <v>287</v>
      </c>
      <c r="C221" s="6" t="s">
        <v>15</v>
      </c>
      <c r="D221" s="6">
        <v>3924.2226898200001</v>
      </c>
      <c r="E221" s="6">
        <v>6797.73637547</v>
      </c>
      <c r="F221" s="6">
        <v>7982.0511563299997</v>
      </c>
      <c r="G221" s="6">
        <v>11233.750976179999</v>
      </c>
      <c r="H221" s="6">
        <v>13.107936374709199</v>
      </c>
      <c r="I221" s="6">
        <v>22.706228199754399</v>
      </c>
      <c r="J221" s="6">
        <v>26.6621511995913</v>
      </c>
      <c r="K221" s="6">
        <v>37.523684225945097</v>
      </c>
    </row>
    <row r="222" spans="1:11" x14ac:dyDescent="0.25">
      <c r="A222" s="6" t="s">
        <v>288</v>
      </c>
      <c r="B222" s="6" t="s">
        <v>289</v>
      </c>
      <c r="C222" s="6" t="s">
        <v>15</v>
      </c>
      <c r="D222" s="6">
        <v>5783.8855850700002</v>
      </c>
      <c r="E222" s="6">
        <v>14493.84309939</v>
      </c>
      <c r="F222" s="6">
        <v>16192.17028747</v>
      </c>
      <c r="G222" s="6">
        <v>20093.708626299998</v>
      </c>
      <c r="H222" s="6">
        <v>10.2254538397777</v>
      </c>
      <c r="I222" s="6">
        <v>25.623972223164099</v>
      </c>
      <c r="J222" s="6">
        <v>28.6264808328398</v>
      </c>
      <c r="K222" s="6">
        <v>35.524093104218402</v>
      </c>
    </row>
    <row r="223" spans="1:11" x14ac:dyDescent="0.25">
      <c r="A223" s="6" t="s">
        <v>290</v>
      </c>
      <c r="B223" s="6" t="s">
        <v>291</v>
      </c>
      <c r="C223" s="6" t="s">
        <v>15</v>
      </c>
      <c r="D223" s="6">
        <v>22063.678605680001</v>
      </c>
      <c r="E223" s="6">
        <v>17394.176403990001</v>
      </c>
      <c r="F223" s="6">
        <v>8853.8593896999992</v>
      </c>
      <c r="G223" s="6">
        <v>10892.95671946</v>
      </c>
      <c r="H223" s="6">
        <v>37.26678687463</v>
      </c>
      <c r="I223" s="6">
        <v>29.379736556728901</v>
      </c>
      <c r="J223" s="6">
        <v>14.9546635803945</v>
      </c>
      <c r="K223" s="6">
        <v>18.3988129882466</v>
      </c>
    </row>
    <row r="224" spans="1:11" x14ac:dyDescent="0.25">
      <c r="A224" s="6" t="s">
        <v>292</v>
      </c>
      <c r="B224" s="6" t="s">
        <v>293</v>
      </c>
      <c r="C224" s="6" t="s">
        <v>15</v>
      </c>
      <c r="D224" s="6">
        <v>8773.1951557600005</v>
      </c>
      <c r="E224" s="6">
        <v>14382.312731370001</v>
      </c>
      <c r="F224" s="6">
        <v>13882.386779320001</v>
      </c>
      <c r="G224" s="6">
        <v>15734.46530811</v>
      </c>
      <c r="H224" s="6">
        <v>16.624602651822499</v>
      </c>
      <c r="I224" s="6">
        <v>27.253495462972101</v>
      </c>
      <c r="J224" s="6">
        <v>26.306170097399999</v>
      </c>
      <c r="K224" s="6">
        <v>29.815731787805401</v>
      </c>
    </row>
    <row r="225" spans="1:11" x14ac:dyDescent="0.25">
      <c r="A225" s="6" t="s">
        <v>294</v>
      </c>
      <c r="B225" s="6" t="s">
        <v>295</v>
      </c>
      <c r="C225" s="6" t="s">
        <v>15</v>
      </c>
      <c r="D225" s="6">
        <v>9267.9806414199993</v>
      </c>
      <c r="E225" s="6">
        <v>10194.548077760001</v>
      </c>
      <c r="F225" s="6">
        <v>7364.75194001</v>
      </c>
      <c r="G225" s="6">
        <v>6514.26095523</v>
      </c>
      <c r="H225" s="6">
        <v>27.797096932709501</v>
      </c>
      <c r="I225" s="6">
        <v>30.576114912907698</v>
      </c>
      <c r="J225" s="6">
        <v>22.0888164835929</v>
      </c>
      <c r="K225" s="6">
        <v>19.537971670789901</v>
      </c>
    </row>
    <row r="226" spans="1:11" x14ac:dyDescent="0.25">
      <c r="A226" s="6" t="s">
        <v>296</v>
      </c>
      <c r="B226" s="6" t="s">
        <v>297</v>
      </c>
      <c r="C226" s="6" t="s">
        <v>15</v>
      </c>
      <c r="D226" s="6">
        <v>2435.1009811499998</v>
      </c>
      <c r="E226" s="6">
        <v>4336.9855576800001</v>
      </c>
      <c r="F226" s="6">
        <v>4376.0455656699996</v>
      </c>
      <c r="G226" s="6">
        <v>6472.4054103899998</v>
      </c>
      <c r="H226" s="6">
        <v>13.819674791942401</v>
      </c>
      <c r="I226" s="6">
        <v>24.6132420989717</v>
      </c>
      <c r="J226" s="6">
        <v>24.834915291160002</v>
      </c>
      <c r="K226" s="6">
        <v>36.732167817925998</v>
      </c>
    </row>
    <row r="227" spans="1:11" x14ac:dyDescent="0.25">
      <c r="A227" s="6" t="s">
        <v>298</v>
      </c>
      <c r="B227" s="6" t="s">
        <v>299</v>
      </c>
      <c r="C227" s="6" t="s">
        <v>15</v>
      </c>
      <c r="D227" s="6">
        <v>4160.14072287</v>
      </c>
      <c r="E227" s="6">
        <v>6224.9652647299999</v>
      </c>
      <c r="F227" s="6">
        <v>6044.3886329899997</v>
      </c>
      <c r="G227" s="6">
        <v>6696.69559845</v>
      </c>
      <c r="H227" s="6">
        <v>17.988871852506499</v>
      </c>
      <c r="I227" s="6">
        <v>26.917383303389599</v>
      </c>
      <c r="J227" s="6">
        <v>26.136551570926699</v>
      </c>
      <c r="K227" s="6">
        <v>28.957193273177101</v>
      </c>
    </row>
    <row r="228" spans="1:11" x14ac:dyDescent="0.25">
      <c r="A228" s="6" t="s">
        <v>300</v>
      </c>
      <c r="B228" s="6" t="s">
        <v>301</v>
      </c>
      <c r="C228" s="6" t="s">
        <v>15</v>
      </c>
      <c r="D228" s="6">
        <v>3867.8130085399998</v>
      </c>
      <c r="E228" s="6">
        <v>4272.2820817100001</v>
      </c>
      <c r="F228" s="6">
        <v>3464.4639566699998</v>
      </c>
      <c r="G228" s="6">
        <v>3412.4442646500002</v>
      </c>
      <c r="H228" s="6">
        <v>25.756223983516101</v>
      </c>
      <c r="I228" s="6">
        <v>28.449631348342201</v>
      </c>
      <c r="J228" s="6">
        <v>23.070274972908699</v>
      </c>
      <c r="K228" s="6">
        <v>22.723869695233098</v>
      </c>
    </row>
    <row r="229" spans="1:11" x14ac:dyDescent="0.25">
      <c r="A229" s="6" t="s">
        <v>302</v>
      </c>
      <c r="B229" s="6" t="s">
        <v>303</v>
      </c>
      <c r="C229" s="6" t="s">
        <v>15</v>
      </c>
      <c r="D229" s="6">
        <v>3877.9079474380001</v>
      </c>
      <c r="E229" s="6">
        <v>896.62666272000001</v>
      </c>
      <c r="F229" s="6">
        <v>866.31356697499996</v>
      </c>
      <c r="G229" s="6">
        <v>1785.425223339</v>
      </c>
      <c r="H229" s="6">
        <v>52.218760855094899</v>
      </c>
      <c r="I229" s="6">
        <v>12.0737093070531</v>
      </c>
      <c r="J229" s="6">
        <v>11.665522130116299</v>
      </c>
      <c r="K229" s="6">
        <v>24.0420077077356</v>
      </c>
    </row>
    <row r="230" spans="1:11" x14ac:dyDescent="0.25">
      <c r="A230" s="6" t="s">
        <v>304</v>
      </c>
      <c r="B230" s="6" t="s">
        <v>305</v>
      </c>
      <c r="C230" s="6" t="s">
        <v>15</v>
      </c>
      <c r="D230" s="6">
        <v>4327.9505734799995</v>
      </c>
      <c r="E230" s="6">
        <v>7605.8009228299998</v>
      </c>
      <c r="F230" s="6">
        <v>9075.5304047999998</v>
      </c>
      <c r="G230" s="6">
        <v>7353.1944083300004</v>
      </c>
      <c r="H230" s="6">
        <v>15.259424199288</v>
      </c>
      <c r="I230" s="6">
        <v>26.816420540467899</v>
      </c>
      <c r="J230" s="6">
        <v>31.998371037085199</v>
      </c>
      <c r="K230" s="6">
        <v>25.925784223158999</v>
      </c>
    </row>
    <row r="231" spans="1:11" x14ac:dyDescent="0.25">
      <c r="A231" s="6" t="s">
        <v>306</v>
      </c>
      <c r="B231" s="6" t="s">
        <v>307</v>
      </c>
      <c r="C231" s="6" t="s">
        <v>15</v>
      </c>
      <c r="D231" s="6">
        <v>2123.1050212599998</v>
      </c>
      <c r="E231" s="6">
        <v>3668.59977076</v>
      </c>
      <c r="F231" s="6">
        <v>5078.65017283</v>
      </c>
      <c r="G231" s="6">
        <v>9414.6869127000009</v>
      </c>
      <c r="H231" s="6">
        <v>10.466357595296399</v>
      </c>
      <c r="I231" s="6">
        <v>18.085246226778299</v>
      </c>
      <c r="J231" s="6">
        <v>25.0364293230801</v>
      </c>
      <c r="K231" s="6">
        <v>46.411966854845303</v>
      </c>
    </row>
    <row r="232" spans="1:11" x14ac:dyDescent="0.25">
      <c r="A232" s="6" t="s">
        <v>308</v>
      </c>
      <c r="B232" s="6" t="s">
        <v>309</v>
      </c>
      <c r="C232" s="6" t="s">
        <v>15</v>
      </c>
      <c r="D232" s="6">
        <v>1697.0728047699999</v>
      </c>
      <c r="E232" s="6">
        <v>3513.7278528699999</v>
      </c>
      <c r="F232" s="6">
        <v>4105.5250677499998</v>
      </c>
      <c r="G232" s="6">
        <v>6125.719692617</v>
      </c>
      <c r="H232" s="6">
        <v>10.989948279721</v>
      </c>
      <c r="I232" s="6">
        <v>22.7542903660459</v>
      </c>
      <c r="J232" s="6">
        <v>26.5866661871266</v>
      </c>
      <c r="K232" s="6">
        <v>39.669095167106498</v>
      </c>
    </row>
    <row r="233" spans="1:11" x14ac:dyDescent="0.25">
      <c r="A233" s="6" t="s">
        <v>310</v>
      </c>
      <c r="B233" s="6" t="s">
        <v>311</v>
      </c>
      <c r="C233" s="6" t="s">
        <v>15</v>
      </c>
      <c r="D233" s="6">
        <v>862.174658626</v>
      </c>
      <c r="E233" s="6">
        <v>1244.8045751290001</v>
      </c>
      <c r="F233" s="6">
        <v>1532.2620502570001</v>
      </c>
      <c r="G233" s="6">
        <v>2239.4421028299998</v>
      </c>
      <c r="H233" s="6">
        <v>14.666118276683701</v>
      </c>
      <c r="I233" s="6">
        <v>21.1748871850318</v>
      </c>
      <c r="J233" s="6">
        <v>26.064714655097699</v>
      </c>
      <c r="K233" s="6">
        <v>38.0942798831869</v>
      </c>
    </row>
    <row r="234" spans="1:11" x14ac:dyDescent="0.25">
      <c r="A234" s="6" t="s">
        <v>312</v>
      </c>
      <c r="B234" s="6" t="s">
        <v>313</v>
      </c>
      <c r="C234" s="6" t="s">
        <v>15</v>
      </c>
      <c r="D234" s="6">
        <v>7897.4987477599998</v>
      </c>
      <c r="E234" s="6">
        <v>3647.2885001599998</v>
      </c>
      <c r="F234" s="6">
        <v>2033.94060584</v>
      </c>
      <c r="G234" s="6">
        <v>1087.0331639000001</v>
      </c>
      <c r="H234" s="6">
        <v>53.849907538041201</v>
      </c>
      <c r="I234" s="6">
        <v>24.869411793687799</v>
      </c>
      <c r="J234" s="6">
        <v>13.8686332294028</v>
      </c>
      <c r="K234" s="6">
        <v>7.4120474388682096</v>
      </c>
    </row>
    <row r="235" spans="1:11" x14ac:dyDescent="0.25">
      <c r="A235" s="6" t="s">
        <v>314</v>
      </c>
      <c r="B235" s="6" t="s">
        <v>315</v>
      </c>
      <c r="C235" s="6" t="s">
        <v>15</v>
      </c>
      <c r="D235" s="6">
        <v>2384.1362622900001</v>
      </c>
      <c r="E235" s="6">
        <v>3683.9187425499999</v>
      </c>
      <c r="F235" s="6">
        <v>4345.3408039899996</v>
      </c>
      <c r="G235" s="6">
        <v>6671.5439244899999</v>
      </c>
      <c r="H235" s="6">
        <v>13.954607388168499</v>
      </c>
      <c r="I235" s="6">
        <v>21.562374816958901</v>
      </c>
      <c r="J235" s="6">
        <v>25.433749675543002</v>
      </c>
      <c r="K235" s="6">
        <v>39.049268119329597</v>
      </c>
    </row>
    <row r="236" spans="1:11" x14ac:dyDescent="0.25">
      <c r="A236" s="6" t="s">
        <v>316</v>
      </c>
      <c r="B236" s="6" t="s">
        <v>317</v>
      </c>
      <c r="C236" s="6" t="s">
        <v>15</v>
      </c>
      <c r="D236" s="6">
        <v>15695.3803911</v>
      </c>
      <c r="E236" s="6">
        <v>10389.050057369999</v>
      </c>
      <c r="F236" s="6">
        <v>5088.7945231800004</v>
      </c>
      <c r="G236" s="6">
        <v>3764.6452402899999</v>
      </c>
      <c r="H236" s="6">
        <v>44.923689669372301</v>
      </c>
      <c r="I236" s="6">
        <v>29.7357852506406</v>
      </c>
      <c r="J236" s="6">
        <v>14.565268267099199</v>
      </c>
      <c r="K236" s="6">
        <v>10.7752568128879</v>
      </c>
    </row>
    <row r="237" spans="1:11" x14ac:dyDescent="0.25">
      <c r="A237" s="6" t="s">
        <v>318</v>
      </c>
      <c r="B237" s="6" t="s">
        <v>319</v>
      </c>
      <c r="C237" s="6" t="s">
        <v>15</v>
      </c>
      <c r="D237" s="6">
        <v>14598.81086369</v>
      </c>
      <c r="E237" s="6">
        <v>9020.5661478000002</v>
      </c>
      <c r="F237" s="6">
        <v>5171.8854996500004</v>
      </c>
      <c r="G237" s="6">
        <v>4876.4849975999996</v>
      </c>
      <c r="H237" s="6">
        <v>43.361412461288701</v>
      </c>
      <c r="I237" s="6">
        <v>26.792900669872001</v>
      </c>
      <c r="J237" s="6">
        <v>15.3615429672193</v>
      </c>
      <c r="K237" s="6">
        <v>14.48414390162</v>
      </c>
    </row>
    <row r="238" spans="1:11" x14ac:dyDescent="0.25">
      <c r="A238" t="s">
        <v>18</v>
      </c>
    </row>
    <row r="239" spans="1:11" x14ac:dyDescent="0.25">
      <c r="A239" t="s">
        <v>19</v>
      </c>
    </row>
    <row r="240" spans="1:11" x14ac:dyDescent="0.25">
      <c r="A240" t="s">
        <v>20</v>
      </c>
    </row>
    <row r="241" spans="1:11" x14ac:dyDescent="0.25">
      <c r="A241" t="s">
        <v>21</v>
      </c>
    </row>
    <row r="242" spans="1:11" x14ac:dyDescent="0.25">
      <c r="A242" t="s">
        <v>22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860</v>
      </c>
    </row>
    <row r="247" spans="1:11" x14ac:dyDescent="0.25">
      <c r="A247" s="5" t="s">
        <v>24</v>
      </c>
      <c r="B247" s="5" t="s">
        <v>101</v>
      </c>
      <c r="C247" s="5" t="s">
        <v>11</v>
      </c>
      <c r="D247" s="5" t="s">
        <v>847</v>
      </c>
      <c r="E247" s="5" t="s">
        <v>848</v>
      </c>
      <c r="F247" s="5" t="s">
        <v>849</v>
      </c>
      <c r="G247" s="5" t="s">
        <v>850</v>
      </c>
      <c r="H247" s="5" t="s">
        <v>851</v>
      </c>
      <c r="I247" s="5" t="s">
        <v>852</v>
      </c>
      <c r="J247" s="5" t="s">
        <v>853</v>
      </c>
      <c r="K247" s="5" t="s">
        <v>854</v>
      </c>
    </row>
    <row r="248" spans="1:11" x14ac:dyDescent="0.25">
      <c r="A248" s="6" t="s">
        <v>102</v>
      </c>
      <c r="B248" s="6" t="s">
        <v>103</v>
      </c>
      <c r="C248" s="6" t="s">
        <v>15</v>
      </c>
      <c r="D248" s="6">
        <v>6.7322933459999996</v>
      </c>
      <c r="E248" s="6">
        <v>13.582599289999999</v>
      </c>
      <c r="F248" s="6">
        <v>8.9763911279999995</v>
      </c>
      <c r="G248" s="6">
        <v>77.557970746999999</v>
      </c>
      <c r="H248" s="6">
        <v>6.3007396512129299</v>
      </c>
      <c r="I248" s="6">
        <v>12.7119270528946</v>
      </c>
      <c r="J248" s="6">
        <v>8.4009862016172399</v>
      </c>
      <c r="K248" s="6">
        <v>72.586347094275197</v>
      </c>
    </row>
    <row r="249" spans="1:11" x14ac:dyDescent="0.25">
      <c r="A249" s="6" t="s">
        <v>104</v>
      </c>
      <c r="B249" s="6" t="s">
        <v>105</v>
      </c>
      <c r="C249" s="6" t="s">
        <v>15</v>
      </c>
      <c r="D249" s="6">
        <v>42.437499699999996</v>
      </c>
      <c r="E249" s="6">
        <v>59.476159766999999</v>
      </c>
      <c r="F249" s="6">
        <v>41.778322381000002</v>
      </c>
      <c r="G249" s="6">
        <v>111.022542231</v>
      </c>
      <c r="H249" s="6">
        <v>16.660808744003099</v>
      </c>
      <c r="I249" s="6">
        <v>23.350125000548999</v>
      </c>
      <c r="J249" s="6">
        <v>16.402018115010399</v>
      </c>
      <c r="K249" s="6">
        <v>43.587048140437503</v>
      </c>
    </row>
    <row r="250" spans="1:11" x14ac:dyDescent="0.25">
      <c r="A250" s="6" t="s">
        <v>106</v>
      </c>
      <c r="B250" s="6" t="s">
        <v>107</v>
      </c>
      <c r="C250" s="6" t="s">
        <v>15</v>
      </c>
      <c r="D250" s="6">
        <v>18.343539665000002</v>
      </c>
      <c r="E250" s="6">
        <v>25.283162947000001</v>
      </c>
      <c r="F250" s="6">
        <v>29.316482912000001</v>
      </c>
      <c r="G250" s="6">
        <v>136.748841817</v>
      </c>
      <c r="H250" s="6">
        <v>8.7478479261254094</v>
      </c>
      <c r="I250" s="6">
        <v>12.057283849845501</v>
      </c>
      <c r="J250" s="6">
        <v>13.980733213249801</v>
      </c>
      <c r="K250" s="6">
        <v>65.214135010779302</v>
      </c>
    </row>
    <row r="251" spans="1:11" x14ac:dyDescent="0.25">
      <c r="A251" s="6" t="s">
        <v>108</v>
      </c>
      <c r="B251" s="6" t="s">
        <v>109</v>
      </c>
      <c r="C251" s="6" t="s">
        <v>15</v>
      </c>
      <c r="D251" s="6">
        <v>11</v>
      </c>
      <c r="E251" s="6">
        <v>6</v>
      </c>
      <c r="F251" s="6">
        <v>10</v>
      </c>
      <c r="G251" s="6">
        <v>18</v>
      </c>
      <c r="H251" s="6">
        <v>24.4444444444444</v>
      </c>
      <c r="I251" s="6">
        <v>13.3333333333333</v>
      </c>
      <c r="J251" s="6">
        <v>22.2222222222222</v>
      </c>
      <c r="K251" s="6">
        <v>40</v>
      </c>
    </row>
    <row r="252" spans="1:11" x14ac:dyDescent="0.25">
      <c r="A252" s="6" t="s">
        <v>110</v>
      </c>
      <c r="B252" s="6" t="s">
        <v>111</v>
      </c>
      <c r="C252" s="6" t="s">
        <v>15</v>
      </c>
      <c r="D252" s="6">
        <v>267.60380309999999</v>
      </c>
      <c r="E252" s="6">
        <v>319.888910119</v>
      </c>
      <c r="F252" s="6">
        <v>382.70273300100001</v>
      </c>
      <c r="G252" s="6">
        <v>1100.406876943</v>
      </c>
      <c r="H252" s="6">
        <v>12.923959376768</v>
      </c>
      <c r="I252" s="6">
        <v>15.4490752058244</v>
      </c>
      <c r="J252" s="6">
        <v>18.4826766936296</v>
      </c>
      <c r="K252" s="6">
        <v>53.144288723777997</v>
      </c>
    </row>
    <row r="253" spans="1:11" x14ac:dyDescent="0.25">
      <c r="A253" s="6" t="s">
        <v>122</v>
      </c>
      <c r="B253" s="6" t="s">
        <v>123</v>
      </c>
      <c r="C253" s="6" t="s">
        <v>15</v>
      </c>
      <c r="D253" s="6">
        <v>128.628196148</v>
      </c>
      <c r="E253" s="6">
        <v>189.499848496</v>
      </c>
      <c r="F253" s="6">
        <v>152.95473827999999</v>
      </c>
      <c r="G253" s="6">
        <v>459.50786131900003</v>
      </c>
      <c r="H253" s="6">
        <v>13.8222103288642</v>
      </c>
      <c r="I253" s="6">
        <v>20.3633949759027</v>
      </c>
      <c r="J253" s="6">
        <v>16.436307330859002</v>
      </c>
      <c r="K253" s="6">
        <v>49.378087364374103</v>
      </c>
    </row>
    <row r="254" spans="1:11" x14ac:dyDescent="0.25">
      <c r="A254" s="6" t="s">
        <v>138</v>
      </c>
      <c r="B254" s="6" t="s">
        <v>139</v>
      </c>
      <c r="C254" s="6" t="s">
        <v>15</v>
      </c>
      <c r="D254" s="6">
        <v>121.863209442</v>
      </c>
      <c r="E254" s="6">
        <v>284.312611946</v>
      </c>
      <c r="F254" s="6">
        <v>375.49042709299999</v>
      </c>
      <c r="G254" s="6">
        <v>1302.391004005</v>
      </c>
      <c r="H254" s="6">
        <v>5.8474021909251102</v>
      </c>
      <c r="I254" s="6">
        <v>13.6422649429066</v>
      </c>
      <c r="J254" s="6">
        <v>18.0172798345674</v>
      </c>
      <c r="K254" s="6">
        <v>62.493053031600901</v>
      </c>
    </row>
    <row r="255" spans="1:11" x14ac:dyDescent="0.25">
      <c r="A255" s="6" t="s">
        <v>140</v>
      </c>
      <c r="B255" s="6" t="s">
        <v>141</v>
      </c>
      <c r="C255" s="6" t="s">
        <v>15</v>
      </c>
      <c r="D255" s="6">
        <v>124.755629167</v>
      </c>
      <c r="E255" s="6">
        <v>167.33014220699999</v>
      </c>
      <c r="F255" s="6">
        <v>236.03318803100001</v>
      </c>
      <c r="G255" s="6">
        <v>398.19174723700002</v>
      </c>
      <c r="H255" s="6">
        <v>13.468011140587601</v>
      </c>
      <c r="I255" s="6">
        <v>18.0641485634549</v>
      </c>
      <c r="J255" s="6">
        <v>25.480995344062499</v>
      </c>
      <c r="K255" s="6">
        <v>42.986844951895101</v>
      </c>
    </row>
    <row r="256" spans="1:11" x14ac:dyDescent="0.25">
      <c r="A256" t="s">
        <v>18</v>
      </c>
    </row>
    <row r="257" spans="1:11" x14ac:dyDescent="0.25">
      <c r="A257" t="s">
        <v>19</v>
      </c>
    </row>
    <row r="258" spans="1:11" x14ac:dyDescent="0.25">
      <c r="A258" t="s">
        <v>20</v>
      </c>
    </row>
    <row r="259" spans="1:11" x14ac:dyDescent="0.25">
      <c r="A259" t="s">
        <v>21</v>
      </c>
    </row>
    <row r="260" spans="1:11" x14ac:dyDescent="0.25">
      <c r="A260" t="s">
        <v>22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861</v>
      </c>
    </row>
    <row r="265" spans="1:11" x14ac:dyDescent="0.25">
      <c r="A265" s="5" t="s">
        <v>24</v>
      </c>
      <c r="B265" s="5" t="s">
        <v>10</v>
      </c>
      <c r="C265" s="5" t="s">
        <v>11</v>
      </c>
      <c r="D265" s="5" t="s">
        <v>847</v>
      </c>
      <c r="E265" s="5" t="s">
        <v>848</v>
      </c>
      <c r="F265" s="5" t="s">
        <v>849</v>
      </c>
      <c r="G265" s="5" t="s">
        <v>850</v>
      </c>
      <c r="H265" s="5" t="s">
        <v>851</v>
      </c>
      <c r="I265" s="5" t="s">
        <v>852</v>
      </c>
      <c r="J265" s="5" t="s">
        <v>853</v>
      </c>
      <c r="K265" s="5" t="s">
        <v>854</v>
      </c>
    </row>
    <row r="266" spans="1:11" x14ac:dyDescent="0.25">
      <c r="A266" s="6" t="s">
        <v>13</v>
      </c>
      <c r="B266" s="6" t="s">
        <v>14</v>
      </c>
      <c r="C266" s="6" t="s">
        <v>15</v>
      </c>
      <c r="D266" s="6">
        <v>721.36417056799996</v>
      </c>
      <c r="E266" s="6">
        <v>1065.3734347720001</v>
      </c>
      <c r="F266" s="6">
        <v>1237.2522828260001</v>
      </c>
      <c r="G266" s="6">
        <v>3603.8268442990002</v>
      </c>
      <c r="H266" s="6">
        <v>10.883888310226601</v>
      </c>
      <c r="I266" s="6">
        <v>16.074274195807</v>
      </c>
      <c r="J266" s="6">
        <v>18.667569318348399</v>
      </c>
      <c r="K266" s="6">
        <v>54.374268175617999</v>
      </c>
    </row>
    <row r="267" spans="1:11" x14ac:dyDescent="0.25">
      <c r="A267" t="s">
        <v>18</v>
      </c>
    </row>
    <row r="268" spans="1:11" x14ac:dyDescent="0.25">
      <c r="A268" t="s">
        <v>19</v>
      </c>
    </row>
    <row r="269" spans="1:11" x14ac:dyDescent="0.25">
      <c r="A269" t="s">
        <v>20</v>
      </c>
    </row>
    <row r="270" spans="1:11" x14ac:dyDescent="0.25">
      <c r="A270" t="s">
        <v>21</v>
      </c>
    </row>
    <row r="271" spans="1:11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862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863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864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865</v>
      </c>
      <c r="E16" s="5" t="s">
        <v>866</v>
      </c>
      <c r="F16" s="5" t="s">
        <v>867</v>
      </c>
      <c r="G16" s="5" t="s">
        <v>868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7049676.1651541302</v>
      </c>
      <c r="E17" s="6">
        <v>287866.83484065201</v>
      </c>
      <c r="F17" s="6">
        <v>96.076795259109801</v>
      </c>
      <c r="G17" s="6">
        <v>3.9232047408902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22854.012732365001</v>
      </c>
      <c r="E18" s="6">
        <v>1444.9872667689999</v>
      </c>
      <c r="F18" s="6">
        <v>94.053305622369194</v>
      </c>
      <c r="G18" s="6">
        <v>5.9466943776307604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7026822.1524217604</v>
      </c>
      <c r="E19" s="6">
        <v>286421.84757388302</v>
      </c>
      <c r="F19" s="6">
        <v>96.083518510061296</v>
      </c>
      <c r="G19" s="6">
        <v>3.9164814899387101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869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865</v>
      </c>
      <c r="E29" s="5" t="s">
        <v>866</v>
      </c>
      <c r="F29" s="5" t="s">
        <v>867</v>
      </c>
      <c r="G29" s="5" t="s">
        <v>868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7049676.1651541302</v>
      </c>
      <c r="E30" s="6">
        <v>287866.83484065201</v>
      </c>
      <c r="F30" s="6">
        <v>96.076795259109801</v>
      </c>
      <c r="G30" s="6">
        <v>3.9232047408902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870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865</v>
      </c>
      <c r="E40" s="5" t="s">
        <v>866</v>
      </c>
      <c r="F40" s="5" t="s">
        <v>867</v>
      </c>
      <c r="G40" s="5" t="s">
        <v>868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7026822.1524217604</v>
      </c>
      <c r="E41" s="6">
        <v>286421.84757388302</v>
      </c>
      <c r="F41" s="6">
        <v>96.083518510061296</v>
      </c>
      <c r="G41" s="6">
        <v>3.9164814899387101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6918.0170207860001</v>
      </c>
      <c r="E42" s="6">
        <v>295.98297915699999</v>
      </c>
      <c r="F42" s="6">
        <v>95.897103144450497</v>
      </c>
      <c r="G42" s="6">
        <v>4.1028968555494698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48838.808677273002</v>
      </c>
      <c r="E43" s="6">
        <v>1885.1913226260001</v>
      </c>
      <c r="F43" s="6">
        <v>96.283433241404893</v>
      </c>
      <c r="G43" s="6">
        <v>3.7165667585950501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6840.1412614789997</v>
      </c>
      <c r="E44" s="6">
        <v>364.85873842000001</v>
      </c>
      <c r="F44" s="6">
        <v>94.936034164814501</v>
      </c>
      <c r="G44" s="6">
        <v>5.0639658351854901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94666.392461369993</v>
      </c>
      <c r="E45" s="6">
        <v>4434.6075385100003</v>
      </c>
      <c r="F45" s="6">
        <v>95.525163682994702</v>
      </c>
      <c r="G45" s="6">
        <v>4.4748363170052503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9442.0110432740003</v>
      </c>
      <c r="E46" s="6">
        <v>536.98906482500001</v>
      </c>
      <c r="F46" s="6">
        <v>94.618808908628296</v>
      </c>
      <c r="G46" s="6">
        <v>5.3811910913717398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6820.0727983569996</v>
      </c>
      <c r="E47" s="6">
        <v>384.92720170500002</v>
      </c>
      <c r="F47" s="6">
        <v>94.657498935438099</v>
      </c>
      <c r="G47" s="6">
        <v>5.3425010645619402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18419.933851164998</v>
      </c>
      <c r="E48" s="6">
        <v>737.06614880500001</v>
      </c>
      <c r="F48" s="6">
        <v>96.1524970047181</v>
      </c>
      <c r="G48" s="6">
        <v>3.8475029952819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17156.718034268</v>
      </c>
      <c r="E49" s="6">
        <v>602.28196571700005</v>
      </c>
      <c r="F49" s="6">
        <v>96.608581757320195</v>
      </c>
      <c r="G49" s="6">
        <v>3.3914182426798201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115368.73842048</v>
      </c>
      <c r="E50" s="6">
        <v>2963.26158007</v>
      </c>
      <c r="F50" s="6">
        <v>97.495807068201103</v>
      </c>
      <c r="G50" s="6">
        <v>2.50419293179886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81699.712590709998</v>
      </c>
      <c r="E51" s="6">
        <v>3605.2874098799998</v>
      </c>
      <c r="F51" s="6">
        <v>95.773650536480801</v>
      </c>
      <c r="G51" s="6">
        <v>4.2263494635192096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101401.59314921001</v>
      </c>
      <c r="E52" s="6">
        <v>6943.4068508600003</v>
      </c>
      <c r="F52" s="6">
        <v>93.591391526276695</v>
      </c>
      <c r="G52" s="6">
        <v>6.4086084737232998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10112.393254877001</v>
      </c>
      <c r="E53" s="6">
        <v>388.60674512899999</v>
      </c>
      <c r="F53" s="6">
        <v>96.299335823933205</v>
      </c>
      <c r="G53" s="6">
        <v>3.7006641760668302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2972.194029792</v>
      </c>
      <c r="E54" s="6">
        <v>265.80597014400001</v>
      </c>
      <c r="F54" s="6">
        <v>91.791044776119406</v>
      </c>
      <c r="G54" s="6">
        <v>8.2089552238806007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85622.029463610001</v>
      </c>
      <c r="E55" s="6">
        <v>5690.9705355300002</v>
      </c>
      <c r="F55" s="6">
        <v>93.767622862479996</v>
      </c>
      <c r="G55" s="6">
        <v>6.2323771375199604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11930.181785113</v>
      </c>
      <c r="E56" s="6">
        <v>953.818214829</v>
      </c>
      <c r="F56" s="6">
        <v>92.596878183535395</v>
      </c>
      <c r="G56" s="6">
        <v>7.4031218164645596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1869</v>
      </c>
      <c r="E57" s="6">
        <v>131</v>
      </c>
      <c r="F57" s="6">
        <v>93.45</v>
      </c>
      <c r="G57" s="6">
        <v>6.55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12135.892874525</v>
      </c>
      <c r="E58" s="6">
        <v>546.10712548699996</v>
      </c>
      <c r="F58" s="6">
        <v>95.693840675867506</v>
      </c>
      <c r="G58" s="6">
        <v>4.3061593241324996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14986.812875272</v>
      </c>
      <c r="E59" s="6">
        <v>914.187124541</v>
      </c>
      <c r="F59" s="6">
        <v>94.250757030678898</v>
      </c>
      <c r="G59" s="6">
        <v>5.74924296932112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93635.282586800007</v>
      </c>
      <c r="E60" s="6">
        <v>2783.7174179899998</v>
      </c>
      <c r="F60" s="6">
        <v>97.112895365175206</v>
      </c>
      <c r="G60" s="6">
        <v>2.8871046348247802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3488.9419790799998</v>
      </c>
      <c r="E61" s="6">
        <v>393.05802042800002</v>
      </c>
      <c r="F61" s="6">
        <v>89.8748577929465</v>
      </c>
      <c r="G61" s="6">
        <v>10.1251422070535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115573.87828602</v>
      </c>
      <c r="E62" s="6">
        <v>3980.1217129299998</v>
      </c>
      <c r="F62" s="6">
        <v>96.670858596981304</v>
      </c>
      <c r="G62" s="6">
        <v>3.3291414030186801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5761.131422978</v>
      </c>
      <c r="E63" s="6">
        <v>307.86857692699999</v>
      </c>
      <c r="F63" s="6">
        <v>94.927194316496696</v>
      </c>
      <c r="G63" s="6">
        <v>5.0728056835033604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11236.672124453</v>
      </c>
      <c r="E64" s="6">
        <v>903.32787556100004</v>
      </c>
      <c r="F64" s="6">
        <v>92.559078455025102</v>
      </c>
      <c r="G64" s="6">
        <v>7.4409215449749402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2642.6909397919999</v>
      </c>
      <c r="E65" s="6">
        <v>193.309060112</v>
      </c>
      <c r="F65" s="6">
        <v>93.183742591024597</v>
      </c>
      <c r="G65" s="6">
        <v>6.8162574089754404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3041.9689055130002</v>
      </c>
      <c r="E66" s="6">
        <v>181.03109320799999</v>
      </c>
      <c r="F66" s="6">
        <v>94.383149448344994</v>
      </c>
      <c r="G66" s="6">
        <v>5.6168505516549603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21360.311750943001</v>
      </c>
      <c r="E67" s="6">
        <v>1067.6882490979999</v>
      </c>
      <c r="F67" s="6">
        <v>95.239485245692705</v>
      </c>
      <c r="G67" s="6">
        <v>4.7605147543073301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595401.04480220005</v>
      </c>
      <c r="E68" s="6">
        <v>18272.955175570001</v>
      </c>
      <c r="F68" s="6">
        <v>97.022367710505605</v>
      </c>
      <c r="G68" s="6">
        <v>2.9776322894944101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14929.778058317001</v>
      </c>
      <c r="E69" s="6">
        <v>1379.2219417230001</v>
      </c>
      <c r="F69" s="6">
        <v>91.543185101970593</v>
      </c>
      <c r="G69" s="6">
        <v>8.4568148980294193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6606.8157114400001</v>
      </c>
      <c r="E70" s="6">
        <v>222.18428863400001</v>
      </c>
      <c r="F70" s="6">
        <v>96.746459384513201</v>
      </c>
      <c r="G70" s="6">
        <v>3.2535406154867799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1699.4207895940001</v>
      </c>
      <c r="E71" s="6">
        <v>75.579211048000005</v>
      </c>
      <c r="F71" s="6">
        <v>95.742016280526002</v>
      </c>
      <c r="G71" s="6">
        <v>4.2579837194740104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5881.1891003680003</v>
      </c>
      <c r="E72" s="6">
        <v>72.810899973000005</v>
      </c>
      <c r="F72" s="6">
        <v>98.777109506737801</v>
      </c>
      <c r="G72" s="6">
        <v>1.22289049326218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1207.3432832369999</v>
      </c>
      <c r="E73" s="6">
        <v>76.656716395999993</v>
      </c>
      <c r="F73" s="6">
        <v>94.029850746268707</v>
      </c>
      <c r="G73" s="6">
        <v>5.9701492537313401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7826.4452160520004</v>
      </c>
      <c r="E74" s="6">
        <v>263.55478390799999</v>
      </c>
      <c r="F74" s="6">
        <v>96.742215279242203</v>
      </c>
      <c r="G74" s="6">
        <v>3.2577847207577602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13971.607133697</v>
      </c>
      <c r="E75" s="6">
        <v>375.392866325</v>
      </c>
      <c r="F75" s="6">
        <v>97.383474828713801</v>
      </c>
      <c r="G75" s="6">
        <v>2.6165251712861499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28346.484205592002</v>
      </c>
      <c r="E76" s="6">
        <v>965.51579456100001</v>
      </c>
      <c r="F76" s="6">
        <v>96.7060732991404</v>
      </c>
      <c r="G76" s="6">
        <v>3.2939267008595801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16718.410044904002</v>
      </c>
      <c r="E77" s="6">
        <v>379.58995513899998</v>
      </c>
      <c r="F77" s="6">
        <v>97.7799160420047</v>
      </c>
      <c r="G77" s="6">
        <v>2.22008395799535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98151.743855730005</v>
      </c>
      <c r="E78" s="6">
        <v>2662.2561445199999</v>
      </c>
      <c r="F78" s="6">
        <v>97.3592396447781</v>
      </c>
      <c r="G78" s="6">
        <v>2.6407603552218899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871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865</v>
      </c>
      <c r="E88" s="5" t="s">
        <v>866</v>
      </c>
      <c r="F88" s="5" t="s">
        <v>867</v>
      </c>
      <c r="G88" s="5" t="s">
        <v>868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506987.61501273903</v>
      </c>
      <c r="E89" s="6">
        <v>21936.384989026999</v>
      </c>
      <c r="F89" s="6">
        <v>95.852639511734395</v>
      </c>
      <c r="G89" s="6">
        <v>4.1473604882655604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147602.89071159801</v>
      </c>
      <c r="E90" s="6">
        <v>6903.1092859549999</v>
      </c>
      <c r="F90" s="6">
        <v>95.532141608698495</v>
      </c>
      <c r="G90" s="6">
        <v>4.4678583913015197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98667.119919145</v>
      </c>
      <c r="E91" s="6">
        <v>4316.8800811330002</v>
      </c>
      <c r="F91" s="6">
        <v>95.808203137262694</v>
      </c>
      <c r="G91" s="6">
        <v>4.1917968627372701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366936.91539489198</v>
      </c>
      <c r="E92" s="6">
        <v>15855.084604711001</v>
      </c>
      <c r="F92" s="6">
        <v>95.858041807371293</v>
      </c>
      <c r="G92" s="6">
        <v>4.1419581926287501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344652.272648438</v>
      </c>
      <c r="E93" s="6">
        <v>14159.727350192001</v>
      </c>
      <c r="F93" s="6">
        <v>96.053719677645603</v>
      </c>
      <c r="G93" s="6">
        <v>3.9462803223543399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164437.742726347</v>
      </c>
      <c r="E94" s="6">
        <v>6002.2572724800002</v>
      </c>
      <c r="F94" s="6">
        <v>96.478375221473101</v>
      </c>
      <c r="G94" s="6">
        <v>3.5216247785269399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656364.01950095396</v>
      </c>
      <c r="E95" s="6">
        <v>28205.980496472999</v>
      </c>
      <c r="F95" s="6">
        <v>95.879752180700393</v>
      </c>
      <c r="G95" s="6">
        <v>4.1202478192995597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975099.77814845205</v>
      </c>
      <c r="E96" s="6">
        <v>34565.221851743001</v>
      </c>
      <c r="F96" s="6">
        <v>96.576565311094598</v>
      </c>
      <c r="G96" s="6">
        <v>3.4234346889053602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347674.929367228</v>
      </c>
      <c r="E97" s="6">
        <v>13799.070632473</v>
      </c>
      <c r="F97" s="6">
        <v>96.182555140207995</v>
      </c>
      <c r="G97" s="6">
        <v>3.8174448597919701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752325.61593621003</v>
      </c>
      <c r="E98" s="6">
        <v>33813.384063390004</v>
      </c>
      <c r="F98" s="6">
        <v>95.698803384209796</v>
      </c>
      <c r="G98" s="6">
        <v>4.3011966157902402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1105335.95339502</v>
      </c>
      <c r="E99" s="6">
        <v>32532.046605708001</v>
      </c>
      <c r="F99" s="6">
        <v>97.140964803853606</v>
      </c>
      <c r="G99" s="6">
        <v>2.8590351961464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127444.206829576</v>
      </c>
      <c r="E100" s="6">
        <v>6445.7931712649997</v>
      </c>
      <c r="F100" s="6">
        <v>95.185754596142701</v>
      </c>
      <c r="G100" s="6">
        <v>4.8142454038572797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137990.59722780899</v>
      </c>
      <c r="E101" s="6">
        <v>5220.4027715459997</v>
      </c>
      <c r="F101" s="6">
        <v>96.354747350713595</v>
      </c>
      <c r="G101" s="6">
        <v>3.6452526492863799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70830.832212227004</v>
      </c>
      <c r="E102" s="6">
        <v>2281.1677882680001</v>
      </c>
      <c r="F102" s="6">
        <v>96.879899622151598</v>
      </c>
      <c r="G102" s="6">
        <v>3.1201003778484502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72663.189243194007</v>
      </c>
      <c r="E103" s="6">
        <v>6672.8107564680004</v>
      </c>
      <c r="F103" s="6">
        <v>91.589176721165103</v>
      </c>
      <c r="G103" s="6">
        <v>8.4108232788348705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228792.232433058</v>
      </c>
      <c r="E104" s="6">
        <v>12321.767566738999</v>
      </c>
      <c r="F104" s="6">
        <v>94.8896507184363</v>
      </c>
      <c r="G104" s="6">
        <v>5.11034928156365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16244.237628303001</v>
      </c>
      <c r="E105" s="6">
        <v>804.76237214399998</v>
      </c>
      <c r="F105" s="6">
        <v>95.279709237357594</v>
      </c>
      <c r="G105" s="6">
        <v>4.7202907626423896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345840.32559909998</v>
      </c>
      <c r="E106" s="6">
        <v>15881.67440075</v>
      </c>
      <c r="F106" s="6">
        <v>95.609425359597495</v>
      </c>
      <c r="G106" s="6">
        <v>4.3905746404024599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580979.34544219298</v>
      </c>
      <c r="E107" s="6">
        <v>25819.654557891001</v>
      </c>
      <c r="F107" s="6">
        <v>95.744941148899798</v>
      </c>
      <c r="G107" s="6">
        <v>4.2550588511001903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2806.345777643</v>
      </c>
      <c r="E108" s="6">
        <v>329.654222296</v>
      </c>
      <c r="F108" s="6">
        <v>89.488066890866904</v>
      </c>
      <c r="G108" s="6">
        <v>10.511933109133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872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865</v>
      </c>
      <c r="E118" s="5" t="s">
        <v>866</v>
      </c>
      <c r="F118" s="5" t="s">
        <v>867</v>
      </c>
      <c r="G118" s="5" t="s">
        <v>868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506541.33040399</v>
      </c>
      <c r="E119" s="6">
        <v>21899.669597920001</v>
      </c>
      <c r="F119" s="6">
        <v>95.855796655096597</v>
      </c>
      <c r="G119" s="6">
        <v>4.1442033449033797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146778.735308342</v>
      </c>
      <c r="E120" s="6">
        <v>6886.2646892310004</v>
      </c>
      <c r="F120" s="6">
        <v>95.518651163674406</v>
      </c>
      <c r="G120" s="6">
        <v>4.48134883632562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97843.828792585002</v>
      </c>
      <c r="E121" s="6">
        <v>4270.1712077069997</v>
      </c>
      <c r="F121" s="6">
        <v>95.818231380912707</v>
      </c>
      <c r="G121" s="6">
        <v>4.18176861908728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366789.91539489198</v>
      </c>
      <c r="E122" s="6">
        <v>15850.084604711001</v>
      </c>
      <c r="F122" s="6">
        <v>95.857703166232596</v>
      </c>
      <c r="G122" s="6">
        <v>4.1422968337673698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337684.46907228598</v>
      </c>
      <c r="E123" s="6">
        <v>13540.530926384999</v>
      </c>
      <c r="F123" s="6">
        <v>96.144770182522194</v>
      </c>
      <c r="G123" s="6">
        <v>3.85522981747775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164437.742726347</v>
      </c>
      <c r="E124" s="6">
        <v>6002.2572724800002</v>
      </c>
      <c r="F124" s="6">
        <v>96.478375221473101</v>
      </c>
      <c r="G124" s="6">
        <v>3.5216247785269399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656364.01950095396</v>
      </c>
      <c r="E125" s="6">
        <v>28205.980496472999</v>
      </c>
      <c r="F125" s="6">
        <v>95.879752180700393</v>
      </c>
      <c r="G125" s="6">
        <v>4.1202478192995597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975099.77814845205</v>
      </c>
      <c r="E126" s="6">
        <v>34565.221851743001</v>
      </c>
      <c r="F126" s="6">
        <v>96.576565311094598</v>
      </c>
      <c r="G126" s="6">
        <v>3.4234346889053602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347674.929367228</v>
      </c>
      <c r="E127" s="6">
        <v>13799.070632473</v>
      </c>
      <c r="F127" s="6">
        <v>96.182555140207995</v>
      </c>
      <c r="G127" s="6">
        <v>3.8174448597919701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752325.61593621003</v>
      </c>
      <c r="E128" s="6">
        <v>33813.384063390004</v>
      </c>
      <c r="F128" s="6">
        <v>95.698803384209796</v>
      </c>
      <c r="G128" s="6">
        <v>4.3011966157902402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1102276.4076133999</v>
      </c>
      <c r="E129" s="6">
        <v>32399.592387370001</v>
      </c>
      <c r="F129" s="6">
        <v>97.144595251212806</v>
      </c>
      <c r="G129" s="6">
        <v>2.8554047487871399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127444.206829576</v>
      </c>
      <c r="E130" s="6">
        <v>6445.7931712649997</v>
      </c>
      <c r="F130" s="6">
        <v>95.185754596142701</v>
      </c>
      <c r="G130" s="6">
        <v>4.8142454038572797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137990.59722780899</v>
      </c>
      <c r="E131" s="6">
        <v>5220.4027715459997</v>
      </c>
      <c r="F131" s="6">
        <v>96.354747350713595</v>
      </c>
      <c r="G131" s="6">
        <v>3.6452526492863799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70830.832212227004</v>
      </c>
      <c r="E132" s="6">
        <v>2281.1677882680001</v>
      </c>
      <c r="F132" s="6">
        <v>96.879899622151598</v>
      </c>
      <c r="G132" s="6">
        <v>3.1201003778484502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72663.189243194007</v>
      </c>
      <c r="E133" s="6">
        <v>6672.8107564680004</v>
      </c>
      <c r="F133" s="6">
        <v>91.589176721165103</v>
      </c>
      <c r="G133" s="6">
        <v>8.4108232788348705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228792.232433058</v>
      </c>
      <c r="E134" s="6">
        <v>12321.767566738999</v>
      </c>
      <c r="F134" s="6">
        <v>94.8896507184363</v>
      </c>
      <c r="G134" s="6">
        <v>5.11034928156365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16244.237628303001</v>
      </c>
      <c r="E135" s="6">
        <v>804.76237214399998</v>
      </c>
      <c r="F135" s="6">
        <v>95.279709237357594</v>
      </c>
      <c r="G135" s="6">
        <v>4.7202907626423896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345840.32559909998</v>
      </c>
      <c r="E136" s="6">
        <v>15881.67440075</v>
      </c>
      <c r="F136" s="6">
        <v>95.609425359597495</v>
      </c>
      <c r="G136" s="6">
        <v>4.3905746404024599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573199.75898380997</v>
      </c>
      <c r="E137" s="6">
        <v>25561.24101682</v>
      </c>
      <c r="F137" s="6">
        <v>95.730977632679298</v>
      </c>
      <c r="G137" s="6">
        <v>4.2690223673206997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873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865</v>
      </c>
      <c r="E147" s="5" t="s">
        <v>866</v>
      </c>
      <c r="F147" s="5" t="s">
        <v>867</v>
      </c>
      <c r="G147" s="5" t="s">
        <v>868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62890.326167979998</v>
      </c>
      <c r="E148" s="6">
        <v>4730.6738316800001</v>
      </c>
      <c r="F148" s="6">
        <v>93.004135059073704</v>
      </c>
      <c r="G148" s="6">
        <v>6.9958649409263201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55751.725965489997</v>
      </c>
      <c r="E149" s="6">
        <v>2557.2740340999999</v>
      </c>
      <c r="F149" s="6">
        <v>95.614272180764601</v>
      </c>
      <c r="G149" s="6">
        <v>4.3857278192354201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117169.50492342999</v>
      </c>
      <c r="E150" s="6">
        <v>4456.4950768500003</v>
      </c>
      <c r="F150" s="6">
        <v>96.335902622104001</v>
      </c>
      <c r="G150" s="6">
        <v>3.6640973778959598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78657.585701370001</v>
      </c>
      <c r="E151" s="6">
        <v>3031.4142987700002</v>
      </c>
      <c r="F151" s="6">
        <v>96.2890789472698</v>
      </c>
      <c r="G151" s="6">
        <v>3.7109210527302401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92892.019253129998</v>
      </c>
      <c r="E152" s="6">
        <v>3534.9807457100001</v>
      </c>
      <c r="F152" s="6">
        <v>96.334034299778594</v>
      </c>
      <c r="G152" s="6">
        <v>3.6659657002214399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26453.645650826002</v>
      </c>
      <c r="E153" s="6">
        <v>856.35434957500001</v>
      </c>
      <c r="F153" s="6">
        <v>96.864319481646206</v>
      </c>
      <c r="G153" s="6">
        <v>3.1356805183538099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50795.032888180001</v>
      </c>
      <c r="E154" s="6">
        <v>1398.9671134</v>
      </c>
      <c r="F154" s="6">
        <v>97.319678289922905</v>
      </c>
      <c r="G154" s="6">
        <v>2.6803217100771199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73694.346490340002</v>
      </c>
      <c r="E155" s="6">
        <v>2525.6535103599999</v>
      </c>
      <c r="F155" s="6">
        <v>96.686363801709803</v>
      </c>
      <c r="G155" s="6">
        <v>3.31363619829022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94671.143987239993</v>
      </c>
      <c r="E156" s="6">
        <v>4236.8560130899996</v>
      </c>
      <c r="F156" s="6">
        <v>95.716366711412803</v>
      </c>
      <c r="G156" s="6">
        <v>4.2836332885872404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157666.82823273999</v>
      </c>
      <c r="E157" s="6">
        <v>4274.1717668700003</v>
      </c>
      <c r="F157" s="6">
        <v>97.360661125421998</v>
      </c>
      <c r="G157" s="6">
        <v>2.6393388745779598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259691.54015449999</v>
      </c>
      <c r="E158" s="6">
        <v>8197.4598472599992</v>
      </c>
      <c r="F158" s="6">
        <v>96.939978928882397</v>
      </c>
      <c r="G158" s="6">
        <v>3.0600210711175699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103438.88769507001</v>
      </c>
      <c r="E159" s="6">
        <v>5552.1123047000001</v>
      </c>
      <c r="F159" s="6">
        <v>94.905898372607197</v>
      </c>
      <c r="G159" s="6">
        <v>5.0941016273928303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117205.96851553999</v>
      </c>
      <c r="E160" s="6">
        <v>7177.0314855200004</v>
      </c>
      <c r="F160" s="6">
        <v>94.229893566276104</v>
      </c>
      <c r="G160" s="6">
        <v>5.7701064337239298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92386.420686180005</v>
      </c>
      <c r="E161" s="6">
        <v>4506.5793132400004</v>
      </c>
      <c r="F161" s="6">
        <v>95.348911362774402</v>
      </c>
      <c r="G161" s="6">
        <v>4.6510886372255698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40675.643496882003</v>
      </c>
      <c r="E162" s="6">
        <v>1151.3565025610001</v>
      </c>
      <c r="F162" s="6">
        <v>97.247336642416798</v>
      </c>
      <c r="G162" s="6">
        <v>2.75266335758322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74963.122410940006</v>
      </c>
      <c r="E163" s="6">
        <v>3014.8775888099999</v>
      </c>
      <c r="F163" s="6">
        <v>96.1336818220271</v>
      </c>
      <c r="G163" s="6">
        <v>3.8663181779728499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22140.172676564001</v>
      </c>
      <c r="E164" s="6">
        <v>2813.8273230780001</v>
      </c>
      <c r="F164" s="6">
        <v>88.723942762209006</v>
      </c>
      <c r="G164" s="6">
        <v>11.276057237791001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36880.410620791998</v>
      </c>
      <c r="E165" s="6">
        <v>1159.589379518</v>
      </c>
      <c r="F165" s="6">
        <v>96.951657782574799</v>
      </c>
      <c r="G165" s="6">
        <v>3.0483422174252102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50523.016566630002</v>
      </c>
      <c r="E166" s="6">
        <v>3858.9834333899998</v>
      </c>
      <c r="F166" s="6">
        <v>92.903932489815404</v>
      </c>
      <c r="G166" s="6">
        <v>7.0960675101845796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83514.19640149</v>
      </c>
      <c r="E167" s="6">
        <v>4115.8035976700003</v>
      </c>
      <c r="F167" s="6">
        <v>95.303202558816096</v>
      </c>
      <c r="G167" s="6">
        <v>4.6967974411839002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92642.149711580001</v>
      </c>
      <c r="E168" s="6">
        <v>4833.8502888499997</v>
      </c>
      <c r="F168" s="6">
        <v>95.040984151146304</v>
      </c>
      <c r="G168" s="6">
        <v>4.9590158488537401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53751.555868349998</v>
      </c>
      <c r="E169" s="6">
        <v>2724.4441316799998</v>
      </c>
      <c r="F169" s="6">
        <v>95.175925823927798</v>
      </c>
      <c r="G169" s="6">
        <v>4.8240741760722301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126418.85858335</v>
      </c>
      <c r="E170" s="6">
        <v>4480.1414169</v>
      </c>
      <c r="F170" s="6">
        <v>96.577405926025804</v>
      </c>
      <c r="G170" s="6">
        <v>3.42259407397417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67352.402876570006</v>
      </c>
      <c r="E171" s="6">
        <v>3415.59712343</v>
      </c>
      <c r="F171" s="6">
        <v>95.173528821741499</v>
      </c>
      <c r="G171" s="6">
        <v>4.8264711782585303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76734.102208990007</v>
      </c>
      <c r="E172" s="6">
        <v>2397.8977916899998</v>
      </c>
      <c r="F172" s="6">
        <v>96.969749542954304</v>
      </c>
      <c r="G172" s="6">
        <v>3.0302504570456898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85914.203912530007</v>
      </c>
      <c r="E173" s="6">
        <v>4086.7960867900001</v>
      </c>
      <c r="F173" s="6">
        <v>95.459165912800003</v>
      </c>
      <c r="G173" s="6">
        <v>4.5408340872000101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89362.027204810001</v>
      </c>
      <c r="E174" s="6">
        <v>4661.9727941299998</v>
      </c>
      <c r="F174" s="6">
        <v>95.041720417996999</v>
      </c>
      <c r="G174" s="6">
        <v>4.9582795820030601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136647.32738843001</v>
      </c>
      <c r="E175" s="6">
        <v>4024.6726113</v>
      </c>
      <c r="F175" s="6">
        <v>97.138966808385703</v>
      </c>
      <c r="G175" s="6">
        <v>2.8610331916143399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35070.365654524001</v>
      </c>
      <c r="E176" s="6">
        <v>1348.6343461429999</v>
      </c>
      <c r="F176" s="6">
        <v>96.296893527778593</v>
      </c>
      <c r="G176" s="6">
        <v>3.70310647222137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88306.239547539997</v>
      </c>
      <c r="E177" s="6">
        <v>4437.7604527200001</v>
      </c>
      <c r="F177" s="6">
        <v>95.215043072643496</v>
      </c>
      <c r="G177" s="6">
        <v>4.78495692735655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70458.489253349995</v>
      </c>
      <c r="E178" s="6">
        <v>2739.5107473799999</v>
      </c>
      <c r="F178" s="6">
        <v>96.257396722106193</v>
      </c>
      <c r="G178" s="6">
        <v>3.7426032778937701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17166.204818077</v>
      </c>
      <c r="E179" s="6">
        <v>823.79518191499994</v>
      </c>
      <c r="F179" s="6">
        <v>95.420816109419903</v>
      </c>
      <c r="G179" s="6">
        <v>4.5791838905801399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107174.36157465</v>
      </c>
      <c r="E180" s="6">
        <v>2898.6384261500002</v>
      </c>
      <c r="F180" s="6">
        <v>97.366621763621495</v>
      </c>
      <c r="G180" s="6">
        <v>2.6333782363785199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66864.077321370001</v>
      </c>
      <c r="E181" s="6">
        <v>4562.9226789599998</v>
      </c>
      <c r="F181" s="6">
        <v>93.611767708375098</v>
      </c>
      <c r="G181" s="6">
        <v>6.3882322916248997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117651.62677018</v>
      </c>
      <c r="E182" s="6">
        <v>4834.3732295199998</v>
      </c>
      <c r="F182" s="6">
        <v>96.053121802057504</v>
      </c>
      <c r="G182" s="6">
        <v>3.9468781979424898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87132.929260360004</v>
      </c>
      <c r="E183" s="6">
        <v>3558.0707396500002</v>
      </c>
      <c r="F183" s="6">
        <v>96.076710214189305</v>
      </c>
      <c r="G183" s="6">
        <v>3.9232897858107298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38018.884142996998</v>
      </c>
      <c r="E184" s="6">
        <v>1522.11585558</v>
      </c>
      <c r="F184" s="6">
        <v>96.150537781961106</v>
      </c>
      <c r="G184" s="6">
        <v>3.8494622180389402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73295.846109909995</v>
      </c>
      <c r="E185" s="6">
        <v>2805.1538897</v>
      </c>
      <c r="F185" s="6">
        <v>96.313906663888304</v>
      </c>
      <c r="G185" s="6">
        <v>3.6860933361117101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64494.420671129999</v>
      </c>
      <c r="E186" s="6">
        <v>3119.5793293299998</v>
      </c>
      <c r="F186" s="6">
        <v>95.386193200655498</v>
      </c>
      <c r="G186" s="6">
        <v>4.6138067993444798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146325.32433144</v>
      </c>
      <c r="E187" s="6">
        <v>6317.6756690599996</v>
      </c>
      <c r="F187" s="6">
        <v>95.861142883041296</v>
      </c>
      <c r="G187" s="6">
        <v>4.1388571169587198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148044.75389525999</v>
      </c>
      <c r="E188" s="6">
        <v>5992.2461040799999</v>
      </c>
      <c r="F188" s="6">
        <v>96.109865743876</v>
      </c>
      <c r="G188" s="6">
        <v>3.8901342561239698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89189.539713780003</v>
      </c>
      <c r="E189" s="6">
        <v>4810.4602864799999</v>
      </c>
      <c r="F189" s="6">
        <v>94.882489056950305</v>
      </c>
      <c r="G189" s="6">
        <v>5.1175109430496803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259791.71018925999</v>
      </c>
      <c r="E190" s="6">
        <v>5976.2898097500001</v>
      </c>
      <c r="F190" s="6">
        <v>97.751313246977702</v>
      </c>
      <c r="G190" s="6">
        <v>2.2486867530222798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78685.302362360002</v>
      </c>
      <c r="E191" s="6">
        <v>2186.69763758</v>
      </c>
      <c r="F191" s="6">
        <v>97.296100458030395</v>
      </c>
      <c r="G191" s="6">
        <v>2.7038995419695602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152862.59644957</v>
      </c>
      <c r="E192" s="6">
        <v>6070.4035507400004</v>
      </c>
      <c r="F192" s="6">
        <v>96.180526668012206</v>
      </c>
      <c r="G192" s="6">
        <v>3.81947333198779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129892.77337195999</v>
      </c>
      <c r="E193" s="6">
        <v>4718.2266268499998</v>
      </c>
      <c r="F193" s="6">
        <v>96.494917483049903</v>
      </c>
      <c r="G193" s="6">
        <v>3.5050825169501101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121544.07492609</v>
      </c>
      <c r="E194" s="6">
        <v>7407.9250745500003</v>
      </c>
      <c r="F194" s="6">
        <v>94.255284854431693</v>
      </c>
      <c r="G194" s="6">
        <v>5.7447151455682999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31679.318333677998</v>
      </c>
      <c r="E195" s="6">
        <v>797.68166625100002</v>
      </c>
      <c r="F195" s="6">
        <v>97.543856679333899</v>
      </c>
      <c r="G195" s="6">
        <v>2.45614332066615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53935.265995720001</v>
      </c>
      <c r="E196" s="6">
        <v>1836.7340049899999</v>
      </c>
      <c r="F196" s="6">
        <v>96.706709451038805</v>
      </c>
      <c r="G196" s="6">
        <v>3.2932905489611599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26068.84071239</v>
      </c>
      <c r="E197" s="6">
        <v>915.15928782599997</v>
      </c>
      <c r="F197" s="6">
        <v>96.608511385196095</v>
      </c>
      <c r="G197" s="6">
        <v>3.3914886148038601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113827.38591539999</v>
      </c>
      <c r="E198" s="6">
        <v>3564.6140848099999</v>
      </c>
      <c r="F198" s="6">
        <v>96.963494884827199</v>
      </c>
      <c r="G198" s="6">
        <v>3.03650511517277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55050.607551200002</v>
      </c>
      <c r="E199" s="6">
        <v>1746.3924482100001</v>
      </c>
      <c r="F199" s="6">
        <v>96.925203006799407</v>
      </c>
      <c r="G199" s="6">
        <v>3.0747969932005899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61090.926078340002</v>
      </c>
      <c r="E200" s="6">
        <v>1861.07392293</v>
      </c>
      <c r="F200" s="6">
        <v>97.043661960076804</v>
      </c>
      <c r="G200" s="6">
        <v>2.9563380399232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136316.00342786001</v>
      </c>
      <c r="E201" s="6">
        <v>3329.99657196</v>
      </c>
      <c r="F201" s="6">
        <v>97.615401392116993</v>
      </c>
      <c r="G201" s="6">
        <v>2.3845986078829999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27489.746158782</v>
      </c>
      <c r="E202" s="6">
        <v>355.25384203700003</v>
      </c>
      <c r="F202" s="6">
        <v>98.724173668426801</v>
      </c>
      <c r="G202" s="6">
        <v>1.2758263315731799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186463.51052201999</v>
      </c>
      <c r="E203" s="6">
        <v>7599.4894776800002</v>
      </c>
      <c r="F203" s="6">
        <v>96.084009070409195</v>
      </c>
      <c r="G203" s="6">
        <v>3.9159909295907802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223790.51455528999</v>
      </c>
      <c r="E204" s="6">
        <v>7369.4854428999997</v>
      </c>
      <c r="F204" s="6">
        <v>96.811954731373206</v>
      </c>
      <c r="G204" s="6">
        <v>3.1880452686268002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123280.19152430999</v>
      </c>
      <c r="E205" s="6">
        <v>5642.8084746699997</v>
      </c>
      <c r="F205" s="6">
        <v>95.623117306675596</v>
      </c>
      <c r="G205" s="6">
        <v>4.3768826933244203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87759.437244810004</v>
      </c>
      <c r="E206" s="6">
        <v>6245.56275508</v>
      </c>
      <c r="F206" s="6">
        <v>93.356137700029393</v>
      </c>
      <c r="G206" s="6">
        <v>6.6438622999705403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14620.028318432</v>
      </c>
      <c r="E207" s="6">
        <v>388.97168188099999</v>
      </c>
      <c r="F207" s="6">
        <v>97.408410407936003</v>
      </c>
      <c r="G207" s="6">
        <v>2.59158959206402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11400.121620428999</v>
      </c>
      <c r="E208" s="6">
        <v>541.87837955700002</v>
      </c>
      <c r="F208" s="6">
        <v>95.462415177042104</v>
      </c>
      <c r="G208" s="6">
        <v>4.5375848229579203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16244.237628303001</v>
      </c>
      <c r="E209" s="6">
        <v>804.76237214399998</v>
      </c>
      <c r="F209" s="6">
        <v>95.279709237357594</v>
      </c>
      <c r="G209" s="6">
        <v>4.7202907626423896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19447.844834724001</v>
      </c>
      <c r="E210" s="6">
        <v>814.15516549200004</v>
      </c>
      <c r="F210" s="6">
        <v>95.981861783223195</v>
      </c>
      <c r="G210" s="6">
        <v>4.0181382167768298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42257.830126722001</v>
      </c>
      <c r="E211" s="6">
        <v>1742.1698730380001</v>
      </c>
      <c r="F211" s="6">
        <v>96.040523015801099</v>
      </c>
      <c r="G211" s="6">
        <v>3.95947698419887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37786.043847920002</v>
      </c>
      <c r="E212" s="6">
        <v>2344.9561535299999</v>
      </c>
      <c r="F212" s="6">
        <v>94.156746272344904</v>
      </c>
      <c r="G212" s="6">
        <v>5.8432537276551102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32285.190389874999</v>
      </c>
      <c r="E213" s="6">
        <v>1196.8096080830001</v>
      </c>
      <c r="F213" s="6">
        <v>96.425513385831195</v>
      </c>
      <c r="G213" s="6">
        <v>3.5744866141687801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24780.860165521</v>
      </c>
      <c r="E214" s="6">
        <v>560.13983611499998</v>
      </c>
      <c r="F214" s="6">
        <v>97.789590639363695</v>
      </c>
      <c r="G214" s="6">
        <v>2.21040936063627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33950.421591434999</v>
      </c>
      <c r="E215" s="6">
        <v>1121.5784087500001</v>
      </c>
      <c r="F215" s="6">
        <v>96.802068861929499</v>
      </c>
      <c r="G215" s="6">
        <v>3.1979311380704898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23701.232765903002</v>
      </c>
      <c r="E216" s="6">
        <v>1588.767234227</v>
      </c>
      <c r="F216" s="6">
        <v>93.717804530570007</v>
      </c>
      <c r="G216" s="6">
        <v>6.2821954694299498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20610.04106512</v>
      </c>
      <c r="E217" s="6">
        <v>292.95893506099998</v>
      </c>
      <c r="F217" s="6">
        <v>98.598483781952496</v>
      </c>
      <c r="G217" s="6">
        <v>1.4015162180474701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41339.955735900003</v>
      </c>
      <c r="E218" s="6">
        <v>1099.0442650099999</v>
      </c>
      <c r="F218" s="6">
        <v>97.410296507960993</v>
      </c>
      <c r="G218" s="6">
        <v>2.5897034920390101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41325.87384434</v>
      </c>
      <c r="E219" s="6">
        <v>1092.1261548699999</v>
      </c>
      <c r="F219" s="6">
        <v>97.425323789687496</v>
      </c>
      <c r="G219" s="6">
        <v>2.5746762103124601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40463.751362698997</v>
      </c>
      <c r="E220" s="6">
        <v>1158.2486356219999</v>
      </c>
      <c r="F220" s="6">
        <v>97.217220134379104</v>
      </c>
      <c r="G220" s="6">
        <v>2.78277986562088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88287.690301590002</v>
      </c>
      <c r="E221" s="6">
        <v>4304.3096979700003</v>
      </c>
      <c r="F221" s="6">
        <v>95.351315774591299</v>
      </c>
      <c r="G221" s="6">
        <v>4.6486842254087302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166598.60758971999</v>
      </c>
      <c r="E222" s="6">
        <v>7621.3924100599997</v>
      </c>
      <c r="F222" s="6">
        <v>95.625420497032707</v>
      </c>
      <c r="G222" s="6">
        <v>4.3745795029672996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125012.88985538</v>
      </c>
      <c r="E223" s="6">
        <v>5354.1101469599998</v>
      </c>
      <c r="F223" s="6">
        <v>95.893047974668505</v>
      </c>
      <c r="G223" s="6">
        <v>4.1069520253314904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145716.88349171</v>
      </c>
      <c r="E224" s="6">
        <v>4801.1165083300002</v>
      </c>
      <c r="F224" s="6">
        <v>96.810270859080802</v>
      </c>
      <c r="G224" s="6">
        <v>3.1897291409191801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77526.538953430005</v>
      </c>
      <c r="E225" s="6">
        <v>1947.4610457199999</v>
      </c>
      <c r="F225" s="6">
        <v>97.549562063390795</v>
      </c>
      <c r="G225" s="6">
        <v>2.4504379366092399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51560.805750450003</v>
      </c>
      <c r="E226" s="6">
        <v>1513.19424953</v>
      </c>
      <c r="F226" s="6">
        <v>97.148897295228196</v>
      </c>
      <c r="G226" s="6">
        <v>2.8511027047717699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63204.51733083</v>
      </c>
      <c r="E227" s="6">
        <v>3244.4826681599998</v>
      </c>
      <c r="F227" s="6">
        <v>95.117334093501299</v>
      </c>
      <c r="G227" s="6">
        <v>4.8826659064986897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36613.272841389997</v>
      </c>
      <c r="E228" s="6">
        <v>1581.72715806</v>
      </c>
      <c r="F228" s="6">
        <v>95.858810948860395</v>
      </c>
      <c r="G228" s="6">
        <v>4.1411890511396203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15046.123976557999</v>
      </c>
      <c r="E229" s="6">
        <v>1347.8760227790001</v>
      </c>
      <c r="F229" s="6">
        <v>91.778235800698397</v>
      </c>
      <c r="G229" s="6">
        <v>8.2217641993016404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75568.943554469995</v>
      </c>
      <c r="E230" s="6">
        <v>3872.0564449100002</v>
      </c>
      <c r="F230" s="6">
        <v>95.125871470726395</v>
      </c>
      <c r="G230" s="6">
        <v>4.8741285292735697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67432.903378079995</v>
      </c>
      <c r="E231" s="6">
        <v>2531.0966214099999</v>
      </c>
      <c r="F231" s="6">
        <v>96.382287145634294</v>
      </c>
      <c r="G231" s="6">
        <v>3.6177128543657502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48300.804845589002</v>
      </c>
      <c r="E232" s="6">
        <v>1793.19515389</v>
      </c>
      <c r="F232" s="6">
        <v>96.420339454009195</v>
      </c>
      <c r="G232" s="6">
        <v>3.5796605459908402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17386.689168801</v>
      </c>
      <c r="E233" s="6">
        <v>407.31083117999998</v>
      </c>
      <c r="F233" s="6">
        <v>97.710965318756706</v>
      </c>
      <c r="G233" s="6">
        <v>2.2890346812433102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24738.03221071</v>
      </c>
      <c r="E234" s="6">
        <v>1171.9677896200001</v>
      </c>
      <c r="F234" s="6">
        <v>95.476774258567801</v>
      </c>
      <c r="G234" s="6">
        <v>4.5232257414321602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51849.874262290003</v>
      </c>
      <c r="E235" s="6">
        <v>2516.1257381700002</v>
      </c>
      <c r="F235" s="6">
        <v>95.371876286376207</v>
      </c>
      <c r="G235" s="6">
        <v>4.6281237136237898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67241.624990619996</v>
      </c>
      <c r="E236" s="6">
        <v>1613.3750070799999</v>
      </c>
      <c r="F236" s="6">
        <v>97.656851343934505</v>
      </c>
      <c r="G236" s="6">
        <v>2.3431486560654902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64917.08199929</v>
      </c>
      <c r="E237" s="6">
        <v>4883.9180002700004</v>
      </c>
      <c r="F237" s="6">
        <v>93.003083049955194</v>
      </c>
      <c r="G237" s="6">
        <v>6.9969169500448203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874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865</v>
      </c>
      <c r="E247" s="5" t="s">
        <v>866</v>
      </c>
      <c r="F247" s="5" t="s">
        <v>867</v>
      </c>
      <c r="G247" s="5" t="s">
        <v>868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446.28460874899997</v>
      </c>
      <c r="E248" s="6">
        <v>36.715391107000002</v>
      </c>
      <c r="F248" s="6">
        <v>92.398469747837197</v>
      </c>
      <c r="G248" s="6">
        <v>7.6015302521627701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824.155403256</v>
      </c>
      <c r="E249" s="6">
        <v>16.844596723999999</v>
      </c>
      <c r="F249" s="6">
        <v>97.997075300309106</v>
      </c>
      <c r="G249" s="6">
        <v>2.0029246996909098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823.29112655999995</v>
      </c>
      <c r="E250" s="6">
        <v>46.708873425999997</v>
      </c>
      <c r="F250" s="6">
        <v>94.631163973936594</v>
      </c>
      <c r="G250" s="6">
        <v>5.36883602606341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147</v>
      </c>
      <c r="E251" s="6">
        <v>5</v>
      </c>
      <c r="F251" s="6">
        <v>96.710526315789494</v>
      </c>
      <c r="G251" s="6">
        <v>3.2894736842105301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6967.8035761519996</v>
      </c>
      <c r="E252" s="6">
        <v>619.19642380699997</v>
      </c>
      <c r="F252" s="6">
        <v>91.838718547379102</v>
      </c>
      <c r="G252" s="6">
        <v>8.1612814526208801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3059.545781622</v>
      </c>
      <c r="E253" s="6">
        <v>132.454218338</v>
      </c>
      <c r="F253" s="6">
        <v>95.850431756276294</v>
      </c>
      <c r="G253" s="6">
        <v>4.1495682437236798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7779.5864583829998</v>
      </c>
      <c r="E254" s="6">
        <v>258.413541071</v>
      </c>
      <c r="F254" s="6">
        <v>96.785101504247905</v>
      </c>
      <c r="G254" s="6">
        <v>3.2148984957520899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2806.345777643</v>
      </c>
      <c r="E255" s="6">
        <v>329.654222296</v>
      </c>
      <c r="F255" s="6">
        <v>89.488066890866904</v>
      </c>
      <c r="G255" s="6">
        <v>10.511933109133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875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865</v>
      </c>
      <c r="E265" s="5" t="s">
        <v>866</v>
      </c>
      <c r="F265" s="5" t="s">
        <v>867</v>
      </c>
      <c r="G265" s="5" t="s">
        <v>868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22854.012732365001</v>
      </c>
      <c r="E266" s="6">
        <v>1444.9872667689999</v>
      </c>
      <c r="F266" s="6">
        <v>94.053305622369194</v>
      </c>
      <c r="G266" s="6">
        <v>5.9466943776307604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A1:G271"/>
  <sheetViews>
    <sheetView workbookViewId="0">
      <selection activeCell="A2" sqref="A2"/>
    </sheetView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876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877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878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879</v>
      </c>
      <c r="E16" s="5" t="s">
        <v>880</v>
      </c>
      <c r="F16" s="5" t="s">
        <v>881</v>
      </c>
      <c r="G16" s="5" t="s">
        <v>882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5489636.8180088801</v>
      </c>
      <c r="E17" s="6">
        <v>43579.798768688997</v>
      </c>
      <c r="F17" s="6">
        <v>99.212396662069096</v>
      </c>
      <c r="G17" s="6">
        <v>0.78760333793092996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15561.69432617</v>
      </c>
      <c r="E18" s="6">
        <v>183.64388138000001</v>
      </c>
      <c r="F18" s="6">
        <v>98.833661881635905</v>
      </c>
      <c r="G18" s="6">
        <v>1.16633811836409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5474075.1236827103</v>
      </c>
      <c r="E19" s="6">
        <v>43396.154887309</v>
      </c>
      <c r="F19" s="6">
        <v>99.213477466464397</v>
      </c>
      <c r="G19" s="6">
        <v>0.78652253353561896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883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879</v>
      </c>
      <c r="E29" s="5" t="s">
        <v>880</v>
      </c>
      <c r="F29" s="5" t="s">
        <v>881</v>
      </c>
      <c r="G29" s="5" t="s">
        <v>882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5489636.8180088801</v>
      </c>
      <c r="E30" s="6">
        <v>43579.798768688997</v>
      </c>
      <c r="F30" s="6">
        <v>99.212396662069096</v>
      </c>
      <c r="G30" s="6">
        <v>0.78760333793092996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884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879</v>
      </c>
      <c r="E40" s="5" t="s">
        <v>880</v>
      </c>
      <c r="F40" s="5" t="s">
        <v>881</v>
      </c>
      <c r="G40" s="5" t="s">
        <v>882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5474075.1236827103</v>
      </c>
      <c r="E41" s="6">
        <v>43396.154887309</v>
      </c>
      <c r="F41" s="6">
        <v>99.213477466464397</v>
      </c>
      <c r="G41" s="6">
        <v>0.78652253353561896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4932.101123511</v>
      </c>
      <c r="E42" s="6">
        <v>19.312323909</v>
      </c>
      <c r="F42" s="6">
        <v>99.609963415213002</v>
      </c>
      <c r="G42" s="6">
        <v>0.390036584786975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37526.969685759002</v>
      </c>
      <c r="E43" s="6">
        <v>153.72051809000001</v>
      </c>
      <c r="F43" s="6">
        <v>99.592044314320205</v>
      </c>
      <c r="G43" s="6">
        <v>0.40795568567981699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5112.8379157019999</v>
      </c>
      <c r="E44" s="6">
        <v>0</v>
      </c>
      <c r="F44" s="6">
        <v>100</v>
      </c>
      <c r="G44" s="6">
        <v>0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74859.93945613</v>
      </c>
      <c r="E45" s="6">
        <v>158.87358406999999</v>
      </c>
      <c r="F45" s="6">
        <v>99.788221677161303</v>
      </c>
      <c r="G45" s="6">
        <v>0.211778322838653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6800.9854278160001</v>
      </c>
      <c r="E46" s="6">
        <v>9.6080695810000005</v>
      </c>
      <c r="F46" s="6">
        <v>99.858924635794594</v>
      </c>
      <c r="G46" s="6">
        <v>0.14107536420536901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5203.9089590590002</v>
      </c>
      <c r="E47" s="6">
        <v>0</v>
      </c>
      <c r="F47" s="6">
        <v>100</v>
      </c>
      <c r="G47" s="6">
        <v>0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13968.454251642999</v>
      </c>
      <c r="E48" s="6">
        <v>61.085967128999997</v>
      </c>
      <c r="F48" s="6">
        <v>99.564590384457006</v>
      </c>
      <c r="G48" s="6">
        <v>0.43540961554295898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12049.916598891999</v>
      </c>
      <c r="E49" s="6">
        <v>20.566847860999999</v>
      </c>
      <c r="F49" s="6">
        <v>99.829610404987307</v>
      </c>
      <c r="G49" s="6">
        <v>0.170389595012721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84281.646203519995</v>
      </c>
      <c r="E50" s="6">
        <v>520.21683011000005</v>
      </c>
      <c r="F50" s="6">
        <v>99.386550234275305</v>
      </c>
      <c r="G50" s="6">
        <v>0.61344976572471899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61954.450910140004</v>
      </c>
      <c r="E51" s="6">
        <v>236.19751342000001</v>
      </c>
      <c r="F51" s="6">
        <v>99.620204131316797</v>
      </c>
      <c r="G51" s="6">
        <v>0.379795868683241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80726.977135420006</v>
      </c>
      <c r="E52" s="6">
        <v>616.67234848999999</v>
      </c>
      <c r="F52" s="6">
        <v>99.241892449622696</v>
      </c>
      <c r="G52" s="6">
        <v>0.75810755037734001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7192.5795401639998</v>
      </c>
      <c r="E53" s="6">
        <v>25.851449150000001</v>
      </c>
      <c r="F53" s="6">
        <v>99.641868860583799</v>
      </c>
      <c r="G53" s="6">
        <v>0.35813113941616798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2331.8432835359999</v>
      </c>
      <c r="E54" s="6">
        <v>6.0410447759999997</v>
      </c>
      <c r="F54" s="6">
        <v>99.741602067183507</v>
      </c>
      <c r="G54" s="6">
        <v>0.258397932816537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68234.817489280002</v>
      </c>
      <c r="E55" s="6">
        <v>253.67691871</v>
      </c>
      <c r="F55" s="6">
        <v>99.629606518725893</v>
      </c>
      <c r="G55" s="6">
        <v>0.37039348127414201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9348.3817352919996</v>
      </c>
      <c r="E56" s="6">
        <v>34.410652757999998</v>
      </c>
      <c r="F56" s="6">
        <v>99.633257868927899</v>
      </c>
      <c r="G56" s="6">
        <v>0.36674213107204301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1448</v>
      </c>
      <c r="E57" s="6">
        <v>7</v>
      </c>
      <c r="F57" s="6">
        <v>99.518900343642599</v>
      </c>
      <c r="G57" s="6">
        <v>0.48109965635738799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9483.8857426279992</v>
      </c>
      <c r="E58" s="6">
        <v>50.895920107000002</v>
      </c>
      <c r="F58" s="6">
        <v>99.466207807296598</v>
      </c>
      <c r="G58" s="6">
        <v>0.53379219270345402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11911.251268046</v>
      </c>
      <c r="E59" s="6">
        <v>19.810230969999999</v>
      </c>
      <c r="F59" s="6">
        <v>99.8339608678437</v>
      </c>
      <c r="G59" s="6">
        <v>0.16603913215629501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67951.658213160001</v>
      </c>
      <c r="E60" s="6">
        <v>365.40549363000002</v>
      </c>
      <c r="F60" s="6">
        <v>99.465132905596903</v>
      </c>
      <c r="G60" s="6">
        <v>0.53486709440306701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2539.4197948999999</v>
      </c>
      <c r="E61" s="6">
        <v>5.5204778149999996</v>
      </c>
      <c r="F61" s="6">
        <v>99.783080260303706</v>
      </c>
      <c r="G61" s="6">
        <v>0.21691973969631201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85712.510674899997</v>
      </c>
      <c r="E62" s="6">
        <v>235.52302369</v>
      </c>
      <c r="F62" s="6">
        <v>99.725970434046303</v>
      </c>
      <c r="G62" s="6">
        <v>0.27402956595371603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4149.6687907160003</v>
      </c>
      <c r="E63" s="6">
        <v>16.493737645</v>
      </c>
      <c r="F63" s="6">
        <v>99.604102395604599</v>
      </c>
      <c r="G63" s="6">
        <v>0.39589760439539901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8526.2715254800005</v>
      </c>
      <c r="E64" s="6">
        <v>30.589702631000002</v>
      </c>
      <c r="F64" s="6">
        <v>99.642512577736994</v>
      </c>
      <c r="G64" s="6">
        <v>0.35748742226304597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2069.967823808</v>
      </c>
      <c r="E65" s="6">
        <v>1.200677392</v>
      </c>
      <c r="F65" s="6">
        <v>99.942028985507207</v>
      </c>
      <c r="G65" s="6">
        <v>5.7971014492753603E-2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2191.7693070539999</v>
      </c>
      <c r="E66" s="6">
        <v>130.38548975099999</v>
      </c>
      <c r="F66" s="6">
        <v>94.385150812065007</v>
      </c>
      <c r="G66" s="6">
        <v>5.6148491879350297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16014.086342004</v>
      </c>
      <c r="E67" s="6">
        <v>42.882819595000001</v>
      </c>
      <c r="F67" s="6">
        <v>99.732933287948498</v>
      </c>
      <c r="G67" s="6">
        <v>0.26706671205146398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426708.26638111001</v>
      </c>
      <c r="E68" s="6">
        <v>779.01153039999997</v>
      </c>
      <c r="F68" s="6">
        <v>99.817769657566004</v>
      </c>
      <c r="G68" s="6">
        <v>0.18223034243401601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11985.240147635001</v>
      </c>
      <c r="E69" s="6">
        <v>40.900230151999999</v>
      </c>
      <c r="F69" s="6">
        <v>99.659905598411697</v>
      </c>
      <c r="G69" s="6">
        <v>0.34009440158826998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5055.3041627479997</v>
      </c>
      <c r="E70" s="6">
        <v>0</v>
      </c>
      <c r="F70" s="6">
        <v>100</v>
      </c>
      <c r="G70" s="6">
        <v>0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1162.586099356</v>
      </c>
      <c r="E71" s="6">
        <v>1.1114589859999999</v>
      </c>
      <c r="F71" s="6">
        <v>99.904489016236894</v>
      </c>
      <c r="G71" s="6">
        <v>9.5510983763132801E-2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4524.8000601800004</v>
      </c>
      <c r="E72" s="6">
        <v>19.260010437999998</v>
      </c>
      <c r="F72" s="6">
        <v>99.5761497396891</v>
      </c>
      <c r="G72" s="6">
        <v>0.42385026031094297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813.740527896</v>
      </c>
      <c r="E73" s="6">
        <v>2.9483352460000001</v>
      </c>
      <c r="F73" s="6">
        <v>99.638989169675099</v>
      </c>
      <c r="G73" s="6">
        <v>0.36101083032490999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5923.3797933570004</v>
      </c>
      <c r="E74" s="6">
        <v>2.6709030440000001</v>
      </c>
      <c r="F74" s="6">
        <v>99.954929460093496</v>
      </c>
      <c r="G74" s="6">
        <v>4.50705399064859E-2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10057.87908513</v>
      </c>
      <c r="E75" s="6">
        <v>24.247509067999999</v>
      </c>
      <c r="F75" s="6">
        <v>99.759500053471299</v>
      </c>
      <c r="G75" s="6">
        <v>0.24049994652868001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20174.24785942</v>
      </c>
      <c r="E76" s="6">
        <v>34.253118018999999</v>
      </c>
      <c r="F76" s="6">
        <v>99.830501440669707</v>
      </c>
      <c r="G76" s="6">
        <v>0.16949855933025701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12440.975442454001</v>
      </c>
      <c r="E77" s="6">
        <v>73.981023621000006</v>
      </c>
      <c r="F77" s="6">
        <v>99.408859121311806</v>
      </c>
      <c r="G77" s="6">
        <v>0.59114087868818799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73249.211691010001</v>
      </c>
      <c r="E78" s="6">
        <v>252.69953862</v>
      </c>
      <c r="F78" s="6">
        <v>99.656200043791301</v>
      </c>
      <c r="G78" s="6">
        <v>0.34379995620866499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885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879</v>
      </c>
      <c r="E88" s="5" t="s">
        <v>880</v>
      </c>
      <c r="F88" s="5" t="s">
        <v>881</v>
      </c>
      <c r="G88" s="5" t="s">
        <v>882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420334.77485582902</v>
      </c>
      <c r="E89" s="6">
        <v>3341.947510861</v>
      </c>
      <c r="F89" s="6">
        <v>99.211203416559499</v>
      </c>
      <c r="G89" s="6">
        <v>0.78879658344046599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124563.514977983</v>
      </c>
      <c r="E90" s="6">
        <v>4755.1907283150003</v>
      </c>
      <c r="F90" s="6">
        <v>96.322890256020102</v>
      </c>
      <c r="G90" s="6">
        <v>3.6771097439799201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76683.957430338007</v>
      </c>
      <c r="E91" s="6">
        <v>1311.2262244369999</v>
      </c>
      <c r="F91" s="6">
        <v>98.3188369294176</v>
      </c>
      <c r="G91" s="6">
        <v>1.6811630705824001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276080.33339562803</v>
      </c>
      <c r="E92" s="6">
        <v>1236.52988893</v>
      </c>
      <c r="F92" s="6">
        <v>99.554109377163599</v>
      </c>
      <c r="G92" s="6">
        <v>0.44589062283644199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245816.90852618101</v>
      </c>
      <c r="E93" s="6">
        <v>1055.550010964</v>
      </c>
      <c r="F93" s="6">
        <v>99.572431036973995</v>
      </c>
      <c r="G93" s="6">
        <v>0.42756896302597502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124718.371484371</v>
      </c>
      <c r="E94" s="6">
        <v>1252.5039453909999</v>
      </c>
      <c r="F94" s="6">
        <v>99.005719424336803</v>
      </c>
      <c r="G94" s="6">
        <v>0.99428057566319195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482585.33300480299</v>
      </c>
      <c r="E95" s="6">
        <v>1326.8791507200001</v>
      </c>
      <c r="F95" s="6">
        <v>99.725801681092193</v>
      </c>
      <c r="G95" s="6">
        <v>0.274198318907802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753232.171204746</v>
      </c>
      <c r="E96" s="6">
        <v>4567.59364792</v>
      </c>
      <c r="F96" s="6">
        <v>99.3972558636505</v>
      </c>
      <c r="G96" s="6">
        <v>0.60274413634953405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277938.04330200102</v>
      </c>
      <c r="E97" s="6">
        <v>2352.8529275360002</v>
      </c>
      <c r="F97" s="6">
        <v>99.160567482145694</v>
      </c>
      <c r="G97" s="6">
        <v>0.83943251785430495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610960.48033378005</v>
      </c>
      <c r="E98" s="6">
        <v>3577.53776023</v>
      </c>
      <c r="F98" s="6">
        <v>99.417849237167502</v>
      </c>
      <c r="G98" s="6">
        <v>0.582150762832499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867057.10300208395</v>
      </c>
      <c r="E99" s="6">
        <v>4016.6943981449999</v>
      </c>
      <c r="F99" s="6">
        <v>99.538880125870705</v>
      </c>
      <c r="G99" s="6">
        <v>0.46111987412927102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106827.2827115</v>
      </c>
      <c r="E100" s="6">
        <v>2004.2494102999999</v>
      </c>
      <c r="F100" s="6">
        <v>98.158392727525893</v>
      </c>
      <c r="G100" s="6">
        <v>1.84160727247405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120301.040292426</v>
      </c>
      <c r="E101" s="6">
        <v>1427.773117685</v>
      </c>
      <c r="F101" s="6">
        <v>98.827086966768704</v>
      </c>
      <c r="G101" s="6">
        <v>1.1729130332313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54989.438297729001</v>
      </c>
      <c r="E102" s="6">
        <v>1918.703994689</v>
      </c>
      <c r="F102" s="6">
        <v>96.628419207870294</v>
      </c>
      <c r="G102" s="6">
        <v>3.3715807921296901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61412.227394193003</v>
      </c>
      <c r="E103" s="6">
        <v>256.19752695199998</v>
      </c>
      <c r="F103" s="6">
        <v>99.584556396114195</v>
      </c>
      <c r="G103" s="6">
        <v>0.415443603885778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189443.59513657499</v>
      </c>
      <c r="E104" s="6">
        <v>561.28552881400003</v>
      </c>
      <c r="F104" s="6">
        <v>99.704594152082606</v>
      </c>
      <c r="G104" s="6">
        <v>0.295405847917381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13679.968100485001</v>
      </c>
      <c r="E105" s="6">
        <v>278.62964379900001</v>
      </c>
      <c r="F105" s="6">
        <v>98.003885140159596</v>
      </c>
      <c r="G105" s="6">
        <v>1.9961148598403999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263809.98293458001</v>
      </c>
      <c r="E106" s="6">
        <v>3103.62089191</v>
      </c>
      <c r="F106" s="6">
        <v>98.837218917501303</v>
      </c>
      <c r="G106" s="6">
        <v>1.1627810824987199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417308.181185072</v>
      </c>
      <c r="E107" s="6">
        <v>5079.7051634640002</v>
      </c>
      <c r="F107" s="6">
        <v>98.797383796354296</v>
      </c>
      <c r="G107" s="6">
        <v>1.20261620364568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1894.110438575</v>
      </c>
      <c r="E108" s="6">
        <v>155.12729762699999</v>
      </c>
      <c r="F108" s="6">
        <v>92.429999951371698</v>
      </c>
      <c r="G108" s="6">
        <v>7.5700000486282599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886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879</v>
      </c>
      <c r="E118" s="5" t="s">
        <v>880</v>
      </c>
      <c r="F118" s="5" t="s">
        <v>881</v>
      </c>
      <c r="G118" s="5" t="s">
        <v>882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420031.02065634</v>
      </c>
      <c r="E119" s="6">
        <v>3340.8254619700001</v>
      </c>
      <c r="F119" s="6">
        <v>99.210900419430203</v>
      </c>
      <c r="G119" s="6">
        <v>0.78909958056975205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123969.765722082</v>
      </c>
      <c r="E120" s="6">
        <v>4750.3119094140002</v>
      </c>
      <c r="F120" s="6">
        <v>96.309579673333204</v>
      </c>
      <c r="G120" s="6">
        <v>3.6904203266667901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76168.164162728994</v>
      </c>
      <c r="E121" s="6">
        <v>1311.2262244369999</v>
      </c>
      <c r="F121" s="6">
        <v>98.307645145522201</v>
      </c>
      <c r="G121" s="6">
        <v>1.69235485447779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275976.33339562803</v>
      </c>
      <c r="E122" s="6">
        <v>1236.52988893</v>
      </c>
      <c r="F122" s="6">
        <v>99.553942095514998</v>
      </c>
      <c r="G122" s="6">
        <v>0.44605790448501198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240903.928152131</v>
      </c>
      <c r="E123" s="6">
        <v>1043.896439032</v>
      </c>
      <c r="F123" s="6">
        <v>99.568544813000102</v>
      </c>
      <c r="G123" s="6">
        <v>0.43145518699990298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124718.371484371</v>
      </c>
      <c r="E124" s="6">
        <v>1252.5039453909999</v>
      </c>
      <c r="F124" s="6">
        <v>99.005719424336803</v>
      </c>
      <c r="G124" s="6">
        <v>0.99428057566319195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482585.33300480299</v>
      </c>
      <c r="E125" s="6">
        <v>1326.8791507200001</v>
      </c>
      <c r="F125" s="6">
        <v>99.725801681092193</v>
      </c>
      <c r="G125" s="6">
        <v>0.274198318907802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753232.171204746</v>
      </c>
      <c r="E126" s="6">
        <v>4567.59364792</v>
      </c>
      <c r="F126" s="6">
        <v>99.3972558636505</v>
      </c>
      <c r="G126" s="6">
        <v>0.60274413634953405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277938.04330200102</v>
      </c>
      <c r="E127" s="6">
        <v>2352.8529275360002</v>
      </c>
      <c r="F127" s="6">
        <v>99.160567482145694</v>
      </c>
      <c r="G127" s="6">
        <v>0.83943251785430495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610960.48033378005</v>
      </c>
      <c r="E128" s="6">
        <v>3577.53776023</v>
      </c>
      <c r="F128" s="6">
        <v>99.417849237167502</v>
      </c>
      <c r="G128" s="6">
        <v>0.582150762832499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864847.74226194003</v>
      </c>
      <c r="E129" s="6">
        <v>4015.3966266299999</v>
      </c>
      <c r="F129" s="6">
        <v>99.537856257572798</v>
      </c>
      <c r="G129" s="6">
        <v>0.46214374242719097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106827.2827115</v>
      </c>
      <c r="E130" s="6">
        <v>2004.2494102999999</v>
      </c>
      <c r="F130" s="6">
        <v>98.158392727525893</v>
      </c>
      <c r="G130" s="6">
        <v>1.84160727247405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120301.040292426</v>
      </c>
      <c r="E131" s="6">
        <v>1427.773117685</v>
      </c>
      <c r="F131" s="6">
        <v>98.827086966768704</v>
      </c>
      <c r="G131" s="6">
        <v>1.1729130332313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54989.438297729001</v>
      </c>
      <c r="E132" s="6">
        <v>1918.703994689</v>
      </c>
      <c r="F132" s="6">
        <v>96.628419207870294</v>
      </c>
      <c r="G132" s="6">
        <v>3.3715807921296901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61412.227394193003</v>
      </c>
      <c r="E133" s="6">
        <v>256.19752695199998</v>
      </c>
      <c r="F133" s="6">
        <v>99.584556396114195</v>
      </c>
      <c r="G133" s="6">
        <v>0.415443603885778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189443.59513657499</v>
      </c>
      <c r="E134" s="6">
        <v>561.28552881400003</v>
      </c>
      <c r="F134" s="6">
        <v>99.704594152082606</v>
      </c>
      <c r="G134" s="6">
        <v>0.295405847917381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13679.968100485001</v>
      </c>
      <c r="E135" s="6">
        <v>278.62964379900001</v>
      </c>
      <c r="F135" s="6">
        <v>98.003885140159596</v>
      </c>
      <c r="G135" s="6">
        <v>1.9961148598403999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263809.98293458001</v>
      </c>
      <c r="E136" s="6">
        <v>3103.62089191</v>
      </c>
      <c r="F136" s="6">
        <v>98.837218917501303</v>
      </c>
      <c r="G136" s="6">
        <v>1.1627810824987199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412280.23513466999</v>
      </c>
      <c r="E137" s="6">
        <v>5070.1407909500003</v>
      </c>
      <c r="F137" s="6">
        <v>98.7851596444102</v>
      </c>
      <c r="G137" s="6">
        <v>1.21484035558976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887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879</v>
      </c>
      <c r="E147" s="5" t="s">
        <v>880</v>
      </c>
      <c r="F147" s="5" t="s">
        <v>881</v>
      </c>
      <c r="G147" s="5" t="s">
        <v>882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50552.084358829998</v>
      </c>
      <c r="E148" s="6">
        <v>225.90886431999999</v>
      </c>
      <c r="F148" s="6">
        <v>99.555104780673005</v>
      </c>
      <c r="G148" s="6">
        <v>0.44489521932703502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46115.11136119</v>
      </c>
      <c r="E149" s="6">
        <v>398.8969242</v>
      </c>
      <c r="F149" s="6">
        <v>99.142415502545902</v>
      </c>
      <c r="G149" s="6">
        <v>0.85758449745405596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103601.28497486</v>
      </c>
      <c r="E150" s="6">
        <v>568.38076377000004</v>
      </c>
      <c r="F150" s="6">
        <v>99.454370176058603</v>
      </c>
      <c r="G150" s="6">
        <v>0.54562982394137005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63780.617613479997</v>
      </c>
      <c r="E151" s="6">
        <v>646.97696264000001</v>
      </c>
      <c r="F151" s="6">
        <v>98.9958076707712</v>
      </c>
      <c r="G151" s="6">
        <v>1.00419232922876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78380.479030090006</v>
      </c>
      <c r="E152" s="6">
        <v>473.29015665999998</v>
      </c>
      <c r="F152" s="6">
        <v>99.399787528812794</v>
      </c>
      <c r="G152" s="6">
        <v>0.60021247118714505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22912.08182281</v>
      </c>
      <c r="E153" s="6">
        <v>170.48870785</v>
      </c>
      <c r="F153" s="6">
        <v>99.261396352613602</v>
      </c>
      <c r="G153" s="6">
        <v>0.73860364738643003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40502.681180389998</v>
      </c>
      <c r="E154" s="6">
        <v>221.0372811</v>
      </c>
      <c r="F154" s="6">
        <v>99.457227165272201</v>
      </c>
      <c r="G154" s="6">
        <v>0.54277283472780602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61996.9408453</v>
      </c>
      <c r="E155" s="6">
        <v>671.34557525000002</v>
      </c>
      <c r="F155" s="6">
        <v>98.9287315585035</v>
      </c>
      <c r="G155" s="6">
        <v>1.0712684414965199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78324.844445020004</v>
      </c>
      <c r="E156" s="6">
        <v>218.34996039000001</v>
      </c>
      <c r="F156" s="6">
        <v>99.722000152854804</v>
      </c>
      <c r="G156" s="6">
        <v>0.27799984714520398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123199.63589688001</v>
      </c>
      <c r="E157" s="6">
        <v>639.12310775000003</v>
      </c>
      <c r="F157" s="6">
        <v>99.483907047448596</v>
      </c>
      <c r="G157" s="6">
        <v>0.51609295255139398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198722.23965462999</v>
      </c>
      <c r="E158" s="6">
        <v>442.91881009999997</v>
      </c>
      <c r="F158" s="6">
        <v>99.777612302516005</v>
      </c>
      <c r="G158" s="6">
        <v>0.222387697483963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85139.36596168</v>
      </c>
      <c r="E159" s="6">
        <v>1223.3224730500001</v>
      </c>
      <c r="F159" s="6">
        <v>98.5835057995276</v>
      </c>
      <c r="G159" s="6">
        <v>1.4164942004723999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96999.683673959997</v>
      </c>
      <c r="E160" s="6">
        <v>758.02320861999999</v>
      </c>
      <c r="F160" s="6">
        <v>99.224589822334394</v>
      </c>
      <c r="G160" s="6">
        <v>0.77541017766556897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69521.180658130004</v>
      </c>
      <c r="E161" s="6">
        <v>132.38732082999999</v>
      </c>
      <c r="F161" s="6">
        <v>99.809934616888498</v>
      </c>
      <c r="G161" s="6">
        <v>0.190065383111443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32084.336688898002</v>
      </c>
      <c r="E162" s="6">
        <v>132.78836264</v>
      </c>
      <c r="F162" s="6">
        <v>99.587832985011602</v>
      </c>
      <c r="G162" s="6">
        <v>0.41216701498838698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57487.98380124</v>
      </c>
      <c r="E163" s="6">
        <v>528.71527372000003</v>
      </c>
      <c r="F163" s="6">
        <v>99.088684323392997</v>
      </c>
      <c r="G163" s="6">
        <v>0.91131567660696799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19249.484190733001</v>
      </c>
      <c r="E164" s="6">
        <v>91.977595742000005</v>
      </c>
      <c r="F164" s="6">
        <v>99.524453752475296</v>
      </c>
      <c r="G164" s="6">
        <v>0.47554624752467101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29587.01606296</v>
      </c>
      <c r="E165" s="6">
        <v>244.0033981</v>
      </c>
      <c r="F165" s="6">
        <v>99.182048074426305</v>
      </c>
      <c r="G165" s="6">
        <v>0.81795192557368201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42162.743203459999</v>
      </c>
      <c r="E166" s="6">
        <v>164.21993121</v>
      </c>
      <c r="F166" s="6">
        <v>99.612020520613498</v>
      </c>
      <c r="G166" s="6">
        <v>0.38797947938647998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66906.220235629997</v>
      </c>
      <c r="E167" s="6">
        <v>205.45694755</v>
      </c>
      <c r="F167" s="6">
        <v>99.693858123990495</v>
      </c>
      <c r="G167" s="6">
        <v>0.30614187600946002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76121.801966719999</v>
      </c>
      <c r="E168" s="6">
        <v>247.29675573</v>
      </c>
      <c r="F168" s="6">
        <v>99.676182173330702</v>
      </c>
      <c r="G168" s="6">
        <v>0.32381782666934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44600.796684890003</v>
      </c>
      <c r="E169" s="6">
        <v>118.47902338999999</v>
      </c>
      <c r="F169" s="6">
        <v>99.735060504640401</v>
      </c>
      <c r="G169" s="6">
        <v>0.26493949535963301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96205.018178760001</v>
      </c>
      <c r="E170" s="6">
        <v>1128.1269086100001</v>
      </c>
      <c r="F170" s="6">
        <v>98.840963263236404</v>
      </c>
      <c r="G170" s="6">
        <v>1.1590367367635701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55292.90410793</v>
      </c>
      <c r="E171" s="6">
        <v>65.32692969</v>
      </c>
      <c r="F171" s="6">
        <v>99.881992382224794</v>
      </c>
      <c r="G171" s="6">
        <v>0.11800761777522401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61724.863309150001</v>
      </c>
      <c r="E172" s="6">
        <v>194.5985996</v>
      </c>
      <c r="F172" s="6">
        <v>99.6857230447403</v>
      </c>
      <c r="G172" s="6">
        <v>0.31427695525968502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68344.450120120004</v>
      </c>
      <c r="E173" s="6">
        <v>447.25098206000001</v>
      </c>
      <c r="F173" s="6">
        <v>99.349847474485799</v>
      </c>
      <c r="G173" s="6">
        <v>0.650152525514196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73582.234925440003</v>
      </c>
      <c r="E174" s="6">
        <v>393.13846339000003</v>
      </c>
      <c r="F174" s="6">
        <v>99.468554945544398</v>
      </c>
      <c r="G174" s="6">
        <v>0.53144505445559898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106090.35602154001</v>
      </c>
      <c r="E175" s="6">
        <v>491.56831054000003</v>
      </c>
      <c r="F175" s="6">
        <v>99.538788294900399</v>
      </c>
      <c r="G175" s="6">
        <v>0.46121170509964499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27601.063987173002</v>
      </c>
      <c r="E176" s="6">
        <v>167.73316568000001</v>
      </c>
      <c r="F176" s="6">
        <v>99.395965317630697</v>
      </c>
      <c r="G176" s="6">
        <v>0.60403468236926094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65605.718662769999</v>
      </c>
      <c r="E177" s="6">
        <v>209.33867354</v>
      </c>
      <c r="F177" s="6">
        <v>99.681928905006799</v>
      </c>
      <c r="G177" s="6">
        <v>0.31807109499319502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51277.113584589999</v>
      </c>
      <c r="E178" s="6">
        <v>233.3002582</v>
      </c>
      <c r="F178" s="6">
        <v>99.547081374822497</v>
      </c>
      <c r="G178" s="6">
        <v>0.45291862517748999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11641.823433273001</v>
      </c>
      <c r="E179" s="6">
        <v>103.826598522</v>
      </c>
      <c r="F179" s="6">
        <v>99.116042124182599</v>
      </c>
      <c r="G179" s="6">
        <v>0.88395787581739305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79741.506671969997</v>
      </c>
      <c r="E180" s="6">
        <v>797.85784810999996</v>
      </c>
      <c r="F180" s="6">
        <v>99.009356663211506</v>
      </c>
      <c r="G180" s="6">
        <v>0.990643336788532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48602.995769679997</v>
      </c>
      <c r="E181" s="6">
        <v>1783.05743622</v>
      </c>
      <c r="F181" s="6">
        <v>96.461208364676594</v>
      </c>
      <c r="G181" s="6">
        <v>3.5387916353234301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86173.939036960001</v>
      </c>
      <c r="E182" s="6">
        <v>175.55041568999999</v>
      </c>
      <c r="F182" s="6">
        <v>99.796697795432493</v>
      </c>
      <c r="G182" s="6">
        <v>0.20330220456747899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61727.001718330001</v>
      </c>
      <c r="E183" s="6">
        <v>321.45691039000002</v>
      </c>
      <c r="F183" s="6">
        <v>99.481926034112306</v>
      </c>
      <c r="G183" s="6">
        <v>0.51807396588770205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28513.353305610999</v>
      </c>
      <c r="E184" s="6">
        <v>124.377036781</v>
      </c>
      <c r="F184" s="6">
        <v>99.565688218675305</v>
      </c>
      <c r="G184" s="6">
        <v>0.43431178132467602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56824.455516959999</v>
      </c>
      <c r="E185" s="6">
        <v>505.51175959</v>
      </c>
      <c r="F185" s="6">
        <v>99.118241674286196</v>
      </c>
      <c r="G185" s="6">
        <v>0.88175832571384105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48449.225380620002</v>
      </c>
      <c r="E186" s="6">
        <v>73.414492460000005</v>
      </c>
      <c r="F186" s="6">
        <v>99.848700539269899</v>
      </c>
      <c r="G186" s="6">
        <v>0.151299460730144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102466.21165762001</v>
      </c>
      <c r="E187" s="6">
        <v>590.88034125000001</v>
      </c>
      <c r="F187" s="6">
        <v>99.426647570012506</v>
      </c>
      <c r="G187" s="6">
        <v>0.573352429987525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107739.15862725</v>
      </c>
      <c r="E188" s="6">
        <v>1280.43598228</v>
      </c>
      <c r="F188" s="6">
        <v>98.825499226202396</v>
      </c>
      <c r="G188" s="6">
        <v>1.17450077379766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61449.501057480004</v>
      </c>
      <c r="E189" s="6">
        <v>2467.8481908700001</v>
      </c>
      <c r="F189" s="6">
        <v>96.139001038229495</v>
      </c>
      <c r="G189" s="6">
        <v>3.8609989617704699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189463.23081769</v>
      </c>
      <c r="E190" s="6">
        <v>315.21588923000002</v>
      </c>
      <c r="F190" s="6">
        <v>99.833903219939003</v>
      </c>
      <c r="G190" s="6">
        <v>0.166096780061013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65497.991489040003</v>
      </c>
      <c r="E191" s="6">
        <v>365.80580584</v>
      </c>
      <c r="F191" s="6">
        <v>99.444602618032704</v>
      </c>
      <c r="G191" s="6">
        <v>0.55539738196728095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123634.18095915001</v>
      </c>
      <c r="E192" s="6">
        <v>255.58436731</v>
      </c>
      <c r="F192" s="6">
        <v>99.793700176413694</v>
      </c>
      <c r="G192" s="6">
        <v>0.20629982358632601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98208.407280429994</v>
      </c>
      <c r="E193" s="6">
        <v>358.23914931000002</v>
      </c>
      <c r="F193" s="6">
        <v>99.636551346438097</v>
      </c>
      <c r="G193" s="6">
        <v>0.36344865356189099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97539.867977770002</v>
      </c>
      <c r="E194" s="6">
        <v>1091.4906050100001</v>
      </c>
      <c r="F194" s="6">
        <v>98.8933635096449</v>
      </c>
      <c r="G194" s="6">
        <v>1.1066364903550701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23627.800812022</v>
      </c>
      <c r="E195" s="6">
        <v>135.49527506699999</v>
      </c>
      <c r="F195" s="6">
        <v>99.429812789562405</v>
      </c>
      <c r="G195" s="6">
        <v>0.57018721043759901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41107.175223530001</v>
      </c>
      <c r="E196" s="6">
        <v>256.18202940999998</v>
      </c>
      <c r="F196" s="6">
        <v>99.380654650821896</v>
      </c>
      <c r="G196" s="6">
        <v>0.61934534917808504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19708.247204534</v>
      </c>
      <c r="E197" s="6">
        <v>114.19334555</v>
      </c>
      <c r="F197" s="6">
        <v>99.423918839552201</v>
      </c>
      <c r="G197" s="6">
        <v>0.576081160447804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84414.519956229997</v>
      </c>
      <c r="E198" s="6">
        <v>662.23944270000004</v>
      </c>
      <c r="F198" s="6">
        <v>99.221597710845202</v>
      </c>
      <c r="G198" s="6">
        <v>0.77840228915480902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39311.25377394</v>
      </c>
      <c r="E199" s="6">
        <v>305.69608032000002</v>
      </c>
      <c r="F199" s="6">
        <v>99.228370479189905</v>
      </c>
      <c r="G199" s="6">
        <v>0.77162952081008995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45693.256663280001</v>
      </c>
      <c r="E200" s="6">
        <v>441.01084379000002</v>
      </c>
      <c r="F200" s="6">
        <v>99.044070996201697</v>
      </c>
      <c r="G200" s="6">
        <v>0.95592900379835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99214.012417010003</v>
      </c>
      <c r="E201" s="6">
        <v>448.70370757000001</v>
      </c>
      <c r="F201" s="6">
        <v>99.549777765429198</v>
      </c>
      <c r="G201" s="6">
        <v>0.45022223457076299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19942.546779222001</v>
      </c>
      <c r="E202" s="6">
        <v>34.726208239999998</v>
      </c>
      <c r="F202" s="6">
        <v>99.826171428593895</v>
      </c>
      <c r="G202" s="6">
        <v>0.17382857140609001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135619.60368669001</v>
      </c>
      <c r="E203" s="6">
        <v>596.29297643999996</v>
      </c>
      <c r="F203" s="6">
        <v>99.562244208607595</v>
      </c>
      <c r="G203" s="6">
        <v>0.43775579139244503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164900.45626521</v>
      </c>
      <c r="E204" s="6">
        <v>330.15366802</v>
      </c>
      <c r="F204" s="6">
        <v>99.800186134909595</v>
      </c>
      <c r="G204" s="6">
        <v>0.19981386509038199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89837.474488280001</v>
      </c>
      <c r="E205" s="6">
        <v>103.72055784</v>
      </c>
      <c r="F205" s="6">
        <v>99.884679586715706</v>
      </c>
      <c r="G205" s="6">
        <v>0.115320413284273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64626.734577449999</v>
      </c>
      <c r="E206" s="6">
        <v>128.97878274000001</v>
      </c>
      <c r="F206" s="6">
        <v>99.800822543606998</v>
      </c>
      <c r="G206" s="6">
        <v>0.19917745639304901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10198.445203902</v>
      </c>
      <c r="E207" s="6">
        <v>574.35482818399998</v>
      </c>
      <c r="F207" s="6">
        <v>94.668472203388902</v>
      </c>
      <c r="G207" s="6">
        <v>5.3315277966111498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9607.9805256799991</v>
      </c>
      <c r="E208" s="6">
        <v>195.97620713200001</v>
      </c>
      <c r="F208" s="6">
        <v>98.001049856981695</v>
      </c>
      <c r="G208" s="6">
        <v>1.9989501430183201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13679.968100485001</v>
      </c>
      <c r="E209" s="6">
        <v>278.62964379900001</v>
      </c>
      <c r="F209" s="6">
        <v>98.003885140159596</v>
      </c>
      <c r="G209" s="6">
        <v>1.9961148598403999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14693.818395651</v>
      </c>
      <c r="E210" s="6">
        <v>140.05443685500001</v>
      </c>
      <c r="F210" s="6">
        <v>99.055847124777202</v>
      </c>
      <c r="G210" s="6">
        <v>0.944152875222805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30608.501740637999</v>
      </c>
      <c r="E211" s="6">
        <v>84.700128280000001</v>
      </c>
      <c r="F211" s="6">
        <v>99.724042709386495</v>
      </c>
      <c r="G211" s="6">
        <v>0.27595729061350599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32244.743469090001</v>
      </c>
      <c r="E212" s="6">
        <v>436.39800693000001</v>
      </c>
      <c r="F212" s="6">
        <v>98.664679422993203</v>
      </c>
      <c r="G212" s="6">
        <v>1.3353205770068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28194.031643193</v>
      </c>
      <c r="E213" s="6">
        <v>607.01937256500003</v>
      </c>
      <c r="F213" s="6">
        <v>97.892370760244603</v>
      </c>
      <c r="G213" s="6">
        <v>2.1076292397554499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21704.542869155001</v>
      </c>
      <c r="E214" s="6">
        <v>458.03927309900001</v>
      </c>
      <c r="F214" s="6">
        <v>97.933276591333097</v>
      </c>
      <c r="G214" s="6">
        <v>2.0667234086669302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25402.422234769001</v>
      </c>
      <c r="E215" s="6">
        <v>1674.700596589</v>
      </c>
      <c r="F215" s="6">
        <v>93.815071833815594</v>
      </c>
      <c r="G215" s="6">
        <v>6.1849281661843696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21594.082153765001</v>
      </c>
      <c r="E216" s="6">
        <v>177.85656789999999</v>
      </c>
      <c r="F216" s="6">
        <v>99.183092648873696</v>
      </c>
      <c r="G216" s="6">
        <v>0.81690735112632396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16733.543780953001</v>
      </c>
      <c r="E217" s="6">
        <v>83.543294940999999</v>
      </c>
      <c r="F217" s="6">
        <v>99.503223747584997</v>
      </c>
      <c r="G217" s="6">
        <v>0.49677625241503898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35046.757211429998</v>
      </c>
      <c r="E218" s="6">
        <v>154.92365335</v>
      </c>
      <c r="F218" s="6">
        <v>99.559897000529304</v>
      </c>
      <c r="G218" s="6">
        <v>0.44010299947069897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32643.80329851</v>
      </c>
      <c r="E219" s="6">
        <v>543.03719763000004</v>
      </c>
      <c r="F219" s="6">
        <v>98.363697207954601</v>
      </c>
      <c r="G219" s="6">
        <v>1.6363027920454201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33977.805840515997</v>
      </c>
      <c r="E220" s="6">
        <v>100.98069685</v>
      </c>
      <c r="F220" s="6">
        <v>99.703684587656099</v>
      </c>
      <c r="G220" s="6">
        <v>0.296315412343919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68559.260257300004</v>
      </c>
      <c r="E221" s="6">
        <v>317.24866003</v>
      </c>
      <c r="F221" s="6">
        <v>99.539394976579302</v>
      </c>
      <c r="G221" s="6">
        <v>0.46060502342065901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135206.43003428</v>
      </c>
      <c r="E222" s="6">
        <v>1034.4676641599999</v>
      </c>
      <c r="F222" s="6">
        <v>99.240706952438202</v>
      </c>
      <c r="G222" s="6">
        <v>0.75929304756177096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108390.2930304</v>
      </c>
      <c r="E223" s="6">
        <v>606.77077809000002</v>
      </c>
      <c r="F223" s="6">
        <v>99.443314565650994</v>
      </c>
      <c r="G223" s="6">
        <v>0.55668543434904705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111372.24693106</v>
      </c>
      <c r="E224" s="6">
        <v>1540.8681315900001</v>
      </c>
      <c r="F224" s="6">
        <v>98.635350613845802</v>
      </c>
      <c r="G224" s="6">
        <v>1.36464938615417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66128.513676219998</v>
      </c>
      <c r="E225" s="6">
        <v>521.75648742999999</v>
      </c>
      <c r="F225" s="6">
        <v>99.217172734410696</v>
      </c>
      <c r="G225" s="6">
        <v>0.78282726558932603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42673.403547260001</v>
      </c>
      <c r="E226" s="6">
        <v>83.732356469999999</v>
      </c>
      <c r="F226" s="6">
        <v>99.804167527360704</v>
      </c>
      <c r="G226" s="6">
        <v>0.19583247263925199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51670.457419600003</v>
      </c>
      <c r="E227" s="6">
        <v>1397.36269552</v>
      </c>
      <c r="F227" s="6">
        <v>97.366836074124194</v>
      </c>
      <c r="G227" s="6">
        <v>2.6331639258758002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32074.839845359998</v>
      </c>
      <c r="E228" s="6">
        <v>101.31460918000001</v>
      </c>
      <c r="F228" s="6">
        <v>99.685125177643101</v>
      </c>
      <c r="G228" s="6">
        <v>0.31487482235685499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13428.092377035</v>
      </c>
      <c r="E229" s="6">
        <v>130.18282000400001</v>
      </c>
      <c r="F229" s="6">
        <v>99.039827573108795</v>
      </c>
      <c r="G229" s="6">
        <v>0.96017242689122195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63156.006524500001</v>
      </c>
      <c r="E230" s="6">
        <v>398.21279571000002</v>
      </c>
      <c r="F230" s="6">
        <v>99.373428231879203</v>
      </c>
      <c r="G230" s="6">
        <v>0.62657176812078297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47252.667944510002</v>
      </c>
      <c r="E231" s="6">
        <v>310.04421033</v>
      </c>
      <c r="F231" s="6">
        <v>99.348135973994403</v>
      </c>
      <c r="G231" s="6">
        <v>0.651864026005611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34108.496019058002</v>
      </c>
      <c r="E232" s="6">
        <v>133.01830409999999</v>
      </c>
      <c r="F232" s="6">
        <v>99.611529143119597</v>
      </c>
      <c r="G232" s="6">
        <v>0.388470856880409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13994.832938223</v>
      </c>
      <c r="E233" s="6">
        <v>70.743470219000002</v>
      </c>
      <c r="F233" s="6">
        <v>99.497045352677205</v>
      </c>
      <c r="G233" s="6">
        <v>0.50295464732281103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21257.863500759999</v>
      </c>
      <c r="E234" s="6">
        <v>890.49545217000002</v>
      </c>
      <c r="F234" s="6">
        <v>95.979406627540698</v>
      </c>
      <c r="G234" s="6">
        <v>4.0205933724592997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35351.682894739999</v>
      </c>
      <c r="E235" s="6">
        <v>152.05002450000001</v>
      </c>
      <c r="F235" s="6">
        <v>99.571735105021602</v>
      </c>
      <c r="G235" s="6">
        <v>0.42826489497841502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58037.338187909998</v>
      </c>
      <c r="E236" s="6">
        <v>1306.4721436499999</v>
      </c>
      <c r="F236" s="6">
        <v>97.798469400008898</v>
      </c>
      <c r="G236" s="6">
        <v>2.2015305999911501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55733.982330270002</v>
      </c>
      <c r="E237" s="6">
        <v>2869.48493758</v>
      </c>
      <c r="F237" s="6">
        <v>95.103557739229203</v>
      </c>
      <c r="G237" s="6">
        <v>4.8964422607708196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888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879</v>
      </c>
      <c r="E247" s="5" t="s">
        <v>880</v>
      </c>
      <c r="F247" s="5" t="s">
        <v>881</v>
      </c>
      <c r="G247" s="5" t="s">
        <v>882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303.75419948899997</v>
      </c>
      <c r="E248" s="6">
        <v>1.1220488909999999</v>
      </c>
      <c r="F248" s="6">
        <v>99.631965790394602</v>
      </c>
      <c r="G248" s="6">
        <v>0.36803420960542299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593.74925590099997</v>
      </c>
      <c r="E249" s="6">
        <v>4.8788189009999998</v>
      </c>
      <c r="F249" s="6">
        <v>99.1849999847378</v>
      </c>
      <c r="G249" s="6">
        <v>0.81500001526218102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515.79326760900005</v>
      </c>
      <c r="E250" s="6">
        <v>0</v>
      </c>
      <c r="F250" s="6">
        <v>100</v>
      </c>
      <c r="G250" s="6">
        <v>0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104</v>
      </c>
      <c r="E251" s="6">
        <v>0</v>
      </c>
      <c r="F251" s="6">
        <v>100</v>
      </c>
      <c r="G251" s="6">
        <v>0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4912.9803740500001</v>
      </c>
      <c r="E252" s="6">
        <v>11.653571932</v>
      </c>
      <c r="F252" s="6">
        <v>99.763361661804197</v>
      </c>
      <c r="G252" s="6">
        <v>0.23663833819583899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2209.3607401439999</v>
      </c>
      <c r="E253" s="6">
        <v>1.297771515</v>
      </c>
      <c r="F253" s="6">
        <v>99.941294799348</v>
      </c>
      <c r="G253" s="6">
        <v>5.8705200652002999E-2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5027.9460504019999</v>
      </c>
      <c r="E254" s="6">
        <v>9.5643725140000004</v>
      </c>
      <c r="F254" s="6">
        <v>99.810136918615797</v>
      </c>
      <c r="G254" s="6">
        <v>0.189863081384229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1894.110438575</v>
      </c>
      <c r="E255" s="6">
        <v>155.12729762699999</v>
      </c>
      <c r="F255" s="6">
        <v>92.429999951371698</v>
      </c>
      <c r="G255" s="6">
        <v>7.5700000486282599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889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879</v>
      </c>
      <c r="E265" s="5" t="s">
        <v>880</v>
      </c>
      <c r="F265" s="5" t="s">
        <v>881</v>
      </c>
      <c r="G265" s="5" t="s">
        <v>882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15561.69432617</v>
      </c>
      <c r="E266" s="6">
        <v>183.64388138000001</v>
      </c>
      <c r="F266" s="6">
        <v>98.833661881635905</v>
      </c>
      <c r="G266" s="6">
        <v>1.16633811836409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A1:G271"/>
  <sheetViews>
    <sheetView workbookViewId="0"/>
  </sheetViews>
  <sheetFormatPr baseColWidth="10" defaultRowHeight="15" x14ac:dyDescent="0.25"/>
  <sheetData>
    <row r="1" spans="1:7" x14ac:dyDescent="0.25">
      <c r="G1" s="7" t="str">
        <f>HYPERLINK("#'Indice'!A1", "Ir al índice")</f>
        <v>Ir al índice</v>
      </c>
    </row>
    <row r="5" spans="1:7" ht="23.25" x14ac:dyDescent="0.35">
      <c r="A5" s="1" t="s">
        <v>0</v>
      </c>
    </row>
    <row r="7" spans="1:7" ht="21" x14ac:dyDescent="0.35">
      <c r="A7" s="2" t="s">
        <v>890</v>
      </c>
    </row>
    <row r="9" spans="1:7" x14ac:dyDescent="0.25">
      <c r="A9" t="s">
        <v>3</v>
      </c>
    </row>
    <row r="10" spans="1:7" x14ac:dyDescent="0.25">
      <c r="A10" t="s">
        <v>4</v>
      </c>
    </row>
    <row r="11" spans="1:7" x14ac:dyDescent="0.25">
      <c r="A11" t="s">
        <v>891</v>
      </c>
    </row>
    <row r="12" spans="1:7" x14ac:dyDescent="0.25">
      <c r="A12" s="3" t="s">
        <v>6</v>
      </c>
    </row>
    <row r="13" spans="1:7" x14ac:dyDescent="0.25">
      <c r="A13" s="3" t="s">
        <v>7</v>
      </c>
    </row>
    <row r="15" spans="1:7" ht="17.25" x14ac:dyDescent="0.3">
      <c r="A15" s="4" t="s">
        <v>892</v>
      </c>
    </row>
    <row r="16" spans="1:7" x14ac:dyDescent="0.25">
      <c r="A16" s="5" t="s">
        <v>9</v>
      </c>
      <c r="B16" s="5" t="s">
        <v>10</v>
      </c>
      <c r="C16" s="5" t="s">
        <v>11</v>
      </c>
      <c r="D16" s="5" t="s">
        <v>893</v>
      </c>
      <c r="E16" s="5" t="s">
        <v>894</v>
      </c>
      <c r="F16" s="5" t="s">
        <v>895</v>
      </c>
      <c r="G16" s="5" t="s">
        <v>896</v>
      </c>
    </row>
    <row r="17" spans="1:7" x14ac:dyDescent="0.25">
      <c r="A17" s="6" t="s">
        <v>13</v>
      </c>
      <c r="B17" s="6" t="s">
        <v>14</v>
      </c>
      <c r="C17" s="6" t="s">
        <v>15</v>
      </c>
      <c r="D17" s="6">
        <v>4617695.3393738596</v>
      </c>
      <c r="E17" s="6">
        <v>2719847.6606209199</v>
      </c>
      <c r="F17" s="6">
        <v>62.932446724702601</v>
      </c>
      <c r="G17" s="6">
        <v>37.067553275297399</v>
      </c>
    </row>
    <row r="18" spans="1:7" x14ac:dyDescent="0.25">
      <c r="A18" s="6" t="s">
        <v>13</v>
      </c>
      <c r="B18" s="6" t="s">
        <v>16</v>
      </c>
      <c r="C18" s="6" t="s">
        <v>15</v>
      </c>
      <c r="D18" s="6">
        <v>17435.330094127999</v>
      </c>
      <c r="E18" s="6">
        <v>6863.6699050059997</v>
      </c>
      <c r="F18" s="6">
        <v>71.753282417998193</v>
      </c>
      <c r="G18" s="6">
        <v>28.2467175820018</v>
      </c>
    </row>
    <row r="19" spans="1:7" x14ac:dyDescent="0.25">
      <c r="A19" s="6" t="s">
        <v>13</v>
      </c>
      <c r="B19" s="6" t="s">
        <v>17</v>
      </c>
      <c r="C19" s="6" t="s">
        <v>15</v>
      </c>
      <c r="D19" s="6">
        <v>4600260.0092797298</v>
      </c>
      <c r="E19" s="6">
        <v>2712983.9907159102</v>
      </c>
      <c r="F19" s="6">
        <v>62.903138597351202</v>
      </c>
      <c r="G19" s="6">
        <v>37.096861402648798</v>
      </c>
    </row>
    <row r="20" spans="1:7" x14ac:dyDescent="0.25">
      <c r="A20" t="s">
        <v>18</v>
      </c>
    </row>
    <row r="21" spans="1:7" x14ac:dyDescent="0.25">
      <c r="A21" t="s">
        <v>19</v>
      </c>
    </row>
    <row r="22" spans="1:7" x14ac:dyDescent="0.25">
      <c r="A22" t="s">
        <v>20</v>
      </c>
    </row>
    <row r="23" spans="1:7" x14ac:dyDescent="0.25">
      <c r="A23" t="s">
        <v>21</v>
      </c>
    </row>
    <row r="24" spans="1:7" x14ac:dyDescent="0.25">
      <c r="A24" t="s">
        <v>22</v>
      </c>
    </row>
    <row r="27" spans="1:7" x14ac:dyDescent="0.25">
      <c r="G27" s="7" t="str">
        <f>HYPERLINK("#'Indice'!A1", "Ir al índice")</f>
        <v>Ir al índice</v>
      </c>
    </row>
    <row r="28" spans="1:7" ht="17.25" x14ac:dyDescent="0.3">
      <c r="A28" s="4" t="s">
        <v>897</v>
      </c>
    </row>
    <row r="29" spans="1:7" x14ac:dyDescent="0.25">
      <c r="A29" s="5" t="s">
        <v>24</v>
      </c>
      <c r="B29" s="5" t="s">
        <v>10</v>
      </c>
      <c r="C29" s="5" t="s">
        <v>11</v>
      </c>
      <c r="D29" s="5" t="s">
        <v>893</v>
      </c>
      <c r="E29" s="5" t="s">
        <v>894</v>
      </c>
      <c r="F29" s="5" t="s">
        <v>895</v>
      </c>
      <c r="G29" s="5" t="s">
        <v>896</v>
      </c>
    </row>
    <row r="30" spans="1:7" x14ac:dyDescent="0.25">
      <c r="A30" s="6" t="s">
        <v>13</v>
      </c>
      <c r="B30" s="6" t="s">
        <v>14</v>
      </c>
      <c r="C30" s="6" t="s">
        <v>15</v>
      </c>
      <c r="D30" s="6">
        <v>4617695.3393738596</v>
      </c>
      <c r="E30" s="6">
        <v>2719847.6606209199</v>
      </c>
      <c r="F30" s="6">
        <v>62.932446724702601</v>
      </c>
      <c r="G30" s="6">
        <v>37.067553275297399</v>
      </c>
    </row>
    <row r="31" spans="1:7" x14ac:dyDescent="0.25">
      <c r="A31" t="s">
        <v>18</v>
      </c>
    </row>
    <row r="32" spans="1:7" x14ac:dyDescent="0.25">
      <c r="A32" t="s">
        <v>19</v>
      </c>
    </row>
    <row r="33" spans="1:7" x14ac:dyDescent="0.25">
      <c r="A33" t="s">
        <v>20</v>
      </c>
    </row>
    <row r="34" spans="1:7" x14ac:dyDescent="0.25">
      <c r="A34" t="s">
        <v>21</v>
      </c>
    </row>
    <row r="35" spans="1:7" x14ac:dyDescent="0.25">
      <c r="A35" t="s">
        <v>22</v>
      </c>
    </row>
    <row r="38" spans="1:7" x14ac:dyDescent="0.25">
      <c r="G38" s="7" t="str">
        <f>HYPERLINK("#'Indice'!A1", "Ir al índice")</f>
        <v>Ir al índice</v>
      </c>
    </row>
    <row r="39" spans="1:7" ht="17.25" x14ac:dyDescent="0.3">
      <c r="A39" s="4" t="s">
        <v>898</v>
      </c>
    </row>
    <row r="40" spans="1:7" x14ac:dyDescent="0.25">
      <c r="A40" s="5" t="s">
        <v>24</v>
      </c>
      <c r="B40" s="5" t="s">
        <v>10</v>
      </c>
      <c r="C40" s="5" t="s">
        <v>11</v>
      </c>
      <c r="D40" s="5" t="s">
        <v>893</v>
      </c>
      <c r="E40" s="5" t="s">
        <v>894</v>
      </c>
      <c r="F40" s="5" t="s">
        <v>895</v>
      </c>
      <c r="G40" s="5" t="s">
        <v>896</v>
      </c>
    </row>
    <row r="41" spans="1:7" x14ac:dyDescent="0.25">
      <c r="A41" s="6" t="s">
        <v>13</v>
      </c>
      <c r="B41" s="6" t="s">
        <v>14</v>
      </c>
      <c r="C41" s="6" t="s">
        <v>15</v>
      </c>
      <c r="D41" s="6">
        <v>4600260.0092797298</v>
      </c>
      <c r="E41" s="6">
        <v>2712983.9907159102</v>
      </c>
      <c r="F41" s="6">
        <v>62.903138597351202</v>
      </c>
      <c r="G41" s="6">
        <v>37.096861402648798</v>
      </c>
    </row>
    <row r="42" spans="1:7" x14ac:dyDescent="0.25">
      <c r="A42" s="6" t="s">
        <v>26</v>
      </c>
      <c r="B42" s="6" t="s">
        <v>27</v>
      </c>
      <c r="C42" s="6" t="s">
        <v>15</v>
      </c>
      <c r="D42" s="6">
        <v>5091.7228519250002</v>
      </c>
      <c r="E42" s="6">
        <v>2122.2771480179999</v>
      </c>
      <c r="F42" s="6">
        <v>70.581131854245001</v>
      </c>
      <c r="G42" s="6">
        <v>29.418868145754999</v>
      </c>
    </row>
    <row r="43" spans="1:7" x14ac:dyDescent="0.25">
      <c r="A43" s="6" t="s">
        <v>28</v>
      </c>
      <c r="B43" s="6" t="s">
        <v>29</v>
      </c>
      <c r="C43" s="6" t="s">
        <v>15</v>
      </c>
      <c r="D43" s="6">
        <v>33647.056098540997</v>
      </c>
      <c r="E43" s="6">
        <v>17076.943901358001</v>
      </c>
      <c r="F43" s="6">
        <v>66.333601645390701</v>
      </c>
      <c r="G43" s="6">
        <v>33.666398354609299</v>
      </c>
    </row>
    <row r="44" spans="1:7" x14ac:dyDescent="0.25">
      <c r="A44" s="6" t="s">
        <v>30</v>
      </c>
      <c r="B44" s="6" t="s">
        <v>31</v>
      </c>
      <c r="C44" s="6" t="s">
        <v>15</v>
      </c>
      <c r="D44" s="6">
        <v>4662.5120569689998</v>
      </c>
      <c r="E44" s="6">
        <v>2542.4879429299999</v>
      </c>
      <c r="F44" s="6">
        <v>64.712172894300593</v>
      </c>
      <c r="G44" s="6">
        <v>35.2878271056994</v>
      </c>
    </row>
    <row r="45" spans="1:7" x14ac:dyDescent="0.25">
      <c r="A45" s="6" t="s">
        <v>32</v>
      </c>
      <c r="B45" s="6" t="s">
        <v>33</v>
      </c>
      <c r="C45" s="6" t="s">
        <v>15</v>
      </c>
      <c r="D45" s="6">
        <v>67732.115874149997</v>
      </c>
      <c r="E45" s="6">
        <v>31368.884125730001</v>
      </c>
      <c r="F45" s="6">
        <v>68.346551371057799</v>
      </c>
      <c r="G45" s="6">
        <v>31.653448628942201</v>
      </c>
    </row>
    <row r="46" spans="1:7" x14ac:dyDescent="0.25">
      <c r="A46" s="6" t="s">
        <v>34</v>
      </c>
      <c r="B46" s="6" t="s">
        <v>35</v>
      </c>
      <c r="C46" s="6" t="s">
        <v>15</v>
      </c>
      <c r="D46" s="6">
        <v>6611.865173354</v>
      </c>
      <c r="E46" s="6">
        <v>3367.134934745</v>
      </c>
      <c r="F46" s="6">
        <v>66.257792381300604</v>
      </c>
      <c r="G46" s="6">
        <v>33.742207618699403</v>
      </c>
    </row>
    <row r="47" spans="1:7" x14ac:dyDescent="0.25">
      <c r="A47" s="6" t="s">
        <v>36</v>
      </c>
      <c r="B47" s="6" t="s">
        <v>37</v>
      </c>
      <c r="C47" s="6" t="s">
        <v>15</v>
      </c>
      <c r="D47" s="6">
        <v>5355.0133468619997</v>
      </c>
      <c r="E47" s="6">
        <v>1849.9866532000001</v>
      </c>
      <c r="F47" s="6">
        <v>74.323571780928802</v>
      </c>
      <c r="G47" s="6">
        <v>25.676428219071202</v>
      </c>
    </row>
    <row r="48" spans="1:7" x14ac:dyDescent="0.25">
      <c r="A48" s="6" t="s">
        <v>38</v>
      </c>
      <c r="B48" s="6" t="s">
        <v>39</v>
      </c>
      <c r="C48" s="6" t="s">
        <v>15</v>
      </c>
      <c r="D48" s="6">
        <v>14202.030243695999</v>
      </c>
      <c r="E48" s="6">
        <v>4954.9697562740002</v>
      </c>
      <c r="F48" s="6">
        <v>74.134938892928105</v>
      </c>
      <c r="G48" s="6">
        <v>25.865061107071899</v>
      </c>
    </row>
    <row r="49" spans="1:7" x14ac:dyDescent="0.25">
      <c r="A49" s="6" t="s">
        <v>40</v>
      </c>
      <c r="B49" s="6" t="s">
        <v>41</v>
      </c>
      <c r="C49" s="6" t="s">
        <v>15</v>
      </c>
      <c r="D49" s="6">
        <v>11346.736425269</v>
      </c>
      <c r="E49" s="6">
        <v>6412.2635747160002</v>
      </c>
      <c r="F49" s="6">
        <v>63.8928792458955</v>
      </c>
      <c r="G49" s="6">
        <v>36.1071207541045</v>
      </c>
    </row>
    <row r="50" spans="1:7" x14ac:dyDescent="0.25">
      <c r="A50" s="6" t="s">
        <v>42</v>
      </c>
      <c r="B50" s="6" t="s">
        <v>43</v>
      </c>
      <c r="C50" s="6" t="s">
        <v>15</v>
      </c>
      <c r="D50" s="6">
        <v>73426.657832840006</v>
      </c>
      <c r="E50" s="6">
        <v>44905.342167709998</v>
      </c>
      <c r="F50" s="6">
        <v>62.051395930516399</v>
      </c>
      <c r="G50" s="6">
        <v>37.948604069483601</v>
      </c>
    </row>
    <row r="51" spans="1:7" x14ac:dyDescent="0.25">
      <c r="A51" s="6" t="s">
        <v>44</v>
      </c>
      <c r="B51" s="6" t="s">
        <v>45</v>
      </c>
      <c r="C51" s="6" t="s">
        <v>15</v>
      </c>
      <c r="D51" s="6">
        <v>61309.653034889998</v>
      </c>
      <c r="E51" s="6">
        <v>23995.346965699999</v>
      </c>
      <c r="F51" s="6">
        <v>71.871113105288003</v>
      </c>
      <c r="G51" s="6">
        <v>28.128886894712</v>
      </c>
    </row>
    <row r="52" spans="1:7" x14ac:dyDescent="0.25">
      <c r="A52" s="6" t="s">
        <v>46</v>
      </c>
      <c r="B52" s="6" t="s">
        <v>47</v>
      </c>
      <c r="C52" s="6" t="s">
        <v>15</v>
      </c>
      <c r="D52" s="6">
        <v>65258.761754949999</v>
      </c>
      <c r="E52" s="6">
        <v>43086.238245120003</v>
      </c>
      <c r="F52" s="6">
        <v>60.232370441559702</v>
      </c>
      <c r="G52" s="6">
        <v>39.767629558440298</v>
      </c>
    </row>
    <row r="53" spans="1:7" x14ac:dyDescent="0.25">
      <c r="A53" s="6" t="s">
        <v>48</v>
      </c>
      <c r="B53" s="6" t="s">
        <v>49</v>
      </c>
      <c r="C53" s="6" t="s">
        <v>15</v>
      </c>
      <c r="D53" s="6">
        <v>7191.483494696</v>
      </c>
      <c r="E53" s="6">
        <v>3309.51650531</v>
      </c>
      <c r="F53" s="6">
        <v>68.483796730710296</v>
      </c>
      <c r="G53" s="6">
        <v>31.516203269289701</v>
      </c>
    </row>
    <row r="54" spans="1:7" x14ac:dyDescent="0.25">
      <c r="A54" s="6" t="s">
        <v>50</v>
      </c>
      <c r="B54" s="6" t="s">
        <v>51</v>
      </c>
      <c r="C54" s="6" t="s">
        <v>15</v>
      </c>
      <c r="D54" s="6">
        <v>1949.7472014540001</v>
      </c>
      <c r="E54" s="6">
        <v>1288.2527984819999</v>
      </c>
      <c r="F54" s="6">
        <v>60.214552238806</v>
      </c>
      <c r="G54" s="6">
        <v>39.785447761194</v>
      </c>
    </row>
    <row r="55" spans="1:7" x14ac:dyDescent="0.25">
      <c r="A55" s="6" t="s">
        <v>52</v>
      </c>
      <c r="B55" s="6" t="s">
        <v>53</v>
      </c>
      <c r="C55" s="6" t="s">
        <v>15</v>
      </c>
      <c r="D55" s="6">
        <v>57032.060500239997</v>
      </c>
      <c r="E55" s="6">
        <v>34280.939498899999</v>
      </c>
      <c r="F55" s="6">
        <v>62.4577666934359</v>
      </c>
      <c r="G55" s="6">
        <v>37.5422333065641</v>
      </c>
    </row>
    <row r="56" spans="1:7" x14ac:dyDescent="0.25">
      <c r="A56" s="6" t="s">
        <v>54</v>
      </c>
      <c r="B56" s="6" t="s">
        <v>55</v>
      </c>
      <c r="C56" s="6" t="s">
        <v>15</v>
      </c>
      <c r="D56" s="6">
        <v>8393.2517370990008</v>
      </c>
      <c r="E56" s="6">
        <v>4490.7482628429998</v>
      </c>
      <c r="F56" s="6">
        <v>65.144766665141105</v>
      </c>
      <c r="G56" s="6">
        <v>34.855233334858902</v>
      </c>
    </row>
    <row r="57" spans="1:7" x14ac:dyDescent="0.25">
      <c r="A57" s="6" t="s">
        <v>56</v>
      </c>
      <c r="B57" s="6" t="s">
        <v>57</v>
      </c>
      <c r="C57" s="6" t="s">
        <v>15</v>
      </c>
      <c r="D57" s="6">
        <v>1267</v>
      </c>
      <c r="E57" s="6">
        <v>733</v>
      </c>
      <c r="F57" s="6">
        <v>63.35</v>
      </c>
      <c r="G57" s="6">
        <v>36.65</v>
      </c>
    </row>
    <row r="58" spans="1:7" x14ac:dyDescent="0.25">
      <c r="A58" s="6" t="s">
        <v>58</v>
      </c>
      <c r="B58" s="6" t="s">
        <v>59</v>
      </c>
      <c r="C58" s="6" t="s">
        <v>15</v>
      </c>
      <c r="D58" s="6">
        <v>8956.0137118000002</v>
      </c>
      <c r="E58" s="6">
        <v>3725.9862882120001</v>
      </c>
      <c r="F58" s="6">
        <v>70.619884180661799</v>
      </c>
      <c r="G58" s="6">
        <v>29.380115819338201</v>
      </c>
    </row>
    <row r="59" spans="1:7" x14ac:dyDescent="0.25">
      <c r="A59" s="6" t="s">
        <v>60</v>
      </c>
      <c r="B59" s="6" t="s">
        <v>61</v>
      </c>
      <c r="C59" s="6" t="s">
        <v>15</v>
      </c>
      <c r="D59" s="6">
        <v>10939.503240815</v>
      </c>
      <c r="E59" s="6">
        <v>4961.4967589979997</v>
      </c>
      <c r="F59" s="6">
        <v>68.797580283904495</v>
      </c>
      <c r="G59" s="6">
        <v>31.202419716095498</v>
      </c>
    </row>
    <row r="60" spans="1:7" x14ac:dyDescent="0.25">
      <c r="A60" s="6" t="s">
        <v>62</v>
      </c>
      <c r="B60" s="6" t="s">
        <v>63</v>
      </c>
      <c r="C60" s="6" t="s">
        <v>15</v>
      </c>
      <c r="D60" s="6">
        <v>60843.379967100002</v>
      </c>
      <c r="E60" s="6">
        <v>35575.620037690001</v>
      </c>
      <c r="F60" s="6">
        <v>63.103102048431701</v>
      </c>
      <c r="G60" s="6">
        <v>36.896897951568299</v>
      </c>
    </row>
    <row r="61" spans="1:7" x14ac:dyDescent="0.25">
      <c r="A61" s="6" t="s">
        <v>64</v>
      </c>
      <c r="B61" s="6" t="s">
        <v>65</v>
      </c>
      <c r="C61" s="6" t="s">
        <v>15</v>
      </c>
      <c r="D61" s="6">
        <v>2383.7423205169998</v>
      </c>
      <c r="E61" s="6">
        <v>1498.2576789909999</v>
      </c>
      <c r="F61" s="6">
        <v>61.405005688282102</v>
      </c>
      <c r="G61" s="6">
        <v>38.594994311717898</v>
      </c>
    </row>
    <row r="62" spans="1:7" x14ac:dyDescent="0.25">
      <c r="A62" s="6" t="s">
        <v>66</v>
      </c>
      <c r="B62" s="6" t="s">
        <v>67</v>
      </c>
      <c r="C62" s="6" t="s">
        <v>15</v>
      </c>
      <c r="D62" s="6">
        <v>73270.611155249993</v>
      </c>
      <c r="E62" s="6">
        <v>46283.388843699999</v>
      </c>
      <c r="F62" s="6">
        <v>61.2866245846174</v>
      </c>
      <c r="G62" s="6">
        <v>38.7133754153826</v>
      </c>
    </row>
    <row r="63" spans="1:7" x14ac:dyDescent="0.25">
      <c r="A63" s="6" t="s">
        <v>68</v>
      </c>
      <c r="B63" s="6" t="s">
        <v>69</v>
      </c>
      <c r="C63" s="6" t="s">
        <v>15</v>
      </c>
      <c r="D63" s="6">
        <v>4494.0978153980004</v>
      </c>
      <c r="E63" s="6">
        <v>1574.9021845069999</v>
      </c>
      <c r="F63" s="6">
        <v>74.050054629565807</v>
      </c>
      <c r="G63" s="6">
        <v>25.9499453704342</v>
      </c>
    </row>
    <row r="64" spans="1:7" x14ac:dyDescent="0.25">
      <c r="A64" s="6" t="s">
        <v>70</v>
      </c>
      <c r="B64" s="6" t="s">
        <v>71</v>
      </c>
      <c r="C64" s="6" t="s">
        <v>15</v>
      </c>
      <c r="D64" s="6">
        <v>7204.0761361610002</v>
      </c>
      <c r="E64" s="6">
        <v>4935.9238638529996</v>
      </c>
      <c r="F64" s="6">
        <v>59.341648567979298</v>
      </c>
      <c r="G64" s="6">
        <v>40.658351432020702</v>
      </c>
    </row>
    <row r="65" spans="1:7" x14ac:dyDescent="0.25">
      <c r="A65" s="6" t="s">
        <v>72</v>
      </c>
      <c r="B65" s="6" t="s">
        <v>73</v>
      </c>
      <c r="C65" s="6" t="s">
        <v>15</v>
      </c>
      <c r="D65" s="6">
        <v>1472.030482592</v>
      </c>
      <c r="E65" s="6">
        <v>1363.9695173120001</v>
      </c>
      <c r="F65" s="6">
        <v>51.905165114309902</v>
      </c>
      <c r="G65" s="6">
        <v>48.094834885690098</v>
      </c>
    </row>
    <row r="66" spans="1:7" x14ac:dyDescent="0.25">
      <c r="A66" s="6" t="s">
        <v>74</v>
      </c>
      <c r="B66" s="6" t="s">
        <v>75</v>
      </c>
      <c r="C66" s="6" t="s">
        <v>15</v>
      </c>
      <c r="D66" s="6">
        <v>2010.738213846</v>
      </c>
      <c r="E66" s="6">
        <v>1212.2617848750001</v>
      </c>
      <c r="F66" s="6">
        <v>62.387161484453401</v>
      </c>
      <c r="G66" s="6">
        <v>37.612838515546599</v>
      </c>
    </row>
    <row r="67" spans="1:7" x14ac:dyDescent="0.25">
      <c r="A67" s="6" t="s">
        <v>76</v>
      </c>
      <c r="B67" s="6" t="s">
        <v>77</v>
      </c>
      <c r="C67" s="6" t="s">
        <v>15</v>
      </c>
      <c r="D67" s="6">
        <v>15250.687479912</v>
      </c>
      <c r="E67" s="6">
        <v>7177.3125201290004</v>
      </c>
      <c r="F67" s="6">
        <v>67.998428214214897</v>
      </c>
      <c r="G67" s="6">
        <v>32.001571785785103</v>
      </c>
    </row>
    <row r="68" spans="1:7" x14ac:dyDescent="0.25">
      <c r="A68" s="6" t="s">
        <v>78</v>
      </c>
      <c r="B68" s="6" t="s">
        <v>79</v>
      </c>
      <c r="C68" s="6" t="s">
        <v>15</v>
      </c>
      <c r="D68" s="6">
        <v>395144.79658214003</v>
      </c>
      <c r="E68" s="6">
        <v>218529.20339563</v>
      </c>
      <c r="F68" s="6">
        <v>64.390017598342695</v>
      </c>
      <c r="G68" s="6">
        <v>35.609982401657199</v>
      </c>
    </row>
    <row r="69" spans="1:7" x14ac:dyDescent="0.25">
      <c r="A69" s="6" t="s">
        <v>80</v>
      </c>
      <c r="B69" s="6" t="s">
        <v>81</v>
      </c>
      <c r="C69" s="6" t="s">
        <v>15</v>
      </c>
      <c r="D69" s="6">
        <v>10964.155843109</v>
      </c>
      <c r="E69" s="6">
        <v>5344.8441569309998</v>
      </c>
      <c r="F69" s="6">
        <v>67.2276402175615</v>
      </c>
      <c r="G69" s="6">
        <v>32.7723597824385</v>
      </c>
    </row>
    <row r="70" spans="1:7" x14ac:dyDescent="0.25">
      <c r="A70" s="6" t="s">
        <v>82</v>
      </c>
      <c r="B70" s="6" t="s">
        <v>83</v>
      </c>
      <c r="C70" s="6" t="s">
        <v>15</v>
      </c>
      <c r="D70" s="6">
        <v>4826.7140786059999</v>
      </c>
      <c r="E70" s="6">
        <v>2002.285921468</v>
      </c>
      <c r="F70" s="6">
        <v>70.6796614226636</v>
      </c>
      <c r="G70" s="6">
        <v>29.3203385773364</v>
      </c>
    </row>
    <row r="71" spans="1:7" x14ac:dyDescent="0.25">
      <c r="A71" s="6" t="s">
        <v>84</v>
      </c>
      <c r="B71" s="6" t="s">
        <v>85</v>
      </c>
      <c r="C71" s="6" t="s">
        <v>15</v>
      </c>
      <c r="D71" s="6">
        <v>1262.617408096</v>
      </c>
      <c r="E71" s="6">
        <v>512.38259254599996</v>
      </c>
      <c r="F71" s="6">
        <v>71.133375078271797</v>
      </c>
      <c r="G71" s="6">
        <v>28.866624921728199</v>
      </c>
    </row>
    <row r="72" spans="1:7" x14ac:dyDescent="0.25">
      <c r="A72" s="6" t="s">
        <v>86</v>
      </c>
      <c r="B72" s="6" t="s">
        <v>87</v>
      </c>
      <c r="C72" s="6" t="s">
        <v>15</v>
      </c>
      <c r="D72" s="6">
        <v>4107.319751434</v>
      </c>
      <c r="E72" s="6">
        <v>1846.6802489070001</v>
      </c>
      <c r="F72" s="6">
        <v>68.9842081155318</v>
      </c>
      <c r="G72" s="6">
        <v>31.0157918844682</v>
      </c>
    </row>
    <row r="73" spans="1:7" x14ac:dyDescent="0.25">
      <c r="A73" s="6" t="s">
        <v>88</v>
      </c>
      <c r="B73" s="6" t="s">
        <v>89</v>
      </c>
      <c r="C73" s="6" t="s">
        <v>15</v>
      </c>
      <c r="D73" s="6">
        <v>931.67393773599997</v>
      </c>
      <c r="E73" s="6">
        <v>352.32606189699999</v>
      </c>
      <c r="F73" s="6">
        <v>72.560275545350194</v>
      </c>
      <c r="G73" s="6">
        <v>27.439724454649799</v>
      </c>
    </row>
    <row r="74" spans="1:7" x14ac:dyDescent="0.25">
      <c r="A74" s="6" t="s">
        <v>90</v>
      </c>
      <c r="B74" s="6" t="s">
        <v>91</v>
      </c>
      <c r="C74" s="6" t="s">
        <v>15</v>
      </c>
      <c r="D74" s="6">
        <v>4775.7748323489996</v>
      </c>
      <c r="E74" s="6">
        <v>3314.225167611</v>
      </c>
      <c r="F74" s="6">
        <v>59.033063440946997</v>
      </c>
      <c r="G74" s="6">
        <v>40.966936559053003</v>
      </c>
    </row>
    <row r="75" spans="1:7" x14ac:dyDescent="0.25">
      <c r="A75" s="6" t="s">
        <v>92</v>
      </c>
      <c r="B75" s="6" t="s">
        <v>93</v>
      </c>
      <c r="C75" s="6" t="s">
        <v>15</v>
      </c>
      <c r="D75" s="6">
        <v>10183.209728137001</v>
      </c>
      <c r="E75" s="6">
        <v>4163.790271885</v>
      </c>
      <c r="F75" s="6">
        <v>70.977972594419597</v>
      </c>
      <c r="G75" s="6">
        <v>29.022027405580399</v>
      </c>
    </row>
    <row r="76" spans="1:7" x14ac:dyDescent="0.25">
      <c r="A76" s="6" t="s">
        <v>94</v>
      </c>
      <c r="B76" s="6" t="s">
        <v>95</v>
      </c>
      <c r="C76" s="6" t="s">
        <v>15</v>
      </c>
      <c r="D76" s="6">
        <v>19534.286738399001</v>
      </c>
      <c r="E76" s="6">
        <v>9777.7132617539992</v>
      </c>
      <c r="F76" s="6">
        <v>66.642626699976205</v>
      </c>
      <c r="G76" s="6">
        <v>33.357373300023802</v>
      </c>
    </row>
    <row r="77" spans="1:7" x14ac:dyDescent="0.25">
      <c r="A77" s="6" t="s">
        <v>96</v>
      </c>
      <c r="B77" s="6" t="s">
        <v>97</v>
      </c>
      <c r="C77" s="6" t="s">
        <v>15</v>
      </c>
      <c r="D77" s="6">
        <v>11341.249442261</v>
      </c>
      <c r="E77" s="6">
        <v>5756.7505577820002</v>
      </c>
      <c r="F77" s="6">
        <v>66.3308541480435</v>
      </c>
      <c r="G77" s="6">
        <v>33.6691458519565</v>
      </c>
    </row>
    <row r="78" spans="1:7" x14ac:dyDescent="0.25">
      <c r="A78" s="6" t="s">
        <v>98</v>
      </c>
      <c r="B78" s="6" t="s">
        <v>99</v>
      </c>
      <c r="C78" s="6" t="s">
        <v>15</v>
      </c>
      <c r="D78" s="6">
        <v>68568.695931800001</v>
      </c>
      <c r="E78" s="6">
        <v>32245.304068450001</v>
      </c>
      <c r="F78" s="6">
        <v>68.015053396978601</v>
      </c>
      <c r="G78" s="6">
        <v>31.984946603021399</v>
      </c>
    </row>
    <row r="79" spans="1:7" x14ac:dyDescent="0.25">
      <c r="A79" t="s">
        <v>18</v>
      </c>
    </row>
    <row r="80" spans="1:7" x14ac:dyDescent="0.25">
      <c r="A80" t="s">
        <v>19</v>
      </c>
    </row>
    <row r="81" spans="1:7" x14ac:dyDescent="0.25">
      <c r="A81" t="s">
        <v>20</v>
      </c>
    </row>
    <row r="82" spans="1:7" x14ac:dyDescent="0.25">
      <c r="A82" t="s">
        <v>21</v>
      </c>
    </row>
    <row r="83" spans="1:7" x14ac:dyDescent="0.25">
      <c r="A83" t="s">
        <v>22</v>
      </c>
    </row>
    <row r="86" spans="1:7" x14ac:dyDescent="0.25">
      <c r="G86" s="7" t="str">
        <f>HYPERLINK("#'Indice'!A1", "Ir al índice")</f>
        <v>Ir al índice</v>
      </c>
    </row>
    <row r="87" spans="1:7" ht="17.25" x14ac:dyDescent="0.3">
      <c r="A87" s="4" t="s">
        <v>899</v>
      </c>
    </row>
    <row r="88" spans="1:7" x14ac:dyDescent="0.25">
      <c r="A88" s="5" t="s">
        <v>24</v>
      </c>
      <c r="B88" s="5" t="s">
        <v>101</v>
      </c>
      <c r="C88" s="5" t="s">
        <v>11</v>
      </c>
      <c r="D88" s="5" t="s">
        <v>893</v>
      </c>
      <c r="E88" s="5" t="s">
        <v>894</v>
      </c>
      <c r="F88" s="5" t="s">
        <v>895</v>
      </c>
      <c r="G88" s="5" t="s">
        <v>896</v>
      </c>
    </row>
    <row r="89" spans="1:7" x14ac:dyDescent="0.25">
      <c r="A89" s="6" t="s">
        <v>102</v>
      </c>
      <c r="B89" s="6" t="s">
        <v>103</v>
      </c>
      <c r="C89" s="6" t="s">
        <v>15</v>
      </c>
      <c r="D89" s="6">
        <v>326101.44293739402</v>
      </c>
      <c r="E89" s="6">
        <v>202822.557064372</v>
      </c>
      <c r="F89" s="6">
        <v>61.653742869732703</v>
      </c>
      <c r="G89" s="6">
        <v>38.346257130267297</v>
      </c>
    </row>
    <row r="90" spans="1:7" x14ac:dyDescent="0.25">
      <c r="A90" s="6" t="s">
        <v>104</v>
      </c>
      <c r="B90" s="6" t="s">
        <v>105</v>
      </c>
      <c r="C90" s="6" t="s">
        <v>15</v>
      </c>
      <c r="D90" s="6">
        <v>85228.826986372005</v>
      </c>
      <c r="E90" s="6">
        <v>69277.173011181003</v>
      </c>
      <c r="F90" s="6">
        <v>55.162147093136703</v>
      </c>
      <c r="G90" s="6">
        <v>44.837852906863297</v>
      </c>
    </row>
    <row r="91" spans="1:7" x14ac:dyDescent="0.25">
      <c r="A91" s="6" t="s">
        <v>106</v>
      </c>
      <c r="B91" s="6" t="s">
        <v>107</v>
      </c>
      <c r="C91" s="6" t="s">
        <v>15</v>
      </c>
      <c r="D91" s="6">
        <v>59512.202142037997</v>
      </c>
      <c r="E91" s="6">
        <v>43471.797858240003</v>
      </c>
      <c r="F91" s="6">
        <v>57.787813778720299</v>
      </c>
      <c r="G91" s="6">
        <v>42.212186221279701</v>
      </c>
    </row>
    <row r="92" spans="1:7" x14ac:dyDescent="0.25">
      <c r="A92" s="6" t="s">
        <v>108</v>
      </c>
      <c r="B92" s="6" t="s">
        <v>109</v>
      </c>
      <c r="C92" s="6" t="s">
        <v>15</v>
      </c>
      <c r="D92" s="6">
        <v>245555.194125526</v>
      </c>
      <c r="E92" s="6">
        <v>137236.80587407699</v>
      </c>
      <c r="F92" s="6">
        <v>64.148465518030804</v>
      </c>
      <c r="G92" s="6">
        <v>35.851534481969097</v>
      </c>
    </row>
    <row r="93" spans="1:7" x14ac:dyDescent="0.25">
      <c r="A93" s="6" t="s">
        <v>110</v>
      </c>
      <c r="B93" s="6" t="s">
        <v>111</v>
      </c>
      <c r="C93" s="6" t="s">
        <v>15</v>
      </c>
      <c r="D93" s="6">
        <v>218403.49455596</v>
      </c>
      <c r="E93" s="6">
        <v>140408.50544266999</v>
      </c>
      <c r="F93" s="6">
        <v>60.868503438233397</v>
      </c>
      <c r="G93" s="6">
        <v>39.131496561766603</v>
      </c>
    </row>
    <row r="94" spans="1:7" x14ac:dyDescent="0.25">
      <c r="A94" s="6" t="s">
        <v>112</v>
      </c>
      <c r="B94" s="6" t="s">
        <v>113</v>
      </c>
      <c r="C94" s="6" t="s">
        <v>15</v>
      </c>
      <c r="D94" s="6">
        <v>110198.24559992801</v>
      </c>
      <c r="E94" s="6">
        <v>60241.754398899</v>
      </c>
      <c r="F94" s="6">
        <v>64.655154658933597</v>
      </c>
      <c r="G94" s="6">
        <v>35.344845341066403</v>
      </c>
    </row>
    <row r="95" spans="1:7" x14ac:dyDescent="0.25">
      <c r="A95" s="6" t="s">
        <v>114</v>
      </c>
      <c r="B95" s="6" t="s">
        <v>115</v>
      </c>
      <c r="C95" s="6" t="s">
        <v>15</v>
      </c>
      <c r="D95" s="6">
        <v>443224.72923316102</v>
      </c>
      <c r="E95" s="6">
        <v>241345.270764266</v>
      </c>
      <c r="F95" s="6">
        <v>64.744982870243604</v>
      </c>
      <c r="G95" s="6">
        <v>35.255017129756403</v>
      </c>
    </row>
    <row r="96" spans="1:7" x14ac:dyDescent="0.25">
      <c r="A96" s="6" t="s">
        <v>116</v>
      </c>
      <c r="B96" s="6" t="s">
        <v>117</v>
      </c>
      <c r="C96" s="6" t="s">
        <v>15</v>
      </c>
      <c r="D96" s="6">
        <v>665988.06478411495</v>
      </c>
      <c r="E96" s="6">
        <v>343676.93521607999</v>
      </c>
      <c r="F96" s="6">
        <v>65.961290604704203</v>
      </c>
      <c r="G96" s="6">
        <v>34.038709395295797</v>
      </c>
    </row>
    <row r="97" spans="1:7" x14ac:dyDescent="0.25">
      <c r="A97" s="6" t="s">
        <v>118</v>
      </c>
      <c r="B97" s="6" t="s">
        <v>119</v>
      </c>
      <c r="C97" s="6" t="s">
        <v>15</v>
      </c>
      <c r="D97" s="6">
        <v>241221.345832997</v>
      </c>
      <c r="E97" s="6">
        <v>120252.654166704</v>
      </c>
      <c r="F97" s="6">
        <v>66.732696081377</v>
      </c>
      <c r="G97" s="6">
        <v>33.267303918623</v>
      </c>
    </row>
    <row r="98" spans="1:7" x14ac:dyDescent="0.25">
      <c r="A98" s="6" t="s">
        <v>120</v>
      </c>
      <c r="B98" s="6" t="s">
        <v>121</v>
      </c>
      <c r="C98" s="6" t="s">
        <v>15</v>
      </c>
      <c r="D98" s="6">
        <v>498563.40551527002</v>
      </c>
      <c r="E98" s="6">
        <v>287575.59448432998</v>
      </c>
      <c r="F98" s="6">
        <v>63.4192433546133</v>
      </c>
      <c r="G98" s="6">
        <v>36.5807566453867</v>
      </c>
    </row>
    <row r="99" spans="1:7" x14ac:dyDescent="0.25">
      <c r="A99" s="6" t="s">
        <v>122</v>
      </c>
      <c r="B99" s="6" t="s">
        <v>123</v>
      </c>
      <c r="C99" s="6" t="s">
        <v>15</v>
      </c>
      <c r="D99" s="6">
        <v>707287.48816351895</v>
      </c>
      <c r="E99" s="6">
        <v>430580.51183721097</v>
      </c>
      <c r="F99" s="6">
        <v>62.159010374056102</v>
      </c>
      <c r="G99" s="6">
        <v>37.840989625943799</v>
      </c>
    </row>
    <row r="100" spans="1:7" x14ac:dyDescent="0.25">
      <c r="A100" s="6" t="s">
        <v>124</v>
      </c>
      <c r="B100" s="6" t="s">
        <v>125</v>
      </c>
      <c r="C100" s="6" t="s">
        <v>15</v>
      </c>
      <c r="D100" s="6">
        <v>76758.189926135004</v>
      </c>
      <c r="E100" s="6">
        <v>57131.810074706002</v>
      </c>
      <c r="F100" s="6">
        <v>57.329292647436603</v>
      </c>
      <c r="G100" s="6">
        <v>42.670707352563397</v>
      </c>
    </row>
    <row r="101" spans="1:7" x14ac:dyDescent="0.25">
      <c r="A101" s="6" t="s">
        <v>126</v>
      </c>
      <c r="B101" s="6" t="s">
        <v>127</v>
      </c>
      <c r="C101" s="6" t="s">
        <v>15</v>
      </c>
      <c r="D101" s="6">
        <v>87265.502578562999</v>
      </c>
      <c r="E101" s="6">
        <v>55945.497420792002</v>
      </c>
      <c r="F101" s="6">
        <v>60.934916018291901</v>
      </c>
      <c r="G101" s="6">
        <v>39.065083981708099</v>
      </c>
    </row>
    <row r="102" spans="1:7" x14ac:dyDescent="0.25">
      <c r="A102" s="6" t="s">
        <v>128</v>
      </c>
      <c r="B102" s="6" t="s">
        <v>129</v>
      </c>
      <c r="C102" s="6" t="s">
        <v>15</v>
      </c>
      <c r="D102" s="6">
        <v>43368.559053022997</v>
      </c>
      <c r="E102" s="6">
        <v>29743.440947472001</v>
      </c>
      <c r="F102" s="6">
        <v>59.317976601282098</v>
      </c>
      <c r="G102" s="6">
        <v>40.682023398717902</v>
      </c>
    </row>
    <row r="103" spans="1:7" x14ac:dyDescent="0.25">
      <c r="A103" s="6" t="s">
        <v>130</v>
      </c>
      <c r="B103" s="6" t="s">
        <v>131</v>
      </c>
      <c r="C103" s="6" t="s">
        <v>15</v>
      </c>
      <c r="D103" s="6">
        <v>49903.944877000002</v>
      </c>
      <c r="E103" s="6">
        <v>29432.055122662001</v>
      </c>
      <c r="F103" s="6">
        <v>62.902017844626201</v>
      </c>
      <c r="G103" s="6">
        <v>37.097982155373799</v>
      </c>
    </row>
    <row r="104" spans="1:7" x14ac:dyDescent="0.25">
      <c r="A104" s="6" t="s">
        <v>132</v>
      </c>
      <c r="B104" s="6" t="s">
        <v>133</v>
      </c>
      <c r="C104" s="6" t="s">
        <v>15</v>
      </c>
      <c r="D104" s="6">
        <v>149953.668998273</v>
      </c>
      <c r="E104" s="6">
        <v>91160.331001523999</v>
      </c>
      <c r="F104" s="6">
        <v>62.192020786183797</v>
      </c>
      <c r="G104" s="6">
        <v>37.807979213816203</v>
      </c>
    </row>
    <row r="105" spans="1:7" x14ac:dyDescent="0.25">
      <c r="A105" s="6" t="s">
        <v>134</v>
      </c>
      <c r="B105" s="6" t="s">
        <v>135</v>
      </c>
      <c r="C105" s="6" t="s">
        <v>15</v>
      </c>
      <c r="D105" s="6">
        <v>10254.998990901</v>
      </c>
      <c r="E105" s="6">
        <v>6794.0010095460002</v>
      </c>
      <c r="F105" s="6">
        <v>60.1501495139429</v>
      </c>
      <c r="G105" s="6">
        <v>39.8498504860571</v>
      </c>
    </row>
    <row r="106" spans="1:7" x14ac:dyDescent="0.25">
      <c r="A106" s="6" t="s">
        <v>136</v>
      </c>
      <c r="B106" s="6" t="s">
        <v>137</v>
      </c>
      <c r="C106" s="6" t="s">
        <v>15</v>
      </c>
      <c r="D106" s="6">
        <v>228534.42584017999</v>
      </c>
      <c r="E106" s="6">
        <v>133187.57415967001</v>
      </c>
      <c r="F106" s="6">
        <v>63.179575983842497</v>
      </c>
      <c r="G106" s="6">
        <v>36.820424016157503</v>
      </c>
    </row>
    <row r="107" spans="1:7" x14ac:dyDescent="0.25">
      <c r="A107" s="6" t="s">
        <v>138</v>
      </c>
      <c r="B107" s="6" t="s">
        <v>139</v>
      </c>
      <c r="C107" s="6" t="s">
        <v>15</v>
      </c>
      <c r="D107" s="6">
        <v>367807.54680261802</v>
      </c>
      <c r="E107" s="6">
        <v>238991.45319746601</v>
      </c>
      <c r="F107" s="6">
        <v>60.614395673454801</v>
      </c>
      <c r="G107" s="6">
        <v>39.385604326545199</v>
      </c>
    </row>
    <row r="108" spans="1:7" x14ac:dyDescent="0.25">
      <c r="A108" s="6" t="s">
        <v>140</v>
      </c>
      <c r="B108" s="6" t="s">
        <v>141</v>
      </c>
      <c r="C108" s="6" t="s">
        <v>15</v>
      </c>
      <c r="D108" s="6">
        <v>2564.0624308880001</v>
      </c>
      <c r="E108" s="6">
        <v>571.93756905099997</v>
      </c>
      <c r="F108" s="6">
        <v>81.762194864090404</v>
      </c>
      <c r="G108" s="6">
        <v>18.2378051359096</v>
      </c>
    </row>
    <row r="109" spans="1:7" x14ac:dyDescent="0.25">
      <c r="A109" t="s">
        <v>18</v>
      </c>
    </row>
    <row r="110" spans="1:7" x14ac:dyDescent="0.25">
      <c r="A110" t="s">
        <v>19</v>
      </c>
    </row>
    <row r="111" spans="1:7" x14ac:dyDescent="0.25">
      <c r="A111" t="s">
        <v>20</v>
      </c>
    </row>
    <row r="112" spans="1:7" x14ac:dyDescent="0.25">
      <c r="A112" t="s">
        <v>21</v>
      </c>
    </row>
    <row r="113" spans="1:7" x14ac:dyDescent="0.25">
      <c r="A113" t="s">
        <v>22</v>
      </c>
    </row>
    <row r="116" spans="1:7" x14ac:dyDescent="0.25">
      <c r="G116" s="7" t="str">
        <f>HYPERLINK("#'Indice'!A1", "Ir al índice")</f>
        <v>Ir al índice</v>
      </c>
    </row>
    <row r="117" spans="1:7" ht="17.25" x14ac:dyDescent="0.3">
      <c r="A117" s="4" t="s">
        <v>900</v>
      </c>
    </row>
    <row r="118" spans="1:7" x14ac:dyDescent="0.25">
      <c r="A118" s="5" t="s">
        <v>24</v>
      </c>
      <c r="B118" s="5" t="s">
        <v>101</v>
      </c>
      <c r="C118" s="5" t="s">
        <v>11</v>
      </c>
      <c r="D118" s="5" t="s">
        <v>893</v>
      </c>
      <c r="E118" s="5" t="s">
        <v>894</v>
      </c>
      <c r="F118" s="5" t="s">
        <v>895</v>
      </c>
      <c r="G118" s="5" t="s">
        <v>896</v>
      </c>
    </row>
    <row r="119" spans="1:7" x14ac:dyDescent="0.25">
      <c r="A119" s="6" t="s">
        <v>102</v>
      </c>
      <c r="B119" s="6" t="s">
        <v>103</v>
      </c>
      <c r="C119" s="6" t="s">
        <v>15</v>
      </c>
      <c r="D119" s="6">
        <v>325760.11566471</v>
      </c>
      <c r="E119" s="6">
        <v>202680.8843372</v>
      </c>
      <c r="F119" s="6">
        <v>61.6455035970965</v>
      </c>
      <c r="G119" s="6">
        <v>38.3544964029035</v>
      </c>
    </row>
    <row r="120" spans="1:7" x14ac:dyDescent="0.25">
      <c r="A120" s="6" t="s">
        <v>104</v>
      </c>
      <c r="B120" s="6" t="s">
        <v>105</v>
      </c>
      <c r="C120" s="6" t="s">
        <v>15</v>
      </c>
      <c r="D120" s="6">
        <v>84655.245600882001</v>
      </c>
      <c r="E120" s="6">
        <v>69009.754396691002</v>
      </c>
      <c r="F120" s="6">
        <v>55.0907790337546</v>
      </c>
      <c r="G120" s="6">
        <v>44.9092209662454</v>
      </c>
    </row>
    <row r="121" spans="1:7" x14ac:dyDescent="0.25">
      <c r="A121" s="6" t="s">
        <v>106</v>
      </c>
      <c r="B121" s="6" t="s">
        <v>107</v>
      </c>
      <c r="C121" s="6" t="s">
        <v>15</v>
      </c>
      <c r="D121" s="6">
        <v>58845.329603266997</v>
      </c>
      <c r="E121" s="6">
        <v>43268.670397025002</v>
      </c>
      <c r="F121" s="6">
        <v>57.6270928600375</v>
      </c>
      <c r="G121" s="6">
        <v>42.3729071399625</v>
      </c>
    </row>
    <row r="122" spans="1:7" x14ac:dyDescent="0.25">
      <c r="A122" s="6" t="s">
        <v>108</v>
      </c>
      <c r="B122" s="6" t="s">
        <v>109</v>
      </c>
      <c r="C122" s="6" t="s">
        <v>15</v>
      </c>
      <c r="D122" s="6">
        <v>245431.194125526</v>
      </c>
      <c r="E122" s="6">
        <v>137208.80587407699</v>
      </c>
      <c r="F122" s="6">
        <v>64.141541429484803</v>
      </c>
      <c r="G122" s="6">
        <v>35.858458570515197</v>
      </c>
    </row>
    <row r="123" spans="1:7" x14ac:dyDescent="0.25">
      <c r="A123" s="6" t="s">
        <v>110</v>
      </c>
      <c r="B123" s="6" t="s">
        <v>111</v>
      </c>
      <c r="C123" s="6" t="s">
        <v>15</v>
      </c>
      <c r="D123" s="6">
        <v>212835.169210452</v>
      </c>
      <c r="E123" s="6">
        <v>138389.830788219</v>
      </c>
      <c r="F123" s="6">
        <v>60.597955501817196</v>
      </c>
      <c r="G123" s="6">
        <v>39.402044498182804</v>
      </c>
    </row>
    <row r="124" spans="1:7" x14ac:dyDescent="0.25">
      <c r="A124" s="6" t="s">
        <v>112</v>
      </c>
      <c r="B124" s="6" t="s">
        <v>113</v>
      </c>
      <c r="C124" s="6" t="s">
        <v>15</v>
      </c>
      <c r="D124" s="6">
        <v>110198.24559992801</v>
      </c>
      <c r="E124" s="6">
        <v>60241.754398899</v>
      </c>
      <c r="F124" s="6">
        <v>64.655154658933597</v>
      </c>
      <c r="G124" s="6">
        <v>35.344845341066403</v>
      </c>
    </row>
    <row r="125" spans="1:7" x14ac:dyDescent="0.25">
      <c r="A125" s="6" t="s">
        <v>114</v>
      </c>
      <c r="B125" s="6" t="s">
        <v>115</v>
      </c>
      <c r="C125" s="6" t="s">
        <v>15</v>
      </c>
      <c r="D125" s="6">
        <v>443224.72923316102</v>
      </c>
      <c r="E125" s="6">
        <v>241345.270764266</v>
      </c>
      <c r="F125" s="6">
        <v>64.744982870243604</v>
      </c>
      <c r="G125" s="6">
        <v>35.255017129756403</v>
      </c>
    </row>
    <row r="126" spans="1:7" x14ac:dyDescent="0.25">
      <c r="A126" s="6" t="s">
        <v>116</v>
      </c>
      <c r="B126" s="6" t="s">
        <v>117</v>
      </c>
      <c r="C126" s="6" t="s">
        <v>15</v>
      </c>
      <c r="D126" s="6">
        <v>665988.06478411495</v>
      </c>
      <c r="E126" s="6">
        <v>343676.93521607999</v>
      </c>
      <c r="F126" s="6">
        <v>65.961290604704203</v>
      </c>
      <c r="G126" s="6">
        <v>34.038709395295797</v>
      </c>
    </row>
    <row r="127" spans="1:7" x14ac:dyDescent="0.25">
      <c r="A127" s="6" t="s">
        <v>118</v>
      </c>
      <c r="B127" s="6" t="s">
        <v>119</v>
      </c>
      <c r="C127" s="6" t="s">
        <v>15</v>
      </c>
      <c r="D127" s="6">
        <v>241221.345832997</v>
      </c>
      <c r="E127" s="6">
        <v>120252.654166704</v>
      </c>
      <c r="F127" s="6">
        <v>66.732696081377</v>
      </c>
      <c r="G127" s="6">
        <v>33.267303918623</v>
      </c>
    </row>
    <row r="128" spans="1:7" x14ac:dyDescent="0.25">
      <c r="A128" s="6" t="s">
        <v>120</v>
      </c>
      <c r="B128" s="6" t="s">
        <v>121</v>
      </c>
      <c r="C128" s="6" t="s">
        <v>15</v>
      </c>
      <c r="D128" s="6">
        <v>498563.40551527002</v>
      </c>
      <c r="E128" s="6">
        <v>287575.59448432998</v>
      </c>
      <c r="F128" s="6">
        <v>63.4192433546133</v>
      </c>
      <c r="G128" s="6">
        <v>36.5807566453867</v>
      </c>
    </row>
    <row r="129" spans="1:7" x14ac:dyDescent="0.25">
      <c r="A129" s="6" t="s">
        <v>122</v>
      </c>
      <c r="B129" s="6" t="s">
        <v>123</v>
      </c>
      <c r="C129" s="6" t="s">
        <v>15</v>
      </c>
      <c r="D129" s="6">
        <v>705101.35460701003</v>
      </c>
      <c r="E129" s="6">
        <v>429574.64539376</v>
      </c>
      <c r="F129" s="6">
        <v>62.141206353754903</v>
      </c>
      <c r="G129" s="6">
        <v>37.858793646245097</v>
      </c>
    </row>
    <row r="130" spans="1:7" x14ac:dyDescent="0.25">
      <c r="A130" s="6" t="s">
        <v>124</v>
      </c>
      <c r="B130" s="6" t="s">
        <v>125</v>
      </c>
      <c r="C130" s="6" t="s">
        <v>15</v>
      </c>
      <c r="D130" s="6">
        <v>76758.189926135004</v>
      </c>
      <c r="E130" s="6">
        <v>57131.810074706002</v>
      </c>
      <c r="F130" s="6">
        <v>57.329292647436603</v>
      </c>
      <c r="G130" s="6">
        <v>42.670707352563397</v>
      </c>
    </row>
    <row r="131" spans="1:7" x14ac:dyDescent="0.25">
      <c r="A131" s="6" t="s">
        <v>126</v>
      </c>
      <c r="B131" s="6" t="s">
        <v>127</v>
      </c>
      <c r="C131" s="6" t="s">
        <v>15</v>
      </c>
      <c r="D131" s="6">
        <v>87265.502578562999</v>
      </c>
      <c r="E131" s="6">
        <v>55945.497420792002</v>
      </c>
      <c r="F131" s="6">
        <v>60.934916018291901</v>
      </c>
      <c r="G131" s="6">
        <v>39.065083981708099</v>
      </c>
    </row>
    <row r="132" spans="1:7" x14ac:dyDescent="0.25">
      <c r="A132" s="6" t="s">
        <v>128</v>
      </c>
      <c r="B132" s="6" t="s">
        <v>129</v>
      </c>
      <c r="C132" s="6" t="s">
        <v>15</v>
      </c>
      <c r="D132" s="6">
        <v>43368.559053022997</v>
      </c>
      <c r="E132" s="6">
        <v>29743.440947472001</v>
      </c>
      <c r="F132" s="6">
        <v>59.317976601282098</v>
      </c>
      <c r="G132" s="6">
        <v>40.682023398717902</v>
      </c>
    </row>
    <row r="133" spans="1:7" x14ac:dyDescent="0.25">
      <c r="A133" s="6" t="s">
        <v>130</v>
      </c>
      <c r="B133" s="6" t="s">
        <v>131</v>
      </c>
      <c r="C133" s="6" t="s">
        <v>15</v>
      </c>
      <c r="D133" s="6">
        <v>49903.944877000002</v>
      </c>
      <c r="E133" s="6">
        <v>29432.055122662001</v>
      </c>
      <c r="F133" s="6">
        <v>62.902017844626201</v>
      </c>
      <c r="G133" s="6">
        <v>37.097982155373799</v>
      </c>
    </row>
    <row r="134" spans="1:7" x14ac:dyDescent="0.25">
      <c r="A134" s="6" t="s">
        <v>132</v>
      </c>
      <c r="B134" s="6" t="s">
        <v>133</v>
      </c>
      <c r="C134" s="6" t="s">
        <v>15</v>
      </c>
      <c r="D134" s="6">
        <v>149953.668998273</v>
      </c>
      <c r="E134" s="6">
        <v>91160.331001523999</v>
      </c>
      <c r="F134" s="6">
        <v>62.192020786183797</v>
      </c>
      <c r="G134" s="6">
        <v>37.807979213816203</v>
      </c>
    </row>
    <row r="135" spans="1:7" x14ac:dyDescent="0.25">
      <c r="A135" s="6" t="s">
        <v>134</v>
      </c>
      <c r="B135" s="6" t="s">
        <v>135</v>
      </c>
      <c r="C135" s="6" t="s">
        <v>15</v>
      </c>
      <c r="D135" s="6">
        <v>10254.998990901</v>
      </c>
      <c r="E135" s="6">
        <v>6794.0010095460002</v>
      </c>
      <c r="F135" s="6">
        <v>60.1501495139429</v>
      </c>
      <c r="G135" s="6">
        <v>39.8498504860571</v>
      </c>
    </row>
    <row r="136" spans="1:7" x14ac:dyDescent="0.25">
      <c r="A136" s="6" t="s">
        <v>136</v>
      </c>
      <c r="B136" s="6" t="s">
        <v>137</v>
      </c>
      <c r="C136" s="6" t="s">
        <v>15</v>
      </c>
      <c r="D136" s="6">
        <v>228534.42584017999</v>
      </c>
      <c r="E136" s="6">
        <v>133187.57415967001</v>
      </c>
      <c r="F136" s="6">
        <v>63.179575983842497</v>
      </c>
      <c r="G136" s="6">
        <v>36.820424016157503</v>
      </c>
    </row>
    <row r="137" spans="1:7" x14ac:dyDescent="0.25">
      <c r="A137" s="6" t="s">
        <v>138</v>
      </c>
      <c r="B137" s="6" t="s">
        <v>139</v>
      </c>
      <c r="C137" s="6" t="s">
        <v>15</v>
      </c>
      <c r="D137" s="6">
        <v>362396.51923834003</v>
      </c>
      <c r="E137" s="6">
        <v>236364.48076229001</v>
      </c>
      <c r="F137" s="6">
        <v>60.524402764702202</v>
      </c>
      <c r="G137" s="6">
        <v>39.475597235297798</v>
      </c>
    </row>
    <row r="138" spans="1:7" x14ac:dyDescent="0.25">
      <c r="A138" t="s">
        <v>18</v>
      </c>
    </row>
    <row r="139" spans="1:7" x14ac:dyDescent="0.25">
      <c r="A139" t="s">
        <v>19</v>
      </c>
    </row>
    <row r="140" spans="1:7" x14ac:dyDescent="0.25">
      <c r="A140" t="s">
        <v>20</v>
      </c>
    </row>
    <row r="141" spans="1:7" x14ac:dyDescent="0.25">
      <c r="A141" t="s">
        <v>21</v>
      </c>
    </row>
    <row r="142" spans="1:7" x14ac:dyDescent="0.25">
      <c r="A142" t="s">
        <v>22</v>
      </c>
    </row>
    <row r="145" spans="1:7" x14ac:dyDescent="0.25">
      <c r="G145" s="7" t="str">
        <f>HYPERLINK("#'Indice'!A1", "Ir al índice")</f>
        <v>Ir al índice</v>
      </c>
    </row>
    <row r="146" spans="1:7" ht="17.25" x14ac:dyDescent="0.3">
      <c r="A146" s="4" t="s">
        <v>901</v>
      </c>
    </row>
    <row r="147" spans="1:7" x14ac:dyDescent="0.25">
      <c r="A147" s="5" t="s">
        <v>24</v>
      </c>
      <c r="B147" s="5" t="s">
        <v>144</v>
      </c>
      <c r="C147" s="5" t="s">
        <v>11</v>
      </c>
      <c r="D147" s="5" t="s">
        <v>893</v>
      </c>
      <c r="E147" s="5" t="s">
        <v>894</v>
      </c>
      <c r="F147" s="5" t="s">
        <v>895</v>
      </c>
      <c r="G147" s="5" t="s">
        <v>896</v>
      </c>
    </row>
    <row r="148" spans="1:7" x14ac:dyDescent="0.25">
      <c r="A148" s="6" t="s">
        <v>122</v>
      </c>
      <c r="B148" s="6" t="s">
        <v>145</v>
      </c>
      <c r="C148" s="6" t="s">
        <v>15</v>
      </c>
      <c r="D148" s="6">
        <v>36357.53910994</v>
      </c>
      <c r="E148" s="6">
        <v>31263.460889720001</v>
      </c>
      <c r="F148" s="6">
        <v>53.766639224682898</v>
      </c>
      <c r="G148" s="6">
        <v>46.233360775317102</v>
      </c>
    </row>
    <row r="149" spans="1:7" x14ac:dyDescent="0.25">
      <c r="A149" s="6" t="s">
        <v>124</v>
      </c>
      <c r="B149" s="6" t="s">
        <v>146</v>
      </c>
      <c r="C149" s="6" t="s">
        <v>15</v>
      </c>
      <c r="D149" s="6">
        <v>37078.247451570001</v>
      </c>
      <c r="E149" s="6">
        <v>21230.752548019998</v>
      </c>
      <c r="F149" s="6">
        <v>63.589235712892901</v>
      </c>
      <c r="G149" s="6">
        <v>36.410764287107099</v>
      </c>
    </row>
    <row r="150" spans="1:7" x14ac:dyDescent="0.25">
      <c r="A150" s="6" t="s">
        <v>126</v>
      </c>
      <c r="B150" s="6" t="s">
        <v>147</v>
      </c>
      <c r="C150" s="6" t="s">
        <v>15</v>
      </c>
      <c r="D150" s="6">
        <v>83811.663831369995</v>
      </c>
      <c r="E150" s="6">
        <v>37814.336168909998</v>
      </c>
      <c r="F150" s="6">
        <v>68.909331747469295</v>
      </c>
      <c r="G150" s="6">
        <v>31.090668252530701</v>
      </c>
    </row>
    <row r="151" spans="1:7" x14ac:dyDescent="0.25">
      <c r="A151" s="6" t="s">
        <v>136</v>
      </c>
      <c r="B151" s="6" t="s">
        <v>148</v>
      </c>
      <c r="C151" s="6" t="s">
        <v>15</v>
      </c>
      <c r="D151" s="6">
        <v>52887.540277020002</v>
      </c>
      <c r="E151" s="6">
        <v>28801.459723119999</v>
      </c>
      <c r="F151" s="6">
        <v>64.742548295277601</v>
      </c>
      <c r="G151" s="6">
        <v>35.2574517047223</v>
      </c>
    </row>
    <row r="152" spans="1:7" x14ac:dyDescent="0.25">
      <c r="A152" s="6" t="s">
        <v>138</v>
      </c>
      <c r="B152" s="6" t="s">
        <v>149</v>
      </c>
      <c r="C152" s="6" t="s">
        <v>15</v>
      </c>
      <c r="D152" s="6">
        <v>65515.122315089997</v>
      </c>
      <c r="E152" s="6">
        <v>30911.877683750001</v>
      </c>
      <c r="F152" s="6">
        <v>67.942715542201</v>
      </c>
      <c r="G152" s="6">
        <v>32.057284457799</v>
      </c>
    </row>
    <row r="153" spans="1:7" x14ac:dyDescent="0.25">
      <c r="A153" s="6" t="s">
        <v>150</v>
      </c>
      <c r="B153" s="6" t="s">
        <v>151</v>
      </c>
      <c r="C153" s="6" t="s">
        <v>15</v>
      </c>
      <c r="D153" s="6">
        <v>16003.578457005</v>
      </c>
      <c r="E153" s="6">
        <v>11306.421543396</v>
      </c>
      <c r="F153" s="6">
        <v>58.599701416221201</v>
      </c>
      <c r="G153" s="6">
        <v>41.400298583778799</v>
      </c>
    </row>
    <row r="154" spans="1:7" x14ac:dyDescent="0.25">
      <c r="A154" s="6" t="s">
        <v>152</v>
      </c>
      <c r="B154" s="6" t="s">
        <v>153</v>
      </c>
      <c r="C154" s="6" t="s">
        <v>15</v>
      </c>
      <c r="D154" s="6">
        <v>36263.863792540003</v>
      </c>
      <c r="E154" s="6">
        <v>15930.13620904</v>
      </c>
      <c r="F154" s="6">
        <v>69.478989522631394</v>
      </c>
      <c r="G154" s="6">
        <v>30.521010477368598</v>
      </c>
    </row>
    <row r="155" spans="1:7" x14ac:dyDescent="0.25">
      <c r="A155" s="6" t="s">
        <v>154</v>
      </c>
      <c r="B155" s="6" t="s">
        <v>155</v>
      </c>
      <c r="C155" s="6" t="s">
        <v>15</v>
      </c>
      <c r="D155" s="6">
        <v>46426.611894020003</v>
      </c>
      <c r="E155" s="6">
        <v>29793.388106679999</v>
      </c>
      <c r="F155" s="6">
        <v>60.911324971915001</v>
      </c>
      <c r="G155" s="6">
        <v>39.088675028084999</v>
      </c>
    </row>
    <row r="156" spans="1:7" x14ac:dyDescent="0.25">
      <c r="A156" s="6" t="s">
        <v>156</v>
      </c>
      <c r="B156" s="6" t="s">
        <v>157</v>
      </c>
      <c r="C156" s="6" t="s">
        <v>15</v>
      </c>
      <c r="D156" s="6">
        <v>62037.729011880001</v>
      </c>
      <c r="E156" s="6">
        <v>36870.27098845</v>
      </c>
      <c r="F156" s="6">
        <v>62.722660463939199</v>
      </c>
      <c r="G156" s="6">
        <v>37.277339536060801</v>
      </c>
    </row>
    <row r="157" spans="1:7" x14ac:dyDescent="0.25">
      <c r="A157" s="6" t="s">
        <v>158</v>
      </c>
      <c r="B157" s="6" t="s">
        <v>159</v>
      </c>
      <c r="C157" s="6" t="s">
        <v>15</v>
      </c>
      <c r="D157" s="6">
        <v>104931.17980415</v>
      </c>
      <c r="E157" s="6">
        <v>57009.820195460001</v>
      </c>
      <c r="F157" s="6">
        <v>64.795931730940694</v>
      </c>
      <c r="G157" s="6">
        <v>35.204068269059299</v>
      </c>
    </row>
    <row r="158" spans="1:7" x14ac:dyDescent="0.25">
      <c r="A158" s="6" t="s">
        <v>160</v>
      </c>
      <c r="B158" s="6" t="s">
        <v>161</v>
      </c>
      <c r="C158" s="6" t="s">
        <v>15</v>
      </c>
      <c r="D158" s="6">
        <v>151105.24288378999</v>
      </c>
      <c r="E158" s="6">
        <v>116783.75711797</v>
      </c>
      <c r="F158" s="6">
        <v>56.405915466031601</v>
      </c>
      <c r="G158" s="6">
        <v>43.594084533968498</v>
      </c>
    </row>
    <row r="159" spans="1:7" x14ac:dyDescent="0.25">
      <c r="A159" s="6" t="s">
        <v>162</v>
      </c>
      <c r="B159" s="6" t="s">
        <v>163</v>
      </c>
      <c r="C159" s="6" t="s">
        <v>15</v>
      </c>
      <c r="D159" s="6">
        <v>66999.288303459994</v>
      </c>
      <c r="E159" s="6">
        <v>41991.711696309998</v>
      </c>
      <c r="F159" s="6">
        <v>61.472312671322797</v>
      </c>
      <c r="G159" s="6">
        <v>38.527687328677203</v>
      </c>
    </row>
    <row r="160" spans="1:7" x14ac:dyDescent="0.25">
      <c r="A160" s="6" t="s">
        <v>164</v>
      </c>
      <c r="B160" s="6" t="s">
        <v>165</v>
      </c>
      <c r="C160" s="6" t="s">
        <v>15</v>
      </c>
      <c r="D160" s="6">
        <v>78548.295282699997</v>
      </c>
      <c r="E160" s="6">
        <v>45834.704718360001</v>
      </c>
      <c r="F160" s="6">
        <v>63.150346335134699</v>
      </c>
      <c r="G160" s="6">
        <v>36.849653664865301</v>
      </c>
    </row>
    <row r="161" spans="1:7" x14ac:dyDescent="0.25">
      <c r="A161" s="6" t="s">
        <v>166</v>
      </c>
      <c r="B161" s="6" t="s">
        <v>167</v>
      </c>
      <c r="C161" s="6" t="s">
        <v>15</v>
      </c>
      <c r="D161" s="6">
        <v>67657.026087229999</v>
      </c>
      <c r="E161" s="6">
        <v>29235.973912189998</v>
      </c>
      <c r="F161" s="6">
        <v>69.826536579149206</v>
      </c>
      <c r="G161" s="6">
        <v>30.173463420850801</v>
      </c>
    </row>
    <row r="162" spans="1:7" x14ac:dyDescent="0.25">
      <c r="A162" s="6" t="s">
        <v>168</v>
      </c>
      <c r="B162" s="6" t="s">
        <v>169</v>
      </c>
      <c r="C162" s="6" t="s">
        <v>15</v>
      </c>
      <c r="D162" s="6">
        <v>27859.371119746</v>
      </c>
      <c r="E162" s="6">
        <v>13967.628879697</v>
      </c>
      <c r="F162" s="6">
        <v>66.6061900688957</v>
      </c>
      <c r="G162" s="6">
        <v>33.3938099311043</v>
      </c>
    </row>
    <row r="163" spans="1:7" x14ac:dyDescent="0.25">
      <c r="A163" s="6" t="s">
        <v>170</v>
      </c>
      <c r="B163" s="6" t="s">
        <v>171</v>
      </c>
      <c r="C163" s="6" t="s">
        <v>15</v>
      </c>
      <c r="D163" s="6">
        <v>46796.666013429996</v>
      </c>
      <c r="E163" s="6">
        <v>31181.333986320002</v>
      </c>
      <c r="F163" s="6">
        <v>60.012652303957601</v>
      </c>
      <c r="G163" s="6">
        <v>39.987347696042399</v>
      </c>
    </row>
    <row r="164" spans="1:7" x14ac:dyDescent="0.25">
      <c r="A164" s="6" t="s">
        <v>172</v>
      </c>
      <c r="B164" s="6" t="s">
        <v>173</v>
      </c>
      <c r="C164" s="6" t="s">
        <v>15</v>
      </c>
      <c r="D164" s="6">
        <v>14921.25540573</v>
      </c>
      <c r="E164" s="6">
        <v>10032.744593912001</v>
      </c>
      <c r="F164" s="6">
        <v>59.795044505666702</v>
      </c>
      <c r="G164" s="6">
        <v>40.204955494333298</v>
      </c>
    </row>
    <row r="165" spans="1:7" x14ac:dyDescent="0.25">
      <c r="A165" s="6" t="s">
        <v>174</v>
      </c>
      <c r="B165" s="6" t="s">
        <v>175</v>
      </c>
      <c r="C165" s="6" t="s">
        <v>15</v>
      </c>
      <c r="D165" s="6">
        <v>22433.133663567001</v>
      </c>
      <c r="E165" s="6">
        <v>15606.866336743</v>
      </c>
      <c r="F165" s="6">
        <v>58.9724859710415</v>
      </c>
      <c r="G165" s="6">
        <v>41.0275140289585</v>
      </c>
    </row>
    <row r="166" spans="1:7" x14ac:dyDescent="0.25">
      <c r="A166" s="6" t="s">
        <v>176</v>
      </c>
      <c r="B166" s="6" t="s">
        <v>177</v>
      </c>
      <c r="C166" s="6" t="s">
        <v>15</v>
      </c>
      <c r="D166" s="6">
        <v>34982.689471270001</v>
      </c>
      <c r="E166" s="6">
        <v>19399.31052875</v>
      </c>
      <c r="F166" s="6">
        <v>64.327699369749396</v>
      </c>
      <c r="G166" s="6">
        <v>35.672300630250596</v>
      </c>
    </row>
    <row r="167" spans="1:7" x14ac:dyDescent="0.25">
      <c r="A167" s="6" t="s">
        <v>178</v>
      </c>
      <c r="B167" s="6" t="s">
        <v>179</v>
      </c>
      <c r="C167" s="6" t="s">
        <v>15</v>
      </c>
      <c r="D167" s="6">
        <v>52241.449668920002</v>
      </c>
      <c r="E167" s="6">
        <v>35388.550330240003</v>
      </c>
      <c r="F167" s="6">
        <v>59.615941651741203</v>
      </c>
      <c r="G167" s="6">
        <v>40.384058348258797</v>
      </c>
    </row>
    <row r="168" spans="1:7" x14ac:dyDescent="0.25">
      <c r="A168" s="6" t="s">
        <v>180</v>
      </c>
      <c r="B168" s="6" t="s">
        <v>181</v>
      </c>
      <c r="C168" s="6" t="s">
        <v>15</v>
      </c>
      <c r="D168" s="6">
        <v>62961.946054289998</v>
      </c>
      <c r="E168" s="6">
        <v>34514.053946139997</v>
      </c>
      <c r="F168" s="6">
        <v>64.5922545590835</v>
      </c>
      <c r="G168" s="6">
        <v>35.4077454409165</v>
      </c>
    </row>
    <row r="169" spans="1:7" x14ac:dyDescent="0.25">
      <c r="A169" s="6" t="s">
        <v>182</v>
      </c>
      <c r="B169" s="6" t="s">
        <v>183</v>
      </c>
      <c r="C169" s="6" t="s">
        <v>15</v>
      </c>
      <c r="D169" s="6">
        <v>33025.153191700003</v>
      </c>
      <c r="E169" s="6">
        <v>23450.846808329999</v>
      </c>
      <c r="F169" s="6">
        <v>58.476438118284698</v>
      </c>
      <c r="G169" s="6">
        <v>41.523561881715302</v>
      </c>
    </row>
    <row r="170" spans="1:7" x14ac:dyDescent="0.25">
      <c r="A170" s="6" t="s">
        <v>184</v>
      </c>
      <c r="B170" s="6" t="s">
        <v>185</v>
      </c>
      <c r="C170" s="6" t="s">
        <v>15</v>
      </c>
      <c r="D170" s="6">
        <v>85483.522455519997</v>
      </c>
      <c r="E170" s="6">
        <v>45415.477544729998</v>
      </c>
      <c r="F170" s="6">
        <v>65.304946909721806</v>
      </c>
      <c r="G170" s="6">
        <v>34.695053090278201</v>
      </c>
    </row>
    <row r="171" spans="1:7" x14ac:dyDescent="0.25">
      <c r="A171" s="6" t="s">
        <v>186</v>
      </c>
      <c r="B171" s="6" t="s">
        <v>187</v>
      </c>
      <c r="C171" s="6" t="s">
        <v>15</v>
      </c>
      <c r="D171" s="6">
        <v>42788.221073629997</v>
      </c>
      <c r="E171" s="6">
        <v>27979.77892637</v>
      </c>
      <c r="F171" s="6">
        <v>60.462668259142603</v>
      </c>
      <c r="G171" s="6">
        <v>39.537331740857397</v>
      </c>
    </row>
    <row r="172" spans="1:7" x14ac:dyDescent="0.25">
      <c r="A172" s="6" t="s">
        <v>188</v>
      </c>
      <c r="B172" s="6" t="s">
        <v>189</v>
      </c>
      <c r="C172" s="6" t="s">
        <v>15</v>
      </c>
      <c r="D172" s="6">
        <v>52967.097213779998</v>
      </c>
      <c r="E172" s="6">
        <v>26164.902786899998</v>
      </c>
      <c r="F172" s="6">
        <v>66.9351175419866</v>
      </c>
      <c r="G172" s="6">
        <v>33.0648824580134</v>
      </c>
    </row>
    <row r="173" spans="1:7" x14ac:dyDescent="0.25">
      <c r="A173" s="6" t="s">
        <v>190</v>
      </c>
      <c r="B173" s="6" t="s">
        <v>191</v>
      </c>
      <c r="C173" s="6" t="s">
        <v>15</v>
      </c>
      <c r="D173" s="6">
        <v>57152.931872109999</v>
      </c>
      <c r="E173" s="6">
        <v>32848.068127209997</v>
      </c>
      <c r="F173" s="6">
        <v>63.502552052245903</v>
      </c>
      <c r="G173" s="6">
        <v>36.497447947754097</v>
      </c>
    </row>
    <row r="174" spans="1:7" x14ac:dyDescent="0.25">
      <c r="A174" s="6" t="s">
        <v>192</v>
      </c>
      <c r="B174" s="6" t="s">
        <v>193</v>
      </c>
      <c r="C174" s="6" t="s">
        <v>15</v>
      </c>
      <c r="D174" s="6">
        <v>56783.54274605</v>
      </c>
      <c r="E174" s="6">
        <v>37240.457252890003</v>
      </c>
      <c r="F174" s="6">
        <v>60.392604810144398</v>
      </c>
      <c r="G174" s="6">
        <v>39.607395189855602</v>
      </c>
    </row>
    <row r="175" spans="1:7" x14ac:dyDescent="0.25">
      <c r="A175" s="6" t="s">
        <v>194</v>
      </c>
      <c r="B175" s="6" t="s">
        <v>195</v>
      </c>
      <c r="C175" s="6" t="s">
        <v>15</v>
      </c>
      <c r="D175" s="6">
        <v>97210.767706629995</v>
      </c>
      <c r="E175" s="6">
        <v>43461.232293100002</v>
      </c>
      <c r="F175" s="6">
        <v>69.104560756096902</v>
      </c>
      <c r="G175" s="6">
        <v>30.895439243903098</v>
      </c>
    </row>
    <row r="176" spans="1:7" x14ac:dyDescent="0.25">
      <c r="A176" s="6" t="s">
        <v>196</v>
      </c>
      <c r="B176" s="6" t="s">
        <v>197</v>
      </c>
      <c r="C176" s="6" t="s">
        <v>15</v>
      </c>
      <c r="D176" s="6">
        <v>23859.381869751</v>
      </c>
      <c r="E176" s="6">
        <v>12559.618130916</v>
      </c>
      <c r="F176" s="6">
        <v>65.513555751981201</v>
      </c>
      <c r="G176" s="6">
        <v>34.486444248018799</v>
      </c>
    </row>
    <row r="177" spans="1:7" x14ac:dyDescent="0.25">
      <c r="A177" s="6" t="s">
        <v>198</v>
      </c>
      <c r="B177" s="6" t="s">
        <v>199</v>
      </c>
      <c r="C177" s="6" t="s">
        <v>15</v>
      </c>
      <c r="D177" s="6">
        <v>59179.478548899999</v>
      </c>
      <c r="E177" s="6">
        <v>33564.52145136</v>
      </c>
      <c r="F177" s="6">
        <v>63.809495545516803</v>
      </c>
      <c r="G177" s="6">
        <v>36.190504454483197</v>
      </c>
    </row>
    <row r="178" spans="1:7" x14ac:dyDescent="0.25">
      <c r="A178" s="6" t="s">
        <v>200</v>
      </c>
      <c r="B178" s="6" t="s">
        <v>201</v>
      </c>
      <c r="C178" s="6" t="s">
        <v>15</v>
      </c>
      <c r="D178" s="6">
        <v>43938.652356220002</v>
      </c>
      <c r="E178" s="6">
        <v>29259.347644509999</v>
      </c>
      <c r="F178" s="6">
        <v>60.027121445643097</v>
      </c>
      <c r="G178" s="6">
        <v>39.972878554356903</v>
      </c>
    </row>
    <row r="179" spans="1:7" x14ac:dyDescent="0.25">
      <c r="A179" s="6" t="s">
        <v>202</v>
      </c>
      <c r="B179" s="6" t="s">
        <v>203</v>
      </c>
      <c r="C179" s="6" t="s">
        <v>15</v>
      </c>
      <c r="D179" s="6">
        <v>10953.612867762</v>
      </c>
      <c r="E179" s="6">
        <v>7036.3871322300001</v>
      </c>
      <c r="F179" s="6">
        <v>60.887231060405099</v>
      </c>
      <c r="G179" s="6">
        <v>39.112768939594901</v>
      </c>
    </row>
    <row r="180" spans="1:7" x14ac:dyDescent="0.25">
      <c r="A180" s="6" t="s">
        <v>204</v>
      </c>
      <c r="B180" s="6" t="s">
        <v>205</v>
      </c>
      <c r="C180" s="6" t="s">
        <v>15</v>
      </c>
      <c r="D180" s="6">
        <v>67749.161425729995</v>
      </c>
      <c r="E180" s="6">
        <v>42323.838575070004</v>
      </c>
      <c r="F180" s="6">
        <v>61.549300396316603</v>
      </c>
      <c r="G180" s="6">
        <v>38.450699603683397</v>
      </c>
    </row>
    <row r="181" spans="1:7" x14ac:dyDescent="0.25">
      <c r="A181" s="6" t="s">
        <v>206</v>
      </c>
      <c r="B181" s="6" t="s">
        <v>207</v>
      </c>
      <c r="C181" s="6" t="s">
        <v>15</v>
      </c>
      <c r="D181" s="6">
        <v>45812.220505630001</v>
      </c>
      <c r="E181" s="6">
        <v>25614.7794947</v>
      </c>
      <c r="F181" s="6">
        <v>64.138519755020297</v>
      </c>
      <c r="G181" s="6">
        <v>35.861480244979703</v>
      </c>
    </row>
    <row r="182" spans="1:7" x14ac:dyDescent="0.25">
      <c r="A182" s="6" t="s">
        <v>208</v>
      </c>
      <c r="B182" s="6" t="s">
        <v>209</v>
      </c>
      <c r="C182" s="6" t="s">
        <v>15</v>
      </c>
      <c r="D182" s="6">
        <v>76454.406296500005</v>
      </c>
      <c r="E182" s="6">
        <v>46031.5937032</v>
      </c>
      <c r="F182" s="6">
        <v>62.41889383006</v>
      </c>
      <c r="G182" s="6">
        <v>37.58110616994</v>
      </c>
    </row>
    <row r="183" spans="1:7" x14ac:dyDescent="0.25">
      <c r="A183" s="6" t="s">
        <v>210</v>
      </c>
      <c r="B183" s="6" t="s">
        <v>211</v>
      </c>
      <c r="C183" s="6" t="s">
        <v>15</v>
      </c>
      <c r="D183" s="6">
        <v>54653.259121290001</v>
      </c>
      <c r="E183" s="6">
        <v>36037.740878719997</v>
      </c>
      <c r="F183" s="6">
        <v>60.2631563454852</v>
      </c>
      <c r="G183" s="6">
        <v>39.7368436545148</v>
      </c>
    </row>
    <row r="184" spans="1:7" x14ac:dyDescent="0.25">
      <c r="A184" s="6" t="s">
        <v>212</v>
      </c>
      <c r="B184" s="6" t="s">
        <v>213</v>
      </c>
      <c r="C184" s="6" t="s">
        <v>15</v>
      </c>
      <c r="D184" s="6">
        <v>24714.723144407999</v>
      </c>
      <c r="E184" s="6">
        <v>14826.276854169</v>
      </c>
      <c r="F184" s="6">
        <v>62.5040417422357</v>
      </c>
      <c r="G184" s="6">
        <v>37.4959582577643</v>
      </c>
    </row>
    <row r="185" spans="1:7" x14ac:dyDescent="0.25">
      <c r="A185" s="6" t="s">
        <v>214</v>
      </c>
      <c r="B185" s="6" t="s">
        <v>215</v>
      </c>
      <c r="C185" s="6" t="s">
        <v>15</v>
      </c>
      <c r="D185" s="6">
        <v>43979.223236999998</v>
      </c>
      <c r="E185" s="6">
        <v>32121.776762609999</v>
      </c>
      <c r="F185" s="6">
        <v>57.790598332775403</v>
      </c>
      <c r="G185" s="6">
        <v>42.209401667224597</v>
      </c>
    </row>
    <row r="186" spans="1:7" x14ac:dyDescent="0.25">
      <c r="A186" s="6" t="s">
        <v>216</v>
      </c>
      <c r="B186" s="6" t="s">
        <v>217</v>
      </c>
      <c r="C186" s="6" t="s">
        <v>15</v>
      </c>
      <c r="D186" s="6">
        <v>38929.895852610003</v>
      </c>
      <c r="E186" s="6">
        <v>28684.104147850001</v>
      </c>
      <c r="F186" s="6">
        <v>57.576679167546899</v>
      </c>
      <c r="G186" s="6">
        <v>42.423320832453101</v>
      </c>
    </row>
    <row r="187" spans="1:7" x14ac:dyDescent="0.25">
      <c r="A187" s="6" t="s">
        <v>218</v>
      </c>
      <c r="B187" s="6" t="s">
        <v>219</v>
      </c>
      <c r="C187" s="6" t="s">
        <v>15</v>
      </c>
      <c r="D187" s="6">
        <v>91586.320832669997</v>
      </c>
      <c r="E187" s="6">
        <v>61056.67916783</v>
      </c>
      <c r="F187" s="6">
        <v>60.000341209469099</v>
      </c>
      <c r="G187" s="6">
        <v>39.999658790530901</v>
      </c>
    </row>
    <row r="188" spans="1:7" x14ac:dyDescent="0.25">
      <c r="A188" s="6" t="s">
        <v>220</v>
      </c>
      <c r="B188" s="6" t="s">
        <v>221</v>
      </c>
      <c r="C188" s="6" t="s">
        <v>15</v>
      </c>
      <c r="D188" s="6">
        <v>99382.74283006</v>
      </c>
      <c r="E188" s="6">
        <v>54654.257169279997</v>
      </c>
      <c r="F188" s="6">
        <v>64.518747333748294</v>
      </c>
      <c r="G188" s="6">
        <v>35.481252666251699</v>
      </c>
    </row>
    <row r="189" spans="1:7" x14ac:dyDescent="0.25">
      <c r="A189" s="6" t="s">
        <v>222</v>
      </c>
      <c r="B189" s="6" t="s">
        <v>223</v>
      </c>
      <c r="C189" s="6" t="s">
        <v>15</v>
      </c>
      <c r="D189" s="6">
        <v>58489.16023134</v>
      </c>
      <c r="E189" s="6">
        <v>35510.839768919999</v>
      </c>
      <c r="F189" s="6">
        <v>62.2225108842322</v>
      </c>
      <c r="G189" s="6">
        <v>37.7774891157678</v>
      </c>
    </row>
    <row r="190" spans="1:7" x14ac:dyDescent="0.25">
      <c r="A190" s="6" t="s">
        <v>224</v>
      </c>
      <c r="B190" s="6" t="s">
        <v>225</v>
      </c>
      <c r="C190" s="6" t="s">
        <v>15</v>
      </c>
      <c r="D190" s="6">
        <v>167879.12574776</v>
      </c>
      <c r="E190" s="6">
        <v>97888.874251250003</v>
      </c>
      <c r="F190" s="6">
        <v>63.167546788321197</v>
      </c>
      <c r="G190" s="6">
        <v>36.832453211678903</v>
      </c>
    </row>
    <row r="191" spans="1:7" x14ac:dyDescent="0.25">
      <c r="A191" s="6" t="s">
        <v>226</v>
      </c>
      <c r="B191" s="6" t="s">
        <v>227</v>
      </c>
      <c r="C191" s="6" t="s">
        <v>15</v>
      </c>
      <c r="D191" s="6">
        <v>52605.035649270001</v>
      </c>
      <c r="E191" s="6">
        <v>28266.964350670001</v>
      </c>
      <c r="F191" s="6">
        <v>65.047279218158394</v>
      </c>
      <c r="G191" s="6">
        <v>34.952720781841599</v>
      </c>
    </row>
    <row r="192" spans="1:7" x14ac:dyDescent="0.25">
      <c r="A192" s="6" t="s">
        <v>228</v>
      </c>
      <c r="B192" s="6" t="s">
        <v>229</v>
      </c>
      <c r="C192" s="6" t="s">
        <v>15</v>
      </c>
      <c r="D192" s="6">
        <v>99883.264719280007</v>
      </c>
      <c r="E192" s="6">
        <v>59049.73528103</v>
      </c>
      <c r="F192" s="6">
        <v>62.8461456834548</v>
      </c>
      <c r="G192" s="6">
        <v>37.1538543165452</v>
      </c>
    </row>
    <row r="193" spans="1:7" x14ac:dyDescent="0.25">
      <c r="A193" s="6" t="s">
        <v>230</v>
      </c>
      <c r="B193" s="6" t="s">
        <v>231</v>
      </c>
      <c r="C193" s="6" t="s">
        <v>15</v>
      </c>
      <c r="D193" s="6">
        <v>88018.637121389998</v>
      </c>
      <c r="E193" s="6">
        <v>46592.362877419997</v>
      </c>
      <c r="F193" s="6">
        <v>65.387403051881407</v>
      </c>
      <c r="G193" s="6">
        <v>34.6125969481186</v>
      </c>
    </row>
    <row r="194" spans="1:7" x14ac:dyDescent="0.25">
      <c r="A194" s="6" t="s">
        <v>232</v>
      </c>
      <c r="B194" s="6" t="s">
        <v>233</v>
      </c>
      <c r="C194" s="6" t="s">
        <v>15</v>
      </c>
      <c r="D194" s="6">
        <v>87469.440032490005</v>
      </c>
      <c r="E194" s="6">
        <v>41482.559968150003</v>
      </c>
      <c r="F194" s="6">
        <v>67.831006911141998</v>
      </c>
      <c r="G194" s="6">
        <v>32.168993088858002</v>
      </c>
    </row>
    <row r="195" spans="1:7" x14ac:dyDescent="0.25">
      <c r="A195" s="6" t="s">
        <v>234</v>
      </c>
      <c r="B195" s="6" t="s">
        <v>235</v>
      </c>
      <c r="C195" s="6" t="s">
        <v>15</v>
      </c>
      <c r="D195" s="6">
        <v>22524.695241625999</v>
      </c>
      <c r="E195" s="6">
        <v>9952.3047583030002</v>
      </c>
      <c r="F195" s="6">
        <v>69.355837182237394</v>
      </c>
      <c r="G195" s="6">
        <v>30.644162817762599</v>
      </c>
    </row>
    <row r="196" spans="1:7" x14ac:dyDescent="0.25">
      <c r="A196" s="6" t="s">
        <v>236</v>
      </c>
      <c r="B196" s="6" t="s">
        <v>237</v>
      </c>
      <c r="C196" s="6" t="s">
        <v>15</v>
      </c>
      <c r="D196" s="6">
        <v>36783.022548289999</v>
      </c>
      <c r="E196" s="6">
        <v>18988.97745242</v>
      </c>
      <c r="F196" s="6">
        <v>65.952489686261401</v>
      </c>
      <c r="G196" s="6">
        <v>34.047510313738499</v>
      </c>
    </row>
    <row r="197" spans="1:7" x14ac:dyDescent="0.25">
      <c r="A197" s="6" t="s">
        <v>238</v>
      </c>
      <c r="B197" s="6" t="s">
        <v>239</v>
      </c>
      <c r="C197" s="6" t="s">
        <v>15</v>
      </c>
      <c r="D197" s="6">
        <v>17728.060284120002</v>
      </c>
      <c r="E197" s="6">
        <v>9255.9397160959998</v>
      </c>
      <c r="F197" s="6">
        <v>65.698414927283196</v>
      </c>
      <c r="G197" s="6">
        <v>34.301585072716797</v>
      </c>
    </row>
    <row r="198" spans="1:7" x14ac:dyDescent="0.25">
      <c r="A198" s="6" t="s">
        <v>240</v>
      </c>
      <c r="B198" s="6" t="s">
        <v>241</v>
      </c>
      <c r="C198" s="6" t="s">
        <v>15</v>
      </c>
      <c r="D198" s="6">
        <v>80118.344890110006</v>
      </c>
      <c r="E198" s="6">
        <v>37273.6551101</v>
      </c>
      <c r="F198" s="6">
        <v>68.248556025935898</v>
      </c>
      <c r="G198" s="6">
        <v>31.751443974064099</v>
      </c>
    </row>
    <row r="199" spans="1:7" x14ac:dyDescent="0.25">
      <c r="A199" s="6" t="s">
        <v>242</v>
      </c>
      <c r="B199" s="6" t="s">
        <v>243</v>
      </c>
      <c r="C199" s="6" t="s">
        <v>15</v>
      </c>
      <c r="D199" s="6">
        <v>38831.776396820002</v>
      </c>
      <c r="E199" s="6">
        <v>17965.223602589998</v>
      </c>
      <c r="F199" s="6">
        <v>68.369414576867399</v>
      </c>
      <c r="G199" s="6">
        <v>31.630585423132601</v>
      </c>
    </row>
    <row r="200" spans="1:7" x14ac:dyDescent="0.25">
      <c r="A200" s="6" t="s">
        <v>244</v>
      </c>
      <c r="B200" s="6" t="s">
        <v>245</v>
      </c>
      <c r="C200" s="6" t="s">
        <v>15</v>
      </c>
      <c r="D200" s="6">
        <v>39497.665855799998</v>
      </c>
      <c r="E200" s="6">
        <v>23454.334145469998</v>
      </c>
      <c r="F200" s="6">
        <v>62.742511524658703</v>
      </c>
      <c r="G200" s="6">
        <v>37.257488475341297</v>
      </c>
    </row>
    <row r="201" spans="1:7" x14ac:dyDescent="0.25">
      <c r="A201" s="6" t="s">
        <v>246</v>
      </c>
      <c r="B201" s="6" t="s">
        <v>247</v>
      </c>
      <c r="C201" s="6" t="s">
        <v>15</v>
      </c>
      <c r="D201" s="6">
        <v>98864.083961199998</v>
      </c>
      <c r="E201" s="6">
        <v>40781.916038620002</v>
      </c>
      <c r="F201" s="6">
        <v>70.796216118848704</v>
      </c>
      <c r="G201" s="6">
        <v>29.203783881151299</v>
      </c>
    </row>
    <row r="202" spans="1:7" x14ac:dyDescent="0.25">
      <c r="A202" s="6" t="s">
        <v>248</v>
      </c>
      <c r="B202" s="6" t="s">
        <v>249</v>
      </c>
      <c r="C202" s="6" t="s">
        <v>15</v>
      </c>
      <c r="D202" s="6">
        <v>18637.679526335</v>
      </c>
      <c r="E202" s="6">
        <v>9207.3204744840004</v>
      </c>
      <c r="F202" s="6">
        <v>66.933666819130195</v>
      </c>
      <c r="G202" s="6">
        <v>33.066333180869798</v>
      </c>
    </row>
    <row r="203" spans="1:7" x14ac:dyDescent="0.25">
      <c r="A203" s="6" t="s">
        <v>250</v>
      </c>
      <c r="B203" s="6" t="s">
        <v>251</v>
      </c>
      <c r="C203" s="6" t="s">
        <v>15</v>
      </c>
      <c r="D203" s="6">
        <v>135256.78388542001</v>
      </c>
      <c r="E203" s="6">
        <v>58806.216114280003</v>
      </c>
      <c r="F203" s="6">
        <v>69.697358015504804</v>
      </c>
      <c r="G203" s="6">
        <v>30.3026419844952</v>
      </c>
    </row>
    <row r="204" spans="1:7" x14ac:dyDescent="0.25">
      <c r="A204" s="6" t="s">
        <v>252</v>
      </c>
      <c r="B204" s="6" t="s">
        <v>253</v>
      </c>
      <c r="C204" s="6" t="s">
        <v>15</v>
      </c>
      <c r="D204" s="6">
        <v>150742.68803675001</v>
      </c>
      <c r="E204" s="6">
        <v>80417.311961440006</v>
      </c>
      <c r="F204" s="6">
        <v>65.211406834197206</v>
      </c>
      <c r="G204" s="6">
        <v>34.788593165802801</v>
      </c>
    </row>
    <row r="205" spans="1:7" x14ac:dyDescent="0.25">
      <c r="A205" s="6" t="s">
        <v>254</v>
      </c>
      <c r="B205" s="6" t="s">
        <v>255</v>
      </c>
      <c r="C205" s="6" t="s">
        <v>15</v>
      </c>
      <c r="D205" s="6">
        <v>74021.337098250006</v>
      </c>
      <c r="E205" s="6">
        <v>54901.66290073</v>
      </c>
      <c r="F205" s="6">
        <v>57.4151525320041</v>
      </c>
      <c r="G205" s="6">
        <v>42.5848474679959</v>
      </c>
    </row>
    <row r="206" spans="1:7" x14ac:dyDescent="0.25">
      <c r="A206" s="6" t="s">
        <v>256</v>
      </c>
      <c r="B206" s="6" t="s">
        <v>257</v>
      </c>
      <c r="C206" s="6" t="s">
        <v>15</v>
      </c>
      <c r="D206" s="6">
        <v>59344.538342990003</v>
      </c>
      <c r="E206" s="6">
        <v>34660.461656899999</v>
      </c>
      <c r="F206" s="6">
        <v>63.1291296665703</v>
      </c>
      <c r="G206" s="6">
        <v>36.8708703334297</v>
      </c>
    </row>
    <row r="207" spans="1:7" x14ac:dyDescent="0.25">
      <c r="A207" s="6" t="s">
        <v>258</v>
      </c>
      <c r="B207" s="6" t="s">
        <v>259</v>
      </c>
      <c r="C207" s="6" t="s">
        <v>15</v>
      </c>
      <c r="D207" s="6">
        <v>9718.4312030719993</v>
      </c>
      <c r="E207" s="6">
        <v>5290.5687972409996</v>
      </c>
      <c r="F207" s="6">
        <v>64.750690937899407</v>
      </c>
      <c r="G207" s="6">
        <v>35.249309062100501</v>
      </c>
    </row>
    <row r="208" spans="1:7" x14ac:dyDescent="0.25">
      <c r="A208" s="6" t="s">
        <v>260</v>
      </c>
      <c r="B208" s="6" t="s">
        <v>261</v>
      </c>
      <c r="C208" s="6" t="s">
        <v>15</v>
      </c>
      <c r="D208" s="6">
        <v>5802.1609530639998</v>
      </c>
      <c r="E208" s="6">
        <v>6139.8390469220003</v>
      </c>
      <c r="F208" s="6">
        <v>48.586174452108501</v>
      </c>
      <c r="G208" s="6">
        <v>51.413825547891499</v>
      </c>
    </row>
    <row r="209" spans="1:7" x14ac:dyDescent="0.25">
      <c r="A209" s="6" t="s">
        <v>262</v>
      </c>
      <c r="B209" s="6" t="s">
        <v>263</v>
      </c>
      <c r="C209" s="6" t="s">
        <v>15</v>
      </c>
      <c r="D209" s="6">
        <v>10254.998990901</v>
      </c>
      <c r="E209" s="6">
        <v>6794.0010095460002</v>
      </c>
      <c r="F209" s="6">
        <v>60.1501495139429</v>
      </c>
      <c r="G209" s="6">
        <v>39.8498504860571</v>
      </c>
    </row>
    <row r="210" spans="1:7" x14ac:dyDescent="0.25">
      <c r="A210" s="6" t="s">
        <v>264</v>
      </c>
      <c r="B210" s="6" t="s">
        <v>265</v>
      </c>
      <c r="C210" s="6" t="s">
        <v>15</v>
      </c>
      <c r="D210" s="6">
        <v>11619.208279852999</v>
      </c>
      <c r="E210" s="6">
        <v>8642.7917203630004</v>
      </c>
      <c r="F210" s="6">
        <v>57.344824201604702</v>
      </c>
      <c r="G210" s="6">
        <v>42.655175798395298</v>
      </c>
    </row>
    <row r="211" spans="1:7" x14ac:dyDescent="0.25">
      <c r="A211" s="6" t="s">
        <v>266</v>
      </c>
      <c r="B211" s="6" t="s">
        <v>267</v>
      </c>
      <c r="C211" s="6" t="s">
        <v>15</v>
      </c>
      <c r="D211" s="6">
        <v>26744.810396805999</v>
      </c>
      <c r="E211" s="6">
        <v>17255.189602954</v>
      </c>
      <c r="F211" s="6">
        <v>60.783659993072497</v>
      </c>
      <c r="G211" s="6">
        <v>39.216340006927602</v>
      </c>
    </row>
    <row r="212" spans="1:7" x14ac:dyDescent="0.25">
      <c r="A212" s="6" t="s">
        <v>268</v>
      </c>
      <c r="B212" s="6" t="s">
        <v>269</v>
      </c>
      <c r="C212" s="6" t="s">
        <v>15</v>
      </c>
      <c r="D212" s="6">
        <v>23143.705193670001</v>
      </c>
      <c r="E212" s="6">
        <v>16987.294807779999</v>
      </c>
      <c r="F212" s="6">
        <v>57.670392446821097</v>
      </c>
      <c r="G212" s="6">
        <v>42.329607553178903</v>
      </c>
    </row>
    <row r="213" spans="1:7" x14ac:dyDescent="0.25">
      <c r="A213" s="6" t="s">
        <v>270</v>
      </c>
      <c r="B213" s="6" t="s">
        <v>271</v>
      </c>
      <c r="C213" s="6" t="s">
        <v>15</v>
      </c>
      <c r="D213" s="6">
        <v>19712.506818689999</v>
      </c>
      <c r="E213" s="6">
        <v>13769.493179268</v>
      </c>
      <c r="F213" s="6">
        <v>58.874938235147901</v>
      </c>
      <c r="G213" s="6">
        <v>41.125061764852099</v>
      </c>
    </row>
    <row r="214" spans="1:7" x14ac:dyDescent="0.25">
      <c r="A214" s="6" t="s">
        <v>272</v>
      </c>
      <c r="B214" s="6" t="s">
        <v>273</v>
      </c>
      <c r="C214" s="6" t="s">
        <v>15</v>
      </c>
      <c r="D214" s="6">
        <v>13201.865251907</v>
      </c>
      <c r="E214" s="6">
        <v>12139.134749729001</v>
      </c>
      <c r="F214" s="6">
        <v>52.096859836055003</v>
      </c>
      <c r="G214" s="6">
        <v>47.903140163944997</v>
      </c>
    </row>
    <row r="215" spans="1:7" x14ac:dyDescent="0.25">
      <c r="A215" s="6" t="s">
        <v>274</v>
      </c>
      <c r="B215" s="6" t="s">
        <v>275</v>
      </c>
      <c r="C215" s="6" t="s">
        <v>15</v>
      </c>
      <c r="D215" s="6">
        <v>20935.425389455999</v>
      </c>
      <c r="E215" s="6">
        <v>14136.574610729</v>
      </c>
      <c r="F215" s="6">
        <v>59.692704691336601</v>
      </c>
      <c r="G215" s="6">
        <v>40.307295308663399</v>
      </c>
    </row>
    <row r="216" spans="1:7" x14ac:dyDescent="0.25">
      <c r="A216" s="6" t="s">
        <v>276</v>
      </c>
      <c r="B216" s="6" t="s">
        <v>277</v>
      </c>
      <c r="C216" s="6" t="s">
        <v>15</v>
      </c>
      <c r="D216" s="6">
        <v>14157.020740374999</v>
      </c>
      <c r="E216" s="6">
        <v>11132.979259755</v>
      </c>
      <c r="F216" s="6">
        <v>55.978729696726901</v>
      </c>
      <c r="G216" s="6">
        <v>44.021270303273099</v>
      </c>
    </row>
    <row r="217" spans="1:7" x14ac:dyDescent="0.25">
      <c r="A217" s="6" t="s">
        <v>278</v>
      </c>
      <c r="B217" s="6" t="s">
        <v>279</v>
      </c>
      <c r="C217" s="6" t="s">
        <v>15</v>
      </c>
      <c r="D217" s="6">
        <v>14847.502891881</v>
      </c>
      <c r="E217" s="6">
        <v>6055.4971083</v>
      </c>
      <c r="F217" s="6">
        <v>71.030487928777902</v>
      </c>
      <c r="G217" s="6">
        <v>28.969512071222098</v>
      </c>
    </row>
    <row r="218" spans="1:7" x14ac:dyDescent="0.25">
      <c r="A218" s="6" t="s">
        <v>280</v>
      </c>
      <c r="B218" s="6" t="s">
        <v>281</v>
      </c>
      <c r="C218" s="6" t="s">
        <v>15</v>
      </c>
      <c r="D218" s="6">
        <v>27399.371664869999</v>
      </c>
      <c r="E218" s="6">
        <v>15039.628336039999</v>
      </c>
      <c r="F218" s="6">
        <v>64.561774934099503</v>
      </c>
      <c r="G218" s="6">
        <v>35.438225065900497</v>
      </c>
    </row>
    <row r="219" spans="1:7" x14ac:dyDescent="0.25">
      <c r="A219" s="6" t="s">
        <v>282</v>
      </c>
      <c r="B219" s="6" t="s">
        <v>283</v>
      </c>
      <c r="C219" s="6" t="s">
        <v>15</v>
      </c>
      <c r="D219" s="6">
        <v>30907.616758510001</v>
      </c>
      <c r="E219" s="6">
        <v>11510.383240700001</v>
      </c>
      <c r="F219" s="6">
        <v>72.864389549449797</v>
      </c>
      <c r="G219" s="6">
        <v>27.1356104505502</v>
      </c>
    </row>
    <row r="220" spans="1:7" x14ac:dyDescent="0.25">
      <c r="A220" s="6" t="s">
        <v>284</v>
      </c>
      <c r="B220" s="6" t="s">
        <v>285</v>
      </c>
      <c r="C220" s="6" t="s">
        <v>15</v>
      </c>
      <c r="D220" s="6">
        <v>25092.291892343001</v>
      </c>
      <c r="E220" s="6">
        <v>16529.708105977999</v>
      </c>
      <c r="F220" s="6">
        <v>60.286127272488599</v>
      </c>
      <c r="G220" s="6">
        <v>39.713872727511401</v>
      </c>
    </row>
    <row r="221" spans="1:7" x14ac:dyDescent="0.25">
      <c r="A221" s="6" t="s">
        <v>286</v>
      </c>
      <c r="B221" s="6" t="s">
        <v>287</v>
      </c>
      <c r="C221" s="6" t="s">
        <v>15</v>
      </c>
      <c r="D221" s="6">
        <v>62731.594239899998</v>
      </c>
      <c r="E221" s="6">
        <v>29860.40575966</v>
      </c>
      <c r="F221" s="6">
        <v>67.7505553829684</v>
      </c>
      <c r="G221" s="6">
        <v>32.2494446170316</v>
      </c>
    </row>
    <row r="222" spans="1:7" x14ac:dyDescent="0.25">
      <c r="A222" s="6" t="s">
        <v>288</v>
      </c>
      <c r="B222" s="6" t="s">
        <v>289</v>
      </c>
      <c r="C222" s="6" t="s">
        <v>15</v>
      </c>
      <c r="D222" s="6">
        <v>108196.11433116</v>
      </c>
      <c r="E222" s="6">
        <v>66023.885668620002</v>
      </c>
      <c r="F222" s="6">
        <v>62.103153674260497</v>
      </c>
      <c r="G222" s="6">
        <v>37.896846325739503</v>
      </c>
    </row>
    <row r="223" spans="1:7" x14ac:dyDescent="0.25">
      <c r="A223" s="6" t="s">
        <v>290</v>
      </c>
      <c r="B223" s="6" t="s">
        <v>291</v>
      </c>
      <c r="C223" s="6" t="s">
        <v>15</v>
      </c>
      <c r="D223" s="6">
        <v>80588.067538679999</v>
      </c>
      <c r="E223" s="6">
        <v>49778.932463659999</v>
      </c>
      <c r="F223" s="6">
        <v>61.816308987116003</v>
      </c>
      <c r="G223" s="6">
        <v>38.183691012883997</v>
      </c>
    </row>
    <row r="224" spans="1:7" x14ac:dyDescent="0.25">
      <c r="A224" s="6" t="s">
        <v>292</v>
      </c>
      <c r="B224" s="6" t="s">
        <v>293</v>
      </c>
      <c r="C224" s="6" t="s">
        <v>15</v>
      </c>
      <c r="D224" s="6">
        <v>87924.597733150003</v>
      </c>
      <c r="E224" s="6">
        <v>62593.40226689</v>
      </c>
      <c r="F224" s="6">
        <v>58.414673150803701</v>
      </c>
      <c r="G224" s="6">
        <v>41.585326849196399</v>
      </c>
    </row>
    <row r="225" spans="1:7" x14ac:dyDescent="0.25">
      <c r="A225" s="6" t="s">
        <v>294</v>
      </c>
      <c r="B225" s="6" t="s">
        <v>295</v>
      </c>
      <c r="C225" s="6" t="s">
        <v>15</v>
      </c>
      <c r="D225" s="6">
        <v>48303.028856179997</v>
      </c>
      <c r="E225" s="6">
        <v>31170.97114297</v>
      </c>
      <c r="F225" s="6">
        <v>60.7784040776815</v>
      </c>
      <c r="G225" s="6">
        <v>39.2215959223185</v>
      </c>
    </row>
    <row r="226" spans="1:7" x14ac:dyDescent="0.25">
      <c r="A226" s="6" t="s">
        <v>296</v>
      </c>
      <c r="B226" s="6" t="s">
        <v>297</v>
      </c>
      <c r="C226" s="6" t="s">
        <v>15</v>
      </c>
      <c r="D226" s="6">
        <v>31789.639036460001</v>
      </c>
      <c r="E226" s="6">
        <v>21284.360963520001</v>
      </c>
      <c r="F226" s="6">
        <v>59.896821487869701</v>
      </c>
      <c r="G226" s="6">
        <v>40.103178512130299</v>
      </c>
    </row>
    <row r="227" spans="1:7" x14ac:dyDescent="0.25">
      <c r="A227" s="6" t="s">
        <v>298</v>
      </c>
      <c r="B227" s="6" t="s">
        <v>299</v>
      </c>
      <c r="C227" s="6" t="s">
        <v>15</v>
      </c>
      <c r="D227" s="6">
        <v>37610.906275460002</v>
      </c>
      <c r="E227" s="6">
        <v>28838.093723530001</v>
      </c>
      <c r="F227" s="6">
        <v>56.601162208658799</v>
      </c>
      <c r="G227" s="6">
        <v>43.398837791341201</v>
      </c>
    </row>
    <row r="228" spans="1:7" x14ac:dyDescent="0.25">
      <c r="A228" s="6" t="s">
        <v>300</v>
      </c>
      <c r="B228" s="6" t="s">
        <v>301</v>
      </c>
      <c r="C228" s="6" t="s">
        <v>15</v>
      </c>
      <c r="D228" s="6">
        <v>25346.60687571</v>
      </c>
      <c r="E228" s="6">
        <v>12848.393123739999</v>
      </c>
      <c r="F228" s="6">
        <v>66.361060023759606</v>
      </c>
      <c r="G228" s="6">
        <v>33.638939976240401</v>
      </c>
    </row>
    <row r="229" spans="1:7" x14ac:dyDescent="0.25">
      <c r="A229" s="6" t="s">
        <v>302</v>
      </c>
      <c r="B229" s="6" t="s">
        <v>303</v>
      </c>
      <c r="C229" s="6" t="s">
        <v>15</v>
      </c>
      <c r="D229" s="6">
        <v>11178.348678652999</v>
      </c>
      <c r="E229" s="6">
        <v>5215.651320684</v>
      </c>
      <c r="F229" s="6">
        <v>68.185608631847401</v>
      </c>
      <c r="G229" s="6">
        <v>31.814391368152499</v>
      </c>
    </row>
    <row r="230" spans="1:7" x14ac:dyDescent="0.25">
      <c r="A230" s="6" t="s">
        <v>304</v>
      </c>
      <c r="B230" s="6" t="s">
        <v>305</v>
      </c>
      <c r="C230" s="6" t="s">
        <v>15</v>
      </c>
      <c r="D230" s="6">
        <v>50471.155427290003</v>
      </c>
      <c r="E230" s="6">
        <v>28969.844572090002</v>
      </c>
      <c r="F230" s="6">
        <v>63.532880285600498</v>
      </c>
      <c r="G230" s="6">
        <v>36.467119714399502</v>
      </c>
    </row>
    <row r="231" spans="1:7" x14ac:dyDescent="0.25">
      <c r="A231" s="6" t="s">
        <v>306</v>
      </c>
      <c r="B231" s="6" t="s">
        <v>307</v>
      </c>
      <c r="C231" s="6" t="s">
        <v>15</v>
      </c>
      <c r="D231" s="6">
        <v>37363.475941999997</v>
      </c>
      <c r="E231" s="6">
        <v>32600.524057490002</v>
      </c>
      <c r="F231" s="6">
        <v>53.403859045040797</v>
      </c>
      <c r="G231" s="6">
        <v>46.596140954959203</v>
      </c>
    </row>
    <row r="232" spans="1:7" x14ac:dyDescent="0.25">
      <c r="A232" s="6" t="s">
        <v>308</v>
      </c>
      <c r="B232" s="6" t="s">
        <v>309</v>
      </c>
      <c r="C232" s="6" t="s">
        <v>15</v>
      </c>
      <c r="D232" s="6">
        <v>33410.414982900002</v>
      </c>
      <c r="E232" s="6">
        <v>16683.585016579</v>
      </c>
      <c r="F232" s="6">
        <v>66.695442534530102</v>
      </c>
      <c r="G232" s="6">
        <v>33.304557465469898</v>
      </c>
    </row>
    <row r="233" spans="1:7" x14ac:dyDescent="0.25">
      <c r="A233" s="6" t="s">
        <v>310</v>
      </c>
      <c r="B233" s="6" t="s">
        <v>311</v>
      </c>
      <c r="C233" s="6" t="s">
        <v>15</v>
      </c>
      <c r="D233" s="6">
        <v>11044.907694867999</v>
      </c>
      <c r="E233" s="6">
        <v>6749.0923051130003</v>
      </c>
      <c r="F233" s="6">
        <v>62.070966027198999</v>
      </c>
      <c r="G233" s="6">
        <v>37.929033972801001</v>
      </c>
    </row>
    <row r="234" spans="1:7" x14ac:dyDescent="0.25">
      <c r="A234" s="6" t="s">
        <v>312</v>
      </c>
      <c r="B234" s="6" t="s">
        <v>313</v>
      </c>
      <c r="C234" s="6" t="s">
        <v>15</v>
      </c>
      <c r="D234" s="6">
        <v>14679.149973543999</v>
      </c>
      <c r="E234" s="6">
        <v>11230.850026786</v>
      </c>
      <c r="F234" s="6">
        <v>56.654380445222102</v>
      </c>
      <c r="G234" s="6">
        <v>43.345619554777898</v>
      </c>
    </row>
    <row r="235" spans="1:7" x14ac:dyDescent="0.25">
      <c r="A235" s="6" t="s">
        <v>314</v>
      </c>
      <c r="B235" s="6" t="s">
        <v>315</v>
      </c>
      <c r="C235" s="6" t="s">
        <v>15</v>
      </c>
      <c r="D235" s="6">
        <v>30029.17625466</v>
      </c>
      <c r="E235" s="6">
        <v>24336.8237458</v>
      </c>
      <c r="F235" s="6">
        <v>55.2352136526614</v>
      </c>
      <c r="G235" s="6">
        <v>44.7647863473386</v>
      </c>
    </row>
    <row r="236" spans="1:7" x14ac:dyDescent="0.25">
      <c r="A236" s="6" t="s">
        <v>316</v>
      </c>
      <c r="B236" s="6" t="s">
        <v>317</v>
      </c>
      <c r="C236" s="6" t="s">
        <v>15</v>
      </c>
      <c r="D236" s="6">
        <v>35755.011312870003</v>
      </c>
      <c r="E236" s="6">
        <v>33099.988684830001</v>
      </c>
      <c r="F236" s="6">
        <v>51.927980994937698</v>
      </c>
      <c r="G236" s="6">
        <v>48.072019005062302</v>
      </c>
    </row>
    <row r="237" spans="1:7" x14ac:dyDescent="0.25">
      <c r="A237" s="6" t="s">
        <v>318</v>
      </c>
      <c r="B237" s="6" t="s">
        <v>319</v>
      </c>
      <c r="C237" s="6" t="s">
        <v>15</v>
      </c>
      <c r="D237" s="6">
        <v>39181.803084940002</v>
      </c>
      <c r="E237" s="6">
        <v>30619.196914619999</v>
      </c>
      <c r="F237" s="6">
        <v>56.133584168116499</v>
      </c>
      <c r="G237" s="6">
        <v>43.866415831883501</v>
      </c>
    </row>
    <row r="238" spans="1:7" x14ac:dyDescent="0.25">
      <c r="A238" t="s">
        <v>18</v>
      </c>
    </row>
    <row r="239" spans="1:7" x14ac:dyDescent="0.25">
      <c r="A239" t="s">
        <v>19</v>
      </c>
    </row>
    <row r="240" spans="1:7" x14ac:dyDescent="0.25">
      <c r="A240" t="s">
        <v>20</v>
      </c>
    </row>
    <row r="241" spans="1:7" x14ac:dyDescent="0.25">
      <c r="A241" t="s">
        <v>21</v>
      </c>
    </row>
    <row r="242" spans="1:7" x14ac:dyDescent="0.25">
      <c r="A242" t="s">
        <v>22</v>
      </c>
    </row>
    <row r="245" spans="1:7" x14ac:dyDescent="0.25">
      <c r="G245" s="7" t="str">
        <f>HYPERLINK("#'Indice'!A1", "Ir al índice")</f>
        <v>Ir al índice</v>
      </c>
    </row>
    <row r="246" spans="1:7" ht="17.25" x14ac:dyDescent="0.3">
      <c r="A246" s="4" t="s">
        <v>902</v>
      </c>
    </row>
    <row r="247" spans="1:7" x14ac:dyDescent="0.25">
      <c r="A247" s="5" t="s">
        <v>24</v>
      </c>
      <c r="B247" s="5" t="s">
        <v>101</v>
      </c>
      <c r="C247" s="5" t="s">
        <v>11</v>
      </c>
      <c r="D247" s="5" t="s">
        <v>893</v>
      </c>
      <c r="E247" s="5" t="s">
        <v>894</v>
      </c>
      <c r="F247" s="5" t="s">
        <v>895</v>
      </c>
      <c r="G247" s="5" t="s">
        <v>896</v>
      </c>
    </row>
    <row r="248" spans="1:7" x14ac:dyDescent="0.25">
      <c r="A248" s="6" t="s">
        <v>102</v>
      </c>
      <c r="B248" s="6" t="s">
        <v>103</v>
      </c>
      <c r="C248" s="6" t="s">
        <v>15</v>
      </c>
      <c r="D248" s="6">
        <v>341.32727268399998</v>
      </c>
      <c r="E248" s="6">
        <v>141.67272717200001</v>
      </c>
      <c r="F248" s="6">
        <v>70.6681724194125</v>
      </c>
      <c r="G248" s="6">
        <v>29.3318275805875</v>
      </c>
    </row>
    <row r="249" spans="1:7" x14ac:dyDescent="0.25">
      <c r="A249" s="6" t="s">
        <v>104</v>
      </c>
      <c r="B249" s="6" t="s">
        <v>105</v>
      </c>
      <c r="C249" s="6" t="s">
        <v>15</v>
      </c>
      <c r="D249" s="6">
        <v>573.58138549</v>
      </c>
      <c r="E249" s="6">
        <v>267.41861448999998</v>
      </c>
      <c r="F249" s="6">
        <v>68.202305053940606</v>
      </c>
      <c r="G249" s="6">
        <v>31.797694946059401</v>
      </c>
    </row>
    <row r="250" spans="1:7" x14ac:dyDescent="0.25">
      <c r="A250" s="6" t="s">
        <v>106</v>
      </c>
      <c r="B250" s="6" t="s">
        <v>107</v>
      </c>
      <c r="C250" s="6" t="s">
        <v>15</v>
      </c>
      <c r="D250" s="6">
        <v>666.87253877099999</v>
      </c>
      <c r="E250" s="6">
        <v>203.12746121500001</v>
      </c>
      <c r="F250" s="6">
        <v>76.652015951923104</v>
      </c>
      <c r="G250" s="6">
        <v>23.347984048076899</v>
      </c>
    </row>
    <row r="251" spans="1:7" x14ac:dyDescent="0.25">
      <c r="A251" s="6" t="s">
        <v>108</v>
      </c>
      <c r="B251" s="6" t="s">
        <v>109</v>
      </c>
      <c r="C251" s="6" t="s">
        <v>15</v>
      </c>
      <c r="D251" s="6">
        <v>124</v>
      </c>
      <c r="E251" s="6">
        <v>28</v>
      </c>
      <c r="F251" s="6">
        <v>81.578947368421098</v>
      </c>
      <c r="G251" s="6">
        <v>18.421052631578899</v>
      </c>
    </row>
    <row r="252" spans="1:7" x14ac:dyDescent="0.25">
      <c r="A252" s="6" t="s">
        <v>110</v>
      </c>
      <c r="B252" s="6" t="s">
        <v>111</v>
      </c>
      <c r="C252" s="6" t="s">
        <v>15</v>
      </c>
      <c r="D252" s="6">
        <v>5568.3253455080003</v>
      </c>
      <c r="E252" s="6">
        <v>2018.6746544509999</v>
      </c>
      <c r="F252" s="6">
        <v>73.392979379703306</v>
      </c>
      <c r="G252" s="6">
        <v>26.607020620296701</v>
      </c>
    </row>
    <row r="253" spans="1:7" x14ac:dyDescent="0.25">
      <c r="A253" s="6" t="s">
        <v>122</v>
      </c>
      <c r="B253" s="6" t="s">
        <v>123</v>
      </c>
      <c r="C253" s="6" t="s">
        <v>15</v>
      </c>
      <c r="D253" s="6">
        <v>2186.1335565089998</v>
      </c>
      <c r="E253" s="6">
        <v>1005.866443451</v>
      </c>
      <c r="F253" s="6">
        <v>68.487893375200301</v>
      </c>
      <c r="G253" s="6">
        <v>31.5121066247996</v>
      </c>
    </row>
    <row r="254" spans="1:7" x14ac:dyDescent="0.25">
      <c r="A254" s="6" t="s">
        <v>138</v>
      </c>
      <c r="B254" s="6" t="s">
        <v>139</v>
      </c>
      <c r="C254" s="6" t="s">
        <v>15</v>
      </c>
      <c r="D254" s="6">
        <v>5411.0275642779998</v>
      </c>
      <c r="E254" s="6">
        <v>2626.9724351760001</v>
      </c>
      <c r="F254" s="6">
        <v>67.318083660681197</v>
      </c>
      <c r="G254" s="6">
        <v>32.681916339318803</v>
      </c>
    </row>
    <row r="255" spans="1:7" x14ac:dyDescent="0.25">
      <c r="A255" s="6" t="s">
        <v>140</v>
      </c>
      <c r="B255" s="6" t="s">
        <v>141</v>
      </c>
      <c r="C255" s="6" t="s">
        <v>15</v>
      </c>
      <c r="D255" s="6">
        <v>2564.0624308880001</v>
      </c>
      <c r="E255" s="6">
        <v>571.93756905099997</v>
      </c>
      <c r="F255" s="6">
        <v>81.762194864090404</v>
      </c>
      <c r="G255" s="6">
        <v>18.2378051359096</v>
      </c>
    </row>
    <row r="256" spans="1:7" x14ac:dyDescent="0.25">
      <c r="A256" t="s">
        <v>18</v>
      </c>
    </row>
    <row r="257" spans="1:7" x14ac:dyDescent="0.25">
      <c r="A257" t="s">
        <v>19</v>
      </c>
    </row>
    <row r="258" spans="1:7" x14ac:dyDescent="0.25">
      <c r="A258" t="s">
        <v>20</v>
      </c>
    </row>
    <row r="259" spans="1:7" x14ac:dyDescent="0.25">
      <c r="A259" t="s">
        <v>21</v>
      </c>
    </row>
    <row r="260" spans="1:7" x14ac:dyDescent="0.25">
      <c r="A260" t="s">
        <v>22</v>
      </c>
    </row>
    <row r="263" spans="1:7" x14ac:dyDescent="0.25">
      <c r="G263" s="7" t="str">
        <f>HYPERLINK("#'Indice'!A1", "Ir al índice")</f>
        <v>Ir al índice</v>
      </c>
    </row>
    <row r="264" spans="1:7" ht="17.25" x14ac:dyDescent="0.3">
      <c r="A264" s="8" t="s">
        <v>903</v>
      </c>
    </row>
    <row r="265" spans="1:7" x14ac:dyDescent="0.25">
      <c r="A265" s="5" t="s">
        <v>24</v>
      </c>
      <c r="B265" s="5" t="s">
        <v>10</v>
      </c>
      <c r="C265" s="5" t="s">
        <v>11</v>
      </c>
      <c r="D265" s="5" t="s">
        <v>893</v>
      </c>
      <c r="E265" s="5" t="s">
        <v>894</v>
      </c>
      <c r="F265" s="5" t="s">
        <v>895</v>
      </c>
      <c r="G265" s="5" t="s">
        <v>896</v>
      </c>
    </row>
    <row r="266" spans="1:7" x14ac:dyDescent="0.25">
      <c r="A266" s="6" t="s">
        <v>13</v>
      </c>
      <c r="B266" s="6" t="s">
        <v>14</v>
      </c>
      <c r="C266" s="6" t="s">
        <v>15</v>
      </c>
      <c r="D266" s="6">
        <v>17435.330094127999</v>
      </c>
      <c r="E266" s="6">
        <v>6863.6699050059997</v>
      </c>
      <c r="F266" s="6">
        <v>71.753282417998193</v>
      </c>
      <c r="G266" s="6">
        <v>28.2467175820018</v>
      </c>
    </row>
    <row r="267" spans="1:7" x14ac:dyDescent="0.25">
      <c r="A267" t="s">
        <v>18</v>
      </c>
    </row>
    <row r="268" spans="1:7" x14ac:dyDescent="0.25">
      <c r="A268" t="s">
        <v>19</v>
      </c>
    </row>
    <row r="269" spans="1:7" x14ac:dyDescent="0.25">
      <c r="A269" t="s">
        <v>20</v>
      </c>
    </row>
    <row r="270" spans="1:7" x14ac:dyDescent="0.25">
      <c r="A270" t="s">
        <v>21</v>
      </c>
    </row>
    <row r="271" spans="1:7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A1:K271"/>
  <sheetViews>
    <sheetView workbookViewId="0">
      <selection activeCell="K1" sqref="K1"/>
    </sheetView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904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905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906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907</v>
      </c>
      <c r="E16" s="5" t="s">
        <v>908</v>
      </c>
      <c r="F16" s="5" t="s">
        <v>909</v>
      </c>
      <c r="G16" s="5" t="s">
        <v>910</v>
      </c>
      <c r="H16" s="5" t="s">
        <v>911</v>
      </c>
      <c r="I16" s="5" t="s">
        <v>912</v>
      </c>
      <c r="J16" s="5" t="s">
        <v>913</v>
      </c>
      <c r="K16" s="5" t="s">
        <v>914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47495.790122938997</v>
      </c>
      <c r="E17" s="6">
        <v>9640.7816383469999</v>
      </c>
      <c r="F17" s="6">
        <v>28009.757208593001</v>
      </c>
      <c r="G17" s="6">
        <v>1664938.7286316</v>
      </c>
      <c r="H17" s="6">
        <v>2.7139132419102499</v>
      </c>
      <c r="I17" s="6">
        <v>0.55087503298610396</v>
      </c>
      <c r="J17" s="6">
        <v>1.6004797645081801</v>
      </c>
      <c r="K17" s="6">
        <v>95.134731960595502</v>
      </c>
    </row>
    <row r="18" spans="1:11" x14ac:dyDescent="0.25">
      <c r="A18" s="6" t="s">
        <v>13</v>
      </c>
      <c r="B18" s="6" t="s">
        <v>16</v>
      </c>
      <c r="C18" s="6" t="s">
        <v>15</v>
      </c>
      <c r="D18" s="6">
        <v>13.462993011</v>
      </c>
      <c r="E18" s="6">
        <v>8.6535921990000002</v>
      </c>
      <c r="F18" s="6">
        <v>20.347840824999999</v>
      </c>
      <c r="G18" s="6">
        <v>4978.1201550619999</v>
      </c>
      <c r="H18" s="6">
        <v>0.268155884908094</v>
      </c>
      <c r="I18" s="6">
        <v>0.17236224306591</v>
      </c>
      <c r="J18" s="6">
        <v>0.40528827861224898</v>
      </c>
      <c r="K18" s="6">
        <v>99.154193593413794</v>
      </c>
    </row>
    <row r="19" spans="1:11" x14ac:dyDescent="0.25">
      <c r="A19" s="6" t="s">
        <v>13</v>
      </c>
      <c r="B19" s="6" t="s">
        <v>17</v>
      </c>
      <c r="C19" s="6" t="s">
        <v>15</v>
      </c>
      <c r="D19" s="6">
        <v>47482.327129928002</v>
      </c>
      <c r="E19" s="6">
        <v>9632.1280461480001</v>
      </c>
      <c r="F19" s="6">
        <v>27989.409367767999</v>
      </c>
      <c r="G19" s="6">
        <v>1659960.6084765301</v>
      </c>
      <c r="H19" s="6">
        <v>2.7209497336075499</v>
      </c>
      <c r="I19" s="6">
        <v>0.55196402167746805</v>
      </c>
      <c r="J19" s="6">
        <v>1.6039183537627999</v>
      </c>
      <c r="K19" s="6">
        <v>95.123167890952203</v>
      </c>
    </row>
    <row r="20" spans="1:11" x14ac:dyDescent="0.25">
      <c r="A20" t="s">
        <v>18</v>
      </c>
    </row>
    <row r="21" spans="1:11" x14ac:dyDescent="0.25">
      <c r="A21" t="s">
        <v>19</v>
      </c>
    </row>
    <row r="22" spans="1:11" x14ac:dyDescent="0.25">
      <c r="A22" t="s">
        <v>20</v>
      </c>
    </row>
    <row r="23" spans="1:11" x14ac:dyDescent="0.25">
      <c r="A23" t="s">
        <v>21</v>
      </c>
    </row>
    <row r="24" spans="1:11" x14ac:dyDescent="0.25">
      <c r="A24" t="s">
        <v>22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915</v>
      </c>
    </row>
    <row r="29" spans="1:11" x14ac:dyDescent="0.25">
      <c r="A29" s="5" t="s">
        <v>24</v>
      </c>
      <c r="B29" s="5" t="s">
        <v>10</v>
      </c>
      <c r="C29" s="5" t="s">
        <v>11</v>
      </c>
      <c r="D29" s="5" t="s">
        <v>907</v>
      </c>
      <c r="E29" s="5" t="s">
        <v>908</v>
      </c>
      <c r="F29" s="5" t="s">
        <v>909</v>
      </c>
      <c r="G29" s="5" t="s">
        <v>910</v>
      </c>
      <c r="H29" s="5" t="s">
        <v>911</v>
      </c>
      <c r="I29" s="5" t="s">
        <v>912</v>
      </c>
      <c r="J29" s="5" t="s">
        <v>913</v>
      </c>
      <c r="K29" s="5" t="s">
        <v>914</v>
      </c>
    </row>
    <row r="30" spans="1:11" x14ac:dyDescent="0.25">
      <c r="A30" s="6" t="s">
        <v>13</v>
      </c>
      <c r="B30" s="6" t="s">
        <v>14</v>
      </c>
      <c r="C30" s="6" t="s">
        <v>15</v>
      </c>
      <c r="D30" s="6">
        <v>47495.790122938997</v>
      </c>
      <c r="E30" s="6">
        <v>9640.7816383469999</v>
      </c>
      <c r="F30" s="6">
        <v>28009.757208593001</v>
      </c>
      <c r="G30" s="6">
        <v>1664938.7286316</v>
      </c>
      <c r="H30" s="6">
        <v>2.7139132419102499</v>
      </c>
      <c r="I30" s="6">
        <v>0.55087503298610396</v>
      </c>
      <c r="J30" s="6">
        <v>1.6004797645081801</v>
      </c>
      <c r="K30" s="6">
        <v>95.134731960595502</v>
      </c>
    </row>
    <row r="31" spans="1:11" x14ac:dyDescent="0.25">
      <c r="A31" t="s">
        <v>18</v>
      </c>
    </row>
    <row r="32" spans="1:11" x14ac:dyDescent="0.25">
      <c r="A32" t="s">
        <v>19</v>
      </c>
    </row>
    <row r="33" spans="1:11" x14ac:dyDescent="0.25">
      <c r="A33" t="s">
        <v>20</v>
      </c>
    </row>
    <row r="34" spans="1:11" x14ac:dyDescent="0.25">
      <c r="A34" t="s">
        <v>21</v>
      </c>
    </row>
    <row r="35" spans="1:11" x14ac:dyDescent="0.25">
      <c r="A35" t="s">
        <v>22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916</v>
      </c>
    </row>
    <row r="40" spans="1:11" x14ac:dyDescent="0.25">
      <c r="A40" s="5" t="s">
        <v>24</v>
      </c>
      <c r="B40" s="5" t="s">
        <v>10</v>
      </c>
      <c r="C40" s="5" t="s">
        <v>11</v>
      </c>
      <c r="D40" s="5" t="s">
        <v>907</v>
      </c>
      <c r="E40" s="5" t="s">
        <v>908</v>
      </c>
      <c r="F40" s="5" t="s">
        <v>909</v>
      </c>
      <c r="G40" s="5" t="s">
        <v>910</v>
      </c>
      <c r="H40" s="5" t="s">
        <v>911</v>
      </c>
      <c r="I40" s="5" t="s">
        <v>912</v>
      </c>
      <c r="J40" s="5" t="s">
        <v>913</v>
      </c>
      <c r="K40" s="5" t="s">
        <v>914</v>
      </c>
    </row>
    <row r="41" spans="1:11" x14ac:dyDescent="0.25">
      <c r="A41" s="6" t="s">
        <v>13</v>
      </c>
      <c r="B41" s="6" t="s">
        <v>14</v>
      </c>
      <c r="C41" s="6" t="s">
        <v>15</v>
      </c>
      <c r="D41" s="6">
        <v>47482.327129928002</v>
      </c>
      <c r="E41" s="6">
        <v>9632.1280461480001</v>
      </c>
      <c r="F41" s="6">
        <v>27989.409367767999</v>
      </c>
      <c r="G41" s="6">
        <v>1659960.6084765301</v>
      </c>
      <c r="H41" s="6">
        <v>2.7209497336075499</v>
      </c>
      <c r="I41" s="6">
        <v>0.55196402167746805</v>
      </c>
      <c r="J41" s="6">
        <v>1.6039183537627999</v>
      </c>
      <c r="K41" s="6">
        <v>95.123167890952203</v>
      </c>
    </row>
    <row r="42" spans="1:11" x14ac:dyDescent="0.25">
      <c r="A42" s="6" t="s">
        <v>26</v>
      </c>
      <c r="B42" s="6" t="s">
        <v>27</v>
      </c>
      <c r="C42" s="6" t="s">
        <v>15</v>
      </c>
      <c r="D42" s="6">
        <v>22.337825148</v>
      </c>
      <c r="E42" s="6">
        <v>4.0826841009999999</v>
      </c>
      <c r="F42" s="6">
        <v>0</v>
      </c>
      <c r="G42" s="6">
        <v>2564.5424837280002</v>
      </c>
      <c r="H42" s="6">
        <v>0.86214373607605999</v>
      </c>
      <c r="I42" s="6">
        <v>0.157574002873311</v>
      </c>
      <c r="J42" s="6">
        <v>0</v>
      </c>
      <c r="K42" s="6">
        <v>98.980282261050604</v>
      </c>
    </row>
    <row r="43" spans="1:11" x14ac:dyDescent="0.25">
      <c r="A43" s="6" t="s">
        <v>28</v>
      </c>
      <c r="B43" s="6" t="s">
        <v>29</v>
      </c>
      <c r="C43" s="6" t="s">
        <v>15</v>
      </c>
      <c r="D43" s="6">
        <v>377.73458124000001</v>
      </c>
      <c r="E43" s="6">
        <v>237.53088011</v>
      </c>
      <c r="F43" s="6">
        <v>171.22929522000001</v>
      </c>
      <c r="G43" s="6">
        <v>21722.409461269999</v>
      </c>
      <c r="H43" s="6">
        <v>1.6781562424554499</v>
      </c>
      <c r="I43" s="6">
        <v>1.05527518270631</v>
      </c>
      <c r="J43" s="6">
        <v>0.76071804101546603</v>
      </c>
      <c r="K43" s="6">
        <v>96.505850533822795</v>
      </c>
    </row>
    <row r="44" spans="1:11" x14ac:dyDescent="0.25">
      <c r="A44" s="6" t="s">
        <v>30</v>
      </c>
      <c r="B44" s="6" t="s">
        <v>31</v>
      </c>
      <c r="C44" s="6" t="s">
        <v>15</v>
      </c>
      <c r="D44" s="6">
        <v>18.070192006999999</v>
      </c>
      <c r="E44" s="6">
        <v>10.107422969</v>
      </c>
      <c r="F44" s="6">
        <v>4.6169533720000002</v>
      </c>
      <c r="G44" s="6">
        <v>1434.650660346</v>
      </c>
      <c r="H44" s="6">
        <v>1.2314048697464599</v>
      </c>
      <c r="I44" s="6">
        <v>0.68877684641050796</v>
      </c>
      <c r="J44" s="6">
        <v>0.31462526039959998</v>
      </c>
      <c r="K44" s="6">
        <v>97.765193023443402</v>
      </c>
    </row>
    <row r="45" spans="1:11" x14ac:dyDescent="0.25">
      <c r="A45" s="6" t="s">
        <v>32</v>
      </c>
      <c r="B45" s="6" t="s">
        <v>33</v>
      </c>
      <c r="C45" s="6" t="s">
        <v>15</v>
      </c>
      <c r="D45" s="6">
        <v>1085.20327679</v>
      </c>
      <c r="E45" s="6">
        <v>0</v>
      </c>
      <c r="F45" s="6">
        <v>258.94316063999997</v>
      </c>
      <c r="G45" s="6">
        <v>39028.340748360002</v>
      </c>
      <c r="H45" s="6">
        <v>2.68797726480414</v>
      </c>
      <c r="I45" s="6">
        <v>0</v>
      </c>
      <c r="J45" s="6">
        <v>0.64138520732787796</v>
      </c>
      <c r="K45" s="6">
        <v>96.670637527867996</v>
      </c>
    </row>
    <row r="46" spans="1:11" x14ac:dyDescent="0.25">
      <c r="A46" s="6" t="s">
        <v>34</v>
      </c>
      <c r="B46" s="6" t="s">
        <v>35</v>
      </c>
      <c r="C46" s="6" t="s">
        <v>15</v>
      </c>
      <c r="D46" s="6">
        <v>47.656726220000003</v>
      </c>
      <c r="E46" s="6">
        <v>6.9868477279999999</v>
      </c>
      <c r="F46" s="6">
        <v>3.7329470809999998</v>
      </c>
      <c r="G46" s="6">
        <v>3164.5494150589998</v>
      </c>
      <c r="H46" s="6">
        <v>1.47867891366582</v>
      </c>
      <c r="I46" s="6">
        <v>0.216785860629508</v>
      </c>
      <c r="J46" s="6">
        <v>0.115824786390564</v>
      </c>
      <c r="K46" s="6">
        <v>98.188710439314093</v>
      </c>
    </row>
    <row r="47" spans="1:11" x14ac:dyDescent="0.25">
      <c r="A47" s="6" t="s">
        <v>36</v>
      </c>
      <c r="B47" s="6" t="s">
        <v>37</v>
      </c>
      <c r="C47" s="6" t="s">
        <v>15</v>
      </c>
      <c r="D47" s="6">
        <v>10.847174735999999</v>
      </c>
      <c r="E47" s="6">
        <v>2.178410017</v>
      </c>
      <c r="F47" s="6">
        <v>23.720222665000001</v>
      </c>
      <c r="G47" s="6">
        <v>2100.5048350490001</v>
      </c>
      <c r="H47" s="6">
        <v>0.50752937070025905</v>
      </c>
      <c r="I47" s="6">
        <v>0.101925809435504</v>
      </c>
      <c r="J47" s="6">
        <v>1.1098474925533299</v>
      </c>
      <c r="K47" s="6">
        <v>98.280697327310904</v>
      </c>
    </row>
    <row r="48" spans="1:11" x14ac:dyDescent="0.25">
      <c r="A48" s="6" t="s">
        <v>38</v>
      </c>
      <c r="B48" s="6" t="s">
        <v>39</v>
      </c>
      <c r="C48" s="6" t="s">
        <v>15</v>
      </c>
      <c r="D48" s="6">
        <v>184.566245345</v>
      </c>
      <c r="E48" s="6">
        <v>72.700203360000003</v>
      </c>
      <c r="F48" s="6">
        <v>82.952019200999999</v>
      </c>
      <c r="G48" s="6">
        <v>10811.242734874</v>
      </c>
      <c r="H48" s="6">
        <v>1.6550857505470999</v>
      </c>
      <c r="I48" s="6">
        <v>0.65193432535887097</v>
      </c>
      <c r="J48" s="6">
        <v>0.74386681433569002</v>
      </c>
      <c r="K48" s="6">
        <v>96.949113109758301</v>
      </c>
    </row>
    <row r="49" spans="1:11" x14ac:dyDescent="0.25">
      <c r="A49" s="6" t="s">
        <v>40</v>
      </c>
      <c r="B49" s="6" t="s">
        <v>41</v>
      </c>
      <c r="C49" s="6" t="s">
        <v>15</v>
      </c>
      <c r="D49" s="6">
        <v>264.146715632</v>
      </c>
      <c r="E49" s="6">
        <v>17.582821706000001</v>
      </c>
      <c r="F49" s="6">
        <v>0</v>
      </c>
      <c r="G49" s="6">
        <v>6804.8079652529996</v>
      </c>
      <c r="H49" s="6">
        <v>3.7274439814284701</v>
      </c>
      <c r="I49" s="6">
        <v>0.24811583512499999</v>
      </c>
      <c r="J49" s="6">
        <v>0</v>
      </c>
      <c r="K49" s="6">
        <v>96.024440183446501</v>
      </c>
    </row>
    <row r="50" spans="1:11" x14ac:dyDescent="0.25">
      <c r="A50" s="6" t="s">
        <v>42</v>
      </c>
      <c r="B50" s="6" t="s">
        <v>43</v>
      </c>
      <c r="C50" s="6" t="s">
        <v>15</v>
      </c>
      <c r="D50" s="6">
        <v>192.28836516999999</v>
      </c>
      <c r="E50" s="6">
        <v>0</v>
      </c>
      <c r="F50" s="6">
        <v>81.62153198</v>
      </c>
      <c r="G50" s="6">
        <v>40420.713147770002</v>
      </c>
      <c r="H50" s="6">
        <v>0.47251541059305602</v>
      </c>
      <c r="I50" s="6">
        <v>0</v>
      </c>
      <c r="J50" s="6">
        <v>0.20057080241265199</v>
      </c>
      <c r="K50" s="6">
        <v>99.326913786994297</v>
      </c>
    </row>
    <row r="51" spans="1:11" x14ac:dyDescent="0.25">
      <c r="A51" s="6" t="s">
        <v>44</v>
      </c>
      <c r="B51" s="6" t="s">
        <v>45</v>
      </c>
      <c r="C51" s="6" t="s">
        <v>15</v>
      </c>
      <c r="D51" s="6">
        <v>551.12721155999998</v>
      </c>
      <c r="E51" s="6">
        <v>28.913865449999999</v>
      </c>
      <c r="F51" s="6">
        <v>0</v>
      </c>
      <c r="G51" s="6">
        <v>25210.383903630001</v>
      </c>
      <c r="H51" s="6">
        <v>2.1369450560574799</v>
      </c>
      <c r="I51" s="6">
        <v>0.112110853046061</v>
      </c>
      <c r="J51" s="6">
        <v>0</v>
      </c>
      <c r="K51" s="6">
        <v>97.750944090896496</v>
      </c>
    </row>
    <row r="52" spans="1:11" x14ac:dyDescent="0.25">
      <c r="A52" s="6" t="s">
        <v>46</v>
      </c>
      <c r="B52" s="6" t="s">
        <v>47</v>
      </c>
      <c r="C52" s="6" t="s">
        <v>15</v>
      </c>
      <c r="D52" s="6">
        <v>141.51116504000001</v>
      </c>
      <c r="E52" s="6">
        <v>70.638166600000005</v>
      </c>
      <c r="F52" s="6">
        <v>274.99181614000003</v>
      </c>
      <c r="G52" s="6">
        <v>35172.871421620002</v>
      </c>
      <c r="H52" s="6">
        <v>0.39683431060097601</v>
      </c>
      <c r="I52" s="6">
        <v>0.198087890357658</v>
      </c>
      <c r="J52" s="6">
        <v>0.77114896021088797</v>
      </c>
      <c r="K52" s="6">
        <v>98.633928838830499</v>
      </c>
    </row>
    <row r="53" spans="1:11" x14ac:dyDescent="0.25">
      <c r="A53" s="6" t="s">
        <v>48</v>
      </c>
      <c r="B53" s="6" t="s">
        <v>49</v>
      </c>
      <c r="C53" s="6" t="s">
        <v>15</v>
      </c>
      <c r="D53" s="6">
        <v>81.135591294999998</v>
      </c>
      <c r="E53" s="6">
        <v>37.628004240000003</v>
      </c>
      <c r="F53" s="6">
        <v>11.444686900000001</v>
      </c>
      <c r="G53" s="6">
        <v>4347.9904174789999</v>
      </c>
      <c r="H53" s="6">
        <v>1.81179078312354</v>
      </c>
      <c r="I53" s="6">
        <v>0.84024865267194604</v>
      </c>
      <c r="J53" s="6">
        <v>0.25556451749717601</v>
      </c>
      <c r="K53" s="6">
        <v>97.092396046707293</v>
      </c>
    </row>
    <row r="54" spans="1:11" x14ac:dyDescent="0.25">
      <c r="A54" s="6" t="s">
        <v>50</v>
      </c>
      <c r="B54" s="6" t="s">
        <v>51</v>
      </c>
      <c r="C54" s="6" t="s">
        <v>15</v>
      </c>
      <c r="D54" s="6">
        <v>0</v>
      </c>
      <c r="E54" s="6">
        <v>0</v>
      </c>
      <c r="F54" s="6">
        <v>0</v>
      </c>
      <c r="G54" s="6">
        <v>838.19496267</v>
      </c>
      <c r="H54" s="6">
        <v>0</v>
      </c>
      <c r="I54" s="6">
        <v>0</v>
      </c>
      <c r="J54" s="6">
        <v>0</v>
      </c>
      <c r="K54" s="6">
        <v>100</v>
      </c>
    </row>
    <row r="55" spans="1:11" x14ac:dyDescent="0.25">
      <c r="A55" s="6" t="s">
        <v>52</v>
      </c>
      <c r="B55" s="6" t="s">
        <v>53</v>
      </c>
      <c r="C55" s="6" t="s">
        <v>15</v>
      </c>
      <c r="D55" s="6">
        <v>31.620858170000002</v>
      </c>
      <c r="E55" s="6">
        <v>0</v>
      </c>
      <c r="F55" s="6">
        <v>0</v>
      </c>
      <c r="G55" s="6">
        <v>23067.31497268</v>
      </c>
      <c r="H55" s="6">
        <v>0.136893138288078</v>
      </c>
      <c r="I55" s="6">
        <v>0</v>
      </c>
      <c r="J55" s="6">
        <v>0</v>
      </c>
      <c r="K55" s="6">
        <v>99.863106861711898</v>
      </c>
    </row>
    <row r="56" spans="1:11" x14ac:dyDescent="0.25">
      <c r="A56" s="6" t="s">
        <v>54</v>
      </c>
      <c r="B56" s="6" t="s">
        <v>55</v>
      </c>
      <c r="C56" s="6" t="s">
        <v>15</v>
      </c>
      <c r="D56" s="6">
        <v>21.933839405000001</v>
      </c>
      <c r="E56" s="6">
        <v>13.511774473999999</v>
      </c>
      <c r="F56" s="6">
        <v>9.4973322660000008</v>
      </c>
      <c r="G56" s="6">
        <v>4156.7175599669999</v>
      </c>
      <c r="H56" s="6">
        <v>0.52202788333549699</v>
      </c>
      <c r="I56" s="6">
        <v>0.32158177592751502</v>
      </c>
      <c r="J56" s="6">
        <v>0.22603759280847599</v>
      </c>
      <c r="K56" s="6">
        <v>98.930352747928495</v>
      </c>
    </row>
    <row r="57" spans="1:11" x14ac:dyDescent="0.25">
      <c r="A57" s="6" t="s">
        <v>56</v>
      </c>
      <c r="B57" s="6" t="s">
        <v>57</v>
      </c>
      <c r="C57" s="6" t="s">
        <v>15</v>
      </c>
      <c r="D57" s="6">
        <v>1</v>
      </c>
      <c r="E57" s="6">
        <v>0</v>
      </c>
      <c r="F57" s="6">
        <v>8</v>
      </c>
      <c r="G57" s="6">
        <v>531</v>
      </c>
      <c r="H57" s="6">
        <v>0.18518518518518501</v>
      </c>
      <c r="I57" s="6">
        <v>0</v>
      </c>
      <c r="J57" s="6">
        <v>1.4814814814814801</v>
      </c>
      <c r="K57" s="6">
        <v>98.3333333333333</v>
      </c>
    </row>
    <row r="58" spans="1:11" x14ac:dyDescent="0.25">
      <c r="A58" s="6" t="s">
        <v>58</v>
      </c>
      <c r="B58" s="6" t="s">
        <v>59</v>
      </c>
      <c r="C58" s="6" t="s">
        <v>15</v>
      </c>
      <c r="D58" s="6">
        <v>88.380198836999995</v>
      </c>
      <c r="E58" s="6">
        <v>3.0699618559999999</v>
      </c>
      <c r="F58" s="6">
        <v>2.9130082929999999</v>
      </c>
      <c r="G58" s="6">
        <v>4083.1580327500001</v>
      </c>
      <c r="H58" s="6">
        <v>2.1156134120940702</v>
      </c>
      <c r="I58" s="6">
        <v>7.34876427371393E-2</v>
      </c>
      <c r="J58" s="6">
        <v>6.9730544797462102E-2</v>
      </c>
      <c r="K58" s="6">
        <v>97.741168400371294</v>
      </c>
    </row>
    <row r="59" spans="1:11" x14ac:dyDescent="0.25">
      <c r="A59" s="6" t="s">
        <v>60</v>
      </c>
      <c r="B59" s="6" t="s">
        <v>61</v>
      </c>
      <c r="C59" s="6" t="s">
        <v>15</v>
      </c>
      <c r="D59" s="6">
        <v>39.598390311999999</v>
      </c>
      <c r="E59" s="6">
        <v>5.3807480520000004</v>
      </c>
      <c r="F59" s="6">
        <v>18.424394439</v>
      </c>
      <c r="G59" s="6">
        <v>7752.7098474349996</v>
      </c>
      <c r="H59" s="6">
        <v>0.50662507547701696</v>
      </c>
      <c r="I59" s="6">
        <v>6.8841734890956199E-2</v>
      </c>
      <c r="J59" s="6">
        <v>0.235723223841451</v>
      </c>
      <c r="K59" s="6">
        <v>99.188809965790597</v>
      </c>
    </row>
    <row r="60" spans="1:11" x14ac:dyDescent="0.25">
      <c r="A60" s="6" t="s">
        <v>62</v>
      </c>
      <c r="B60" s="6" t="s">
        <v>63</v>
      </c>
      <c r="C60" s="6" t="s">
        <v>15</v>
      </c>
      <c r="D60" s="6">
        <v>1199.01963198</v>
      </c>
      <c r="E60" s="6">
        <v>165.694537</v>
      </c>
      <c r="F60" s="6">
        <v>21.34313861</v>
      </c>
      <c r="G60" s="6">
        <v>29922.921805279999</v>
      </c>
      <c r="H60" s="6">
        <v>3.8296350310800298</v>
      </c>
      <c r="I60" s="6">
        <v>0.52922369778543499</v>
      </c>
      <c r="J60" s="6">
        <v>6.8169385316133202E-2</v>
      </c>
      <c r="K60" s="6">
        <v>95.572971885818404</v>
      </c>
    </row>
    <row r="61" spans="1:11" x14ac:dyDescent="0.25">
      <c r="A61" s="6" t="s">
        <v>64</v>
      </c>
      <c r="B61" s="6" t="s">
        <v>65</v>
      </c>
      <c r="C61" s="6" t="s">
        <v>15</v>
      </c>
      <c r="D61" s="6">
        <v>2.208191126</v>
      </c>
      <c r="E61" s="6">
        <v>1.104095563</v>
      </c>
      <c r="F61" s="6">
        <v>2.208191126</v>
      </c>
      <c r="G61" s="6">
        <v>842.42491456899995</v>
      </c>
      <c r="H61" s="6">
        <v>0.26041666666666702</v>
      </c>
      <c r="I61" s="6">
        <v>0.13020833333333301</v>
      </c>
      <c r="J61" s="6">
        <v>0.26041666666666702</v>
      </c>
      <c r="K61" s="6">
        <v>99.3489583333333</v>
      </c>
    </row>
    <row r="62" spans="1:11" x14ac:dyDescent="0.25">
      <c r="A62" s="6" t="s">
        <v>66</v>
      </c>
      <c r="B62" s="6" t="s">
        <v>67</v>
      </c>
      <c r="C62" s="6" t="s">
        <v>15</v>
      </c>
      <c r="D62" s="6">
        <v>1391.8945511899999</v>
      </c>
      <c r="E62" s="6">
        <v>217.54029439000001</v>
      </c>
      <c r="F62" s="6">
        <v>38.554290170000002</v>
      </c>
      <c r="G62" s="6">
        <v>67713.648180169999</v>
      </c>
      <c r="H62" s="6">
        <v>2.0067210133036002</v>
      </c>
      <c r="I62" s="6">
        <v>0.31363200582935202</v>
      </c>
      <c r="J62" s="6">
        <v>5.5584458011562803E-2</v>
      </c>
      <c r="K62" s="6">
        <v>97.624062522855496</v>
      </c>
    </row>
    <row r="63" spans="1:11" x14ac:dyDescent="0.25">
      <c r="A63" s="6" t="s">
        <v>68</v>
      </c>
      <c r="B63" s="6" t="s">
        <v>69</v>
      </c>
      <c r="C63" s="6" t="s">
        <v>15</v>
      </c>
      <c r="D63" s="6">
        <v>14.730272476</v>
      </c>
      <c r="E63" s="6">
        <v>4.7105876919999998</v>
      </c>
      <c r="F63" s="6">
        <v>2.9294011160000002</v>
      </c>
      <c r="G63" s="6">
        <v>1337.9125679609999</v>
      </c>
      <c r="H63" s="6">
        <v>1.0828830710283801</v>
      </c>
      <c r="I63" s="6">
        <v>0.34629472567955</v>
      </c>
      <c r="J63" s="6">
        <v>0.2153523556293</v>
      </c>
      <c r="K63" s="6">
        <v>98.355469847662803</v>
      </c>
    </row>
    <row r="64" spans="1:11" x14ac:dyDescent="0.25">
      <c r="A64" s="6" t="s">
        <v>70</v>
      </c>
      <c r="B64" s="6" t="s">
        <v>71</v>
      </c>
      <c r="C64" s="6" t="s">
        <v>15</v>
      </c>
      <c r="D64" s="6">
        <v>0</v>
      </c>
      <c r="E64" s="6">
        <v>0</v>
      </c>
      <c r="F64" s="6">
        <v>0</v>
      </c>
      <c r="G64" s="6">
        <v>3292.020417316</v>
      </c>
      <c r="H64" s="6">
        <v>0</v>
      </c>
      <c r="I64" s="6">
        <v>0</v>
      </c>
      <c r="J64" s="6">
        <v>0</v>
      </c>
      <c r="K64" s="6">
        <v>100</v>
      </c>
    </row>
    <row r="65" spans="1:11" x14ac:dyDescent="0.25">
      <c r="A65" s="6" t="s">
        <v>72</v>
      </c>
      <c r="B65" s="6" t="s">
        <v>73</v>
      </c>
      <c r="C65" s="6" t="s">
        <v>15</v>
      </c>
      <c r="D65" s="6">
        <v>0</v>
      </c>
      <c r="E65" s="6">
        <v>0</v>
      </c>
      <c r="F65" s="6">
        <v>4.802709568</v>
      </c>
      <c r="G65" s="6">
        <v>612.34546992000003</v>
      </c>
      <c r="H65" s="6">
        <v>0</v>
      </c>
      <c r="I65" s="6">
        <v>0</v>
      </c>
      <c r="J65" s="6">
        <v>0.77821011673151796</v>
      </c>
      <c r="K65" s="6">
        <v>99.221789883268499</v>
      </c>
    </row>
    <row r="66" spans="1:11" x14ac:dyDescent="0.25">
      <c r="A66" s="6" t="s">
        <v>74</v>
      </c>
      <c r="B66" s="6" t="s">
        <v>75</v>
      </c>
      <c r="C66" s="6" t="s">
        <v>15</v>
      </c>
      <c r="D66" s="6">
        <v>15.085924434000001</v>
      </c>
      <c r="E66" s="6">
        <v>5.3878301549999996</v>
      </c>
      <c r="F66" s="6">
        <v>0</v>
      </c>
      <c r="G66" s="6">
        <v>867.44065495500001</v>
      </c>
      <c r="H66" s="6">
        <v>1.6990291262135899</v>
      </c>
      <c r="I66" s="6">
        <v>0.60679611650485399</v>
      </c>
      <c r="J66" s="6">
        <v>0</v>
      </c>
      <c r="K66" s="6">
        <v>97.694174757281601</v>
      </c>
    </row>
    <row r="67" spans="1:11" x14ac:dyDescent="0.25">
      <c r="A67" s="6" t="s">
        <v>76</v>
      </c>
      <c r="B67" s="6" t="s">
        <v>77</v>
      </c>
      <c r="C67" s="6" t="s">
        <v>15</v>
      </c>
      <c r="D67" s="6">
        <v>19.889797217000002</v>
      </c>
      <c r="E67" s="6">
        <v>7.896264951</v>
      </c>
      <c r="F67" s="6">
        <v>4.9223036359999996</v>
      </c>
      <c r="G67" s="6">
        <v>8811.5366081350003</v>
      </c>
      <c r="H67" s="6">
        <v>0.224889713882966</v>
      </c>
      <c r="I67" s="6">
        <v>8.9281391167562896E-2</v>
      </c>
      <c r="J67" s="6">
        <v>5.5655442047391999E-2</v>
      </c>
      <c r="K67" s="6">
        <v>99.630173452902099</v>
      </c>
    </row>
    <row r="68" spans="1:11" x14ac:dyDescent="0.25">
      <c r="A68" s="6" t="s">
        <v>78</v>
      </c>
      <c r="B68" s="6" t="s">
        <v>79</v>
      </c>
      <c r="C68" s="6" t="s">
        <v>15</v>
      </c>
      <c r="D68" s="6">
        <v>1520.8015476</v>
      </c>
      <c r="E68" s="6">
        <v>0</v>
      </c>
      <c r="F68" s="6">
        <v>203.7510542</v>
      </c>
      <c r="G68" s="6">
        <v>281225.25769494998</v>
      </c>
      <c r="H68" s="6">
        <v>0.53748102746738902</v>
      </c>
      <c r="I68" s="6">
        <v>0</v>
      </c>
      <c r="J68" s="6">
        <v>7.2009609755988704E-2</v>
      </c>
      <c r="K68" s="6">
        <v>99.390509362776598</v>
      </c>
    </row>
    <row r="69" spans="1:11" x14ac:dyDescent="0.25">
      <c r="A69" s="6" t="s">
        <v>80</v>
      </c>
      <c r="B69" s="6" t="s">
        <v>81</v>
      </c>
      <c r="C69" s="6" t="s">
        <v>15</v>
      </c>
      <c r="D69" s="6">
        <v>22.591268622000001</v>
      </c>
      <c r="E69" s="6">
        <v>12.50211734</v>
      </c>
      <c r="F69" s="6">
        <v>4.6604861350000002</v>
      </c>
      <c r="G69" s="6">
        <v>6924.5231857959998</v>
      </c>
      <c r="H69" s="6">
        <v>0.32438785008410997</v>
      </c>
      <c r="I69" s="6">
        <v>0.17951780545305401</v>
      </c>
      <c r="J69" s="6">
        <v>6.6919884092176002E-2</v>
      </c>
      <c r="K69" s="6">
        <v>99.429174460370703</v>
      </c>
    </row>
    <row r="70" spans="1:11" x14ac:dyDescent="0.25">
      <c r="A70" s="6" t="s">
        <v>82</v>
      </c>
      <c r="B70" s="6" t="s">
        <v>83</v>
      </c>
      <c r="C70" s="6" t="s">
        <v>15</v>
      </c>
      <c r="D70" s="6">
        <v>36.339941318000001</v>
      </c>
      <c r="E70" s="6">
        <v>0</v>
      </c>
      <c r="F70" s="6">
        <v>0</v>
      </c>
      <c r="G70" s="6">
        <v>1854.1378481280001</v>
      </c>
      <c r="H70" s="6">
        <v>1.92226227257869</v>
      </c>
      <c r="I70" s="6">
        <v>0</v>
      </c>
      <c r="J70" s="6">
        <v>0</v>
      </c>
      <c r="K70" s="6">
        <v>98.077737727421294</v>
      </c>
    </row>
    <row r="71" spans="1:11" x14ac:dyDescent="0.25">
      <c r="A71" s="6" t="s">
        <v>84</v>
      </c>
      <c r="B71" s="6" t="s">
        <v>85</v>
      </c>
      <c r="C71" s="6" t="s">
        <v>15</v>
      </c>
      <c r="D71" s="6">
        <v>0</v>
      </c>
      <c r="E71" s="6">
        <v>1.1114589859999999</v>
      </c>
      <c r="F71" s="6">
        <v>0</v>
      </c>
      <c r="G71" s="6">
        <v>710.22229205400004</v>
      </c>
      <c r="H71" s="6">
        <v>0</v>
      </c>
      <c r="I71" s="6">
        <v>0.15625</v>
      </c>
      <c r="J71" s="6">
        <v>0</v>
      </c>
      <c r="K71" s="6">
        <v>99.84375</v>
      </c>
    </row>
    <row r="72" spans="1:11" x14ac:dyDescent="0.25">
      <c r="A72" s="6" t="s">
        <v>86</v>
      </c>
      <c r="B72" s="6" t="s">
        <v>87</v>
      </c>
      <c r="C72" s="6" t="s">
        <v>15</v>
      </c>
      <c r="D72" s="6">
        <v>11.911980311000001</v>
      </c>
      <c r="E72" s="6">
        <v>6.3584621070000003</v>
      </c>
      <c r="F72" s="6">
        <v>0</v>
      </c>
      <c r="G72" s="6">
        <v>823.79614435999997</v>
      </c>
      <c r="H72" s="6">
        <v>1.4146126325447499</v>
      </c>
      <c r="I72" s="6">
        <v>0.75510205568533395</v>
      </c>
      <c r="J72" s="6">
        <v>0</v>
      </c>
      <c r="K72" s="6">
        <v>97.830285311769899</v>
      </c>
    </row>
    <row r="73" spans="1:11" x14ac:dyDescent="0.25">
      <c r="A73" s="6" t="s">
        <v>88</v>
      </c>
      <c r="B73" s="6" t="s">
        <v>89</v>
      </c>
      <c r="C73" s="6" t="s">
        <v>15</v>
      </c>
      <c r="D73" s="6">
        <v>0</v>
      </c>
      <c r="E73" s="6">
        <v>0</v>
      </c>
      <c r="F73" s="6">
        <v>0</v>
      </c>
      <c r="G73" s="6">
        <v>384.75774960299998</v>
      </c>
      <c r="H73" s="6">
        <v>0</v>
      </c>
      <c r="I73" s="6">
        <v>0</v>
      </c>
      <c r="J73" s="6">
        <v>0</v>
      </c>
      <c r="K73" s="6">
        <v>100</v>
      </c>
    </row>
    <row r="74" spans="1:11" x14ac:dyDescent="0.25">
      <c r="A74" s="6" t="s">
        <v>90</v>
      </c>
      <c r="B74" s="6" t="s">
        <v>91</v>
      </c>
      <c r="C74" s="6" t="s">
        <v>15</v>
      </c>
      <c r="D74" s="6">
        <v>26.678192147000001</v>
      </c>
      <c r="E74" s="6">
        <v>30.577776538999998</v>
      </c>
      <c r="F74" s="6">
        <v>2.1186537460000001</v>
      </c>
      <c r="G74" s="6">
        <v>3417.6500155849999</v>
      </c>
      <c r="H74" s="6">
        <v>0.76727072495566095</v>
      </c>
      <c r="I74" s="6">
        <v>0.87942363722907002</v>
      </c>
      <c r="J74" s="6">
        <v>6.0932951778227898E-2</v>
      </c>
      <c r="K74" s="6">
        <v>98.292372686036998</v>
      </c>
    </row>
    <row r="75" spans="1:11" x14ac:dyDescent="0.25">
      <c r="A75" s="6" t="s">
        <v>92</v>
      </c>
      <c r="B75" s="6" t="s">
        <v>93</v>
      </c>
      <c r="C75" s="6" t="s">
        <v>15</v>
      </c>
      <c r="D75" s="6">
        <v>82.572012137000002</v>
      </c>
      <c r="E75" s="6">
        <v>27.055751913999998</v>
      </c>
      <c r="F75" s="6">
        <v>11.366402233000001</v>
      </c>
      <c r="G75" s="6">
        <v>6774.6145940879996</v>
      </c>
      <c r="H75" s="6">
        <v>1.19745790410165</v>
      </c>
      <c r="I75" s="6">
        <v>0.39236205031650301</v>
      </c>
      <c r="J75" s="6">
        <v>0.16483537027681999</v>
      </c>
      <c r="K75" s="6">
        <v>98.245344675305006</v>
      </c>
    </row>
    <row r="76" spans="1:11" x14ac:dyDescent="0.25">
      <c r="A76" s="6" t="s">
        <v>94</v>
      </c>
      <c r="B76" s="6" t="s">
        <v>95</v>
      </c>
      <c r="C76" s="6" t="s">
        <v>15</v>
      </c>
      <c r="D76" s="6">
        <v>113.628055952</v>
      </c>
      <c r="E76" s="6">
        <v>0</v>
      </c>
      <c r="F76" s="6">
        <v>0</v>
      </c>
      <c r="G76" s="6">
        <v>5906.4224314450003</v>
      </c>
      <c r="H76" s="6">
        <v>1.8874934054104799</v>
      </c>
      <c r="I76" s="6">
        <v>0</v>
      </c>
      <c r="J76" s="6">
        <v>0</v>
      </c>
      <c r="K76" s="6">
        <v>98.112506594589505</v>
      </c>
    </row>
    <row r="77" spans="1:11" x14ac:dyDescent="0.25">
      <c r="A77" s="6" t="s">
        <v>96</v>
      </c>
      <c r="B77" s="6" t="s">
        <v>97</v>
      </c>
      <c r="C77" s="6" t="s">
        <v>15</v>
      </c>
      <c r="D77" s="6">
        <v>179.67532741400001</v>
      </c>
      <c r="E77" s="6">
        <v>14.617290950999999</v>
      </c>
      <c r="F77" s="6">
        <v>0</v>
      </c>
      <c r="G77" s="6">
        <v>4573.9497651709999</v>
      </c>
      <c r="H77" s="6">
        <v>3.7681668204282399</v>
      </c>
      <c r="I77" s="6">
        <v>0.30655511560132198</v>
      </c>
      <c r="J77" s="6">
        <v>0</v>
      </c>
      <c r="K77" s="6">
        <v>95.925278063970495</v>
      </c>
    </row>
    <row r="78" spans="1:11" x14ac:dyDescent="0.25">
      <c r="A78" s="6" t="s">
        <v>98</v>
      </c>
      <c r="B78" s="6" t="s">
        <v>99</v>
      </c>
      <c r="C78" s="6" t="s">
        <v>15</v>
      </c>
      <c r="D78" s="6">
        <v>327.57017210999999</v>
      </c>
      <c r="E78" s="6">
        <v>34.189487069999998</v>
      </c>
      <c r="F78" s="6">
        <v>66.722850829999999</v>
      </c>
      <c r="G78" s="6">
        <v>24885.52696435</v>
      </c>
      <c r="H78" s="6">
        <v>1.29402721620132</v>
      </c>
      <c r="I78" s="6">
        <v>0.13506152434931201</v>
      </c>
      <c r="J78" s="6">
        <v>0.26358072946753902</v>
      </c>
      <c r="K78" s="6">
        <v>98.307330529981797</v>
      </c>
    </row>
    <row r="79" spans="1:11" x14ac:dyDescent="0.25">
      <c r="A79" t="s">
        <v>18</v>
      </c>
    </row>
    <row r="80" spans="1:11" x14ac:dyDescent="0.25">
      <c r="A80" t="s">
        <v>19</v>
      </c>
    </row>
    <row r="81" spans="1:11" x14ac:dyDescent="0.25">
      <c r="A81" t="s">
        <v>20</v>
      </c>
    </row>
    <row r="82" spans="1:11" x14ac:dyDescent="0.25">
      <c r="A82" t="s">
        <v>21</v>
      </c>
    </row>
    <row r="83" spans="1:11" x14ac:dyDescent="0.25">
      <c r="A83" t="s">
        <v>22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917</v>
      </c>
    </row>
    <row r="88" spans="1:11" x14ac:dyDescent="0.25">
      <c r="A88" s="5" t="s">
        <v>24</v>
      </c>
      <c r="B88" s="5" t="s">
        <v>101</v>
      </c>
      <c r="C88" s="5" t="s">
        <v>11</v>
      </c>
      <c r="D88" s="5" t="s">
        <v>907</v>
      </c>
      <c r="E88" s="5" t="s">
        <v>908</v>
      </c>
      <c r="F88" s="5" t="s">
        <v>909</v>
      </c>
      <c r="G88" s="5" t="s">
        <v>910</v>
      </c>
      <c r="H88" s="5" t="s">
        <v>911</v>
      </c>
      <c r="I88" s="5" t="s">
        <v>912</v>
      </c>
      <c r="J88" s="5" t="s">
        <v>913</v>
      </c>
      <c r="K88" s="5" t="s">
        <v>914</v>
      </c>
    </row>
    <row r="89" spans="1:11" x14ac:dyDescent="0.25">
      <c r="A89" s="6" t="s">
        <v>102</v>
      </c>
      <c r="B89" s="6" t="s">
        <v>103</v>
      </c>
      <c r="C89" s="6" t="s">
        <v>15</v>
      </c>
      <c r="D89" s="6">
        <v>5851.6718769600002</v>
      </c>
      <c r="E89" s="6">
        <v>1176.34294443</v>
      </c>
      <c r="F89" s="6">
        <v>7986.9910503199999</v>
      </c>
      <c r="G89" s="6">
        <v>145322.443313308</v>
      </c>
      <c r="H89" s="6">
        <v>3.6495977120152299</v>
      </c>
      <c r="I89" s="6">
        <v>0.73366699446028005</v>
      </c>
      <c r="J89" s="6">
        <v>4.9813634250246697</v>
      </c>
      <c r="K89" s="6">
        <v>90.635371868499803</v>
      </c>
    </row>
    <row r="90" spans="1:11" x14ac:dyDescent="0.25">
      <c r="A90" s="6" t="s">
        <v>104</v>
      </c>
      <c r="B90" s="6" t="s">
        <v>105</v>
      </c>
      <c r="C90" s="6" t="s">
        <v>15</v>
      </c>
      <c r="D90" s="6">
        <v>477.59511873100001</v>
      </c>
      <c r="E90" s="6">
        <v>218.16457779000001</v>
      </c>
      <c r="F90" s="6">
        <v>7117.0742158800003</v>
      </c>
      <c r="G90" s="6">
        <v>39907.805350246999</v>
      </c>
      <c r="H90" s="6">
        <v>1.0008145869597</v>
      </c>
      <c r="I90" s="6">
        <v>0.45717027508632402</v>
      </c>
      <c r="J90" s="6">
        <v>14.9140378793096</v>
      </c>
      <c r="K90" s="6">
        <v>83.627977258644407</v>
      </c>
    </row>
    <row r="91" spans="1:11" x14ac:dyDescent="0.25">
      <c r="A91" s="6" t="s">
        <v>106</v>
      </c>
      <c r="B91" s="6" t="s">
        <v>107</v>
      </c>
      <c r="C91" s="6" t="s">
        <v>15</v>
      </c>
      <c r="D91" s="6">
        <v>1078.1993699560001</v>
      </c>
      <c r="E91" s="6">
        <v>94.258544169999993</v>
      </c>
      <c r="F91" s="6">
        <v>981.10820976100001</v>
      </c>
      <c r="G91" s="6">
        <v>19202.353193356001</v>
      </c>
      <c r="H91" s="6">
        <v>5.0487143818971498</v>
      </c>
      <c r="I91" s="6">
        <v>0.44136963981641703</v>
      </c>
      <c r="J91" s="6">
        <v>4.5940808971348899</v>
      </c>
      <c r="K91" s="6">
        <v>89.915835081151499</v>
      </c>
    </row>
    <row r="92" spans="1:11" x14ac:dyDescent="0.25">
      <c r="A92" s="6" t="s">
        <v>108</v>
      </c>
      <c r="B92" s="6" t="s">
        <v>109</v>
      </c>
      <c r="C92" s="6" t="s">
        <v>15</v>
      </c>
      <c r="D92" s="6">
        <v>1888.3737098500001</v>
      </c>
      <c r="E92" s="6">
        <v>186.82072342999999</v>
      </c>
      <c r="F92" s="6">
        <v>233.68795951000001</v>
      </c>
      <c r="G92" s="6">
        <v>66693.196298780007</v>
      </c>
      <c r="H92" s="6">
        <v>2.7366910470781298</v>
      </c>
      <c r="I92" s="6">
        <v>0.27074651513770098</v>
      </c>
      <c r="J92" s="6">
        <v>0.33866799948817999</v>
      </c>
      <c r="K92" s="6">
        <v>96.653894438296007</v>
      </c>
    </row>
    <row r="93" spans="1:11" x14ac:dyDescent="0.25">
      <c r="A93" s="6" t="s">
        <v>110</v>
      </c>
      <c r="B93" s="6" t="s">
        <v>111</v>
      </c>
      <c r="C93" s="6" t="s">
        <v>15</v>
      </c>
      <c r="D93" s="6">
        <v>1732.43278132</v>
      </c>
      <c r="E93" s="6">
        <v>206.01907087000001</v>
      </c>
      <c r="F93" s="6">
        <v>50.766242249999998</v>
      </c>
      <c r="G93" s="6">
        <v>47197.167671497002</v>
      </c>
      <c r="H93" s="6">
        <v>3.5221794696689401</v>
      </c>
      <c r="I93" s="6">
        <v>0.41885385084072202</v>
      </c>
      <c r="J93" s="6">
        <v>0.103211979208192</v>
      </c>
      <c r="K93" s="6">
        <v>95.9557547002821</v>
      </c>
    </row>
    <row r="94" spans="1:11" x14ac:dyDescent="0.25">
      <c r="A94" s="6" t="s">
        <v>112</v>
      </c>
      <c r="B94" s="6" t="s">
        <v>113</v>
      </c>
      <c r="C94" s="6" t="s">
        <v>15</v>
      </c>
      <c r="D94" s="6">
        <v>1142.9896209399999</v>
      </c>
      <c r="E94" s="6">
        <v>224.695943822</v>
      </c>
      <c r="F94" s="6">
        <v>108.17711798000001</v>
      </c>
      <c r="G94" s="6">
        <v>33267.809924476001</v>
      </c>
      <c r="H94" s="6">
        <v>3.2897777787099698</v>
      </c>
      <c r="I94" s="6">
        <v>0.64672479033008001</v>
      </c>
      <c r="J94" s="6">
        <v>0.31135775196524901</v>
      </c>
      <c r="K94" s="6">
        <v>95.752139678994695</v>
      </c>
    </row>
    <row r="95" spans="1:11" x14ac:dyDescent="0.25">
      <c r="A95" s="6" t="s">
        <v>114</v>
      </c>
      <c r="B95" s="6" t="s">
        <v>115</v>
      </c>
      <c r="C95" s="6" t="s">
        <v>15</v>
      </c>
      <c r="D95" s="6">
        <v>6371.6046882399996</v>
      </c>
      <c r="E95" s="6">
        <v>1069.375805354</v>
      </c>
      <c r="F95" s="6">
        <v>151.23624785000001</v>
      </c>
      <c r="G95" s="6">
        <v>176344.96769278499</v>
      </c>
      <c r="H95" s="6">
        <v>3.4640112100434601</v>
      </c>
      <c r="I95" s="6">
        <v>0.58138097994882598</v>
      </c>
      <c r="J95" s="6">
        <v>8.2221682535364701E-2</v>
      </c>
      <c r="K95" s="6">
        <v>95.872386127472396</v>
      </c>
    </row>
    <row r="96" spans="1:11" x14ac:dyDescent="0.25">
      <c r="A96" s="6" t="s">
        <v>116</v>
      </c>
      <c r="B96" s="6" t="s">
        <v>117</v>
      </c>
      <c r="C96" s="6" t="s">
        <v>15</v>
      </c>
      <c r="D96" s="6">
        <v>5534.8765634299998</v>
      </c>
      <c r="E96" s="6">
        <v>856.64098806000004</v>
      </c>
      <c r="F96" s="6">
        <v>1859.31971813</v>
      </c>
      <c r="G96" s="6">
        <v>236681.23525224801</v>
      </c>
      <c r="H96" s="6">
        <v>2.2597598209339602</v>
      </c>
      <c r="I96" s="6">
        <v>0.34974635181087499</v>
      </c>
      <c r="J96" s="6">
        <v>0.75911647624832601</v>
      </c>
      <c r="K96" s="6">
        <v>96.631377351006805</v>
      </c>
    </row>
    <row r="97" spans="1:11" x14ac:dyDescent="0.25">
      <c r="A97" s="6" t="s">
        <v>118</v>
      </c>
      <c r="B97" s="6" t="s">
        <v>119</v>
      </c>
      <c r="C97" s="6" t="s">
        <v>15</v>
      </c>
      <c r="D97" s="6">
        <v>2514.7258809300001</v>
      </c>
      <c r="E97" s="6">
        <v>449.64430474300002</v>
      </c>
      <c r="F97" s="6">
        <v>879.93265238599997</v>
      </c>
      <c r="G97" s="6">
        <v>86211.756867917007</v>
      </c>
      <c r="H97" s="6">
        <v>2.7924005215643799</v>
      </c>
      <c r="I97" s="6">
        <v>0.49929378013100201</v>
      </c>
      <c r="J97" s="6">
        <v>0.97709432908667304</v>
      </c>
      <c r="K97" s="6">
        <v>95.731211369218002</v>
      </c>
    </row>
    <row r="98" spans="1:11" x14ac:dyDescent="0.25">
      <c r="A98" s="6" t="s">
        <v>120</v>
      </c>
      <c r="B98" s="6" t="s">
        <v>121</v>
      </c>
      <c r="C98" s="6" t="s">
        <v>15</v>
      </c>
      <c r="D98" s="6">
        <v>3074.8799029299998</v>
      </c>
      <c r="E98" s="6">
        <v>469.86945864</v>
      </c>
      <c r="F98" s="6">
        <v>1019.05587168</v>
      </c>
      <c r="G98" s="6">
        <v>155475.2068516</v>
      </c>
      <c r="H98" s="6">
        <v>1.9213314696667501</v>
      </c>
      <c r="I98" s="6">
        <v>0.29359682524838598</v>
      </c>
      <c r="J98" s="6">
        <v>0.63675466275667403</v>
      </c>
      <c r="K98" s="6">
        <v>97.148317042328202</v>
      </c>
    </row>
    <row r="99" spans="1:11" x14ac:dyDescent="0.25">
      <c r="A99" s="6" t="s">
        <v>122</v>
      </c>
      <c r="B99" s="6" t="s">
        <v>123</v>
      </c>
      <c r="C99" s="6" t="s">
        <v>15</v>
      </c>
      <c r="D99" s="6">
        <v>7647.1389817429999</v>
      </c>
      <c r="E99" s="6">
        <v>2799.87812652</v>
      </c>
      <c r="F99" s="6">
        <v>4196.2021269429997</v>
      </c>
      <c r="G99" s="6">
        <v>299197.94114324701</v>
      </c>
      <c r="H99" s="6">
        <v>2.4366271691455399</v>
      </c>
      <c r="I99" s="6">
        <v>0.892132224831089</v>
      </c>
      <c r="J99" s="6">
        <v>1.3370464606627499</v>
      </c>
      <c r="K99" s="6">
        <v>95.334194145360598</v>
      </c>
    </row>
    <row r="100" spans="1:11" x14ac:dyDescent="0.25">
      <c r="A100" s="6" t="s">
        <v>124</v>
      </c>
      <c r="B100" s="6" t="s">
        <v>125</v>
      </c>
      <c r="C100" s="6" t="s">
        <v>15</v>
      </c>
      <c r="D100" s="6">
        <v>978.09851967999998</v>
      </c>
      <c r="E100" s="6">
        <v>277.64013008000001</v>
      </c>
      <c r="F100" s="6">
        <v>821.84304826000005</v>
      </c>
      <c r="G100" s="6">
        <v>28835.340004696001</v>
      </c>
      <c r="H100" s="6">
        <v>3.1640442436538301</v>
      </c>
      <c r="I100" s="6">
        <v>0.89813616697255305</v>
      </c>
      <c r="J100" s="6">
        <v>2.6585744827471101</v>
      </c>
      <c r="K100" s="6">
        <v>93.279245106626504</v>
      </c>
    </row>
    <row r="101" spans="1:11" x14ac:dyDescent="0.25">
      <c r="A101" s="6" t="s">
        <v>126</v>
      </c>
      <c r="B101" s="6" t="s">
        <v>127</v>
      </c>
      <c r="C101" s="6" t="s">
        <v>15</v>
      </c>
      <c r="D101" s="6">
        <v>1099.932014064</v>
      </c>
      <c r="E101" s="6">
        <v>86.764613463000003</v>
      </c>
      <c r="F101" s="6">
        <v>1596.7259879789999</v>
      </c>
      <c r="G101" s="6">
        <v>38755.034635454998</v>
      </c>
      <c r="H101" s="6">
        <v>2.6479847516208701</v>
      </c>
      <c r="I101" s="6">
        <v>0.208877794711533</v>
      </c>
      <c r="J101" s="6">
        <v>3.8439703678259698</v>
      </c>
      <c r="K101" s="6">
        <v>93.299167085841603</v>
      </c>
    </row>
    <row r="102" spans="1:11" x14ac:dyDescent="0.25">
      <c r="A102" s="6" t="s">
        <v>128</v>
      </c>
      <c r="B102" s="6" t="s">
        <v>129</v>
      </c>
      <c r="C102" s="6" t="s">
        <v>15</v>
      </c>
      <c r="D102" s="6">
        <v>598.00617510899997</v>
      </c>
      <c r="E102" s="6">
        <v>30.390023649</v>
      </c>
      <c r="F102" s="6">
        <v>232.99344455299999</v>
      </c>
      <c r="G102" s="6">
        <v>18248.649680751001</v>
      </c>
      <c r="H102" s="6">
        <v>3.1292775748296502</v>
      </c>
      <c r="I102" s="6">
        <v>0.15902648410950701</v>
      </c>
      <c r="J102" s="6">
        <v>1.2192201209111699</v>
      </c>
      <c r="K102" s="6">
        <v>95.492475820149707</v>
      </c>
    </row>
    <row r="103" spans="1:11" x14ac:dyDescent="0.25">
      <c r="A103" s="6" t="s">
        <v>130</v>
      </c>
      <c r="B103" s="6" t="s">
        <v>131</v>
      </c>
      <c r="C103" s="6" t="s">
        <v>15</v>
      </c>
      <c r="D103" s="6">
        <v>69.777363954999998</v>
      </c>
      <c r="E103" s="6">
        <v>25.223563462000001</v>
      </c>
      <c r="F103" s="6">
        <v>99.406339381999999</v>
      </c>
      <c r="G103" s="6">
        <v>14315.352358034001</v>
      </c>
      <c r="H103" s="6">
        <v>0.48089951700907702</v>
      </c>
      <c r="I103" s="6">
        <v>0.17383860321731801</v>
      </c>
      <c r="J103" s="6">
        <v>0.68509983591919199</v>
      </c>
      <c r="K103" s="6">
        <v>98.660162043854399</v>
      </c>
    </row>
    <row r="104" spans="1:11" x14ac:dyDescent="0.25">
      <c r="A104" s="6" t="s">
        <v>132</v>
      </c>
      <c r="B104" s="6" t="s">
        <v>133</v>
      </c>
      <c r="C104" s="6" t="s">
        <v>15</v>
      </c>
      <c r="D104" s="6">
        <v>1628.4899780180001</v>
      </c>
      <c r="E104" s="6">
        <v>335.85283972600001</v>
      </c>
      <c r="F104" s="6">
        <v>237.12064119600001</v>
      </c>
      <c r="G104" s="6">
        <v>55405.979566144997</v>
      </c>
      <c r="H104" s="6">
        <v>2.8268742587808999</v>
      </c>
      <c r="I104" s="6">
        <v>0.58300251163682804</v>
      </c>
      <c r="J104" s="6">
        <v>0.41161459135193101</v>
      </c>
      <c r="K104" s="6">
        <v>96.178508638230298</v>
      </c>
    </row>
    <row r="105" spans="1:11" x14ac:dyDescent="0.25">
      <c r="A105" s="6" t="s">
        <v>134</v>
      </c>
      <c r="B105" s="6" t="s">
        <v>135</v>
      </c>
      <c r="C105" s="6" t="s">
        <v>15</v>
      </c>
      <c r="D105" s="6">
        <v>150.44975508499999</v>
      </c>
      <c r="E105" s="6">
        <v>0</v>
      </c>
      <c r="F105" s="6">
        <v>157.31889362300001</v>
      </c>
      <c r="G105" s="6">
        <v>4714.1663324519996</v>
      </c>
      <c r="H105" s="6">
        <v>2.99585230890919</v>
      </c>
      <c r="I105" s="6">
        <v>0</v>
      </c>
      <c r="J105" s="6">
        <v>3.1326350144553499</v>
      </c>
      <c r="K105" s="6">
        <v>93.871512676635504</v>
      </c>
    </row>
    <row r="106" spans="1:11" x14ac:dyDescent="0.25">
      <c r="A106" s="6" t="s">
        <v>136</v>
      </c>
      <c r="B106" s="6" t="s">
        <v>137</v>
      </c>
      <c r="C106" s="6" t="s">
        <v>15</v>
      </c>
      <c r="D106" s="6">
        <v>2160.02206501</v>
      </c>
      <c r="E106" s="6">
        <v>265.77181621</v>
      </c>
      <c r="F106" s="6">
        <v>123.58528624</v>
      </c>
      <c r="G106" s="6">
        <v>63810.676795059997</v>
      </c>
      <c r="H106" s="6">
        <v>3.2550033806933101</v>
      </c>
      <c r="I106" s="6">
        <v>0.40049968667914798</v>
      </c>
      <c r="J106" s="6">
        <v>0.18623445150468301</v>
      </c>
      <c r="K106" s="6">
        <v>96.158262481122904</v>
      </c>
    </row>
    <row r="107" spans="1:11" x14ac:dyDescent="0.25">
      <c r="A107" s="6" t="s">
        <v>138</v>
      </c>
      <c r="B107" s="6" t="s">
        <v>139</v>
      </c>
      <c r="C107" s="6" t="s">
        <v>15</v>
      </c>
      <c r="D107" s="6">
        <v>3493.5465010100002</v>
      </c>
      <c r="E107" s="6">
        <v>864.44890795000003</v>
      </c>
      <c r="F107" s="6">
        <v>157.21215466999999</v>
      </c>
      <c r="G107" s="6">
        <v>134654.04287627601</v>
      </c>
      <c r="H107" s="6">
        <v>2.5102862090347502</v>
      </c>
      <c r="I107" s="6">
        <v>0.62114935965921103</v>
      </c>
      <c r="J107" s="6">
        <v>0.112964720419964</v>
      </c>
      <c r="K107" s="6">
        <v>96.755599710886102</v>
      </c>
    </row>
    <row r="108" spans="1:11" x14ac:dyDescent="0.25">
      <c r="A108" s="6" t="s">
        <v>140</v>
      </c>
      <c r="B108" s="6" t="s">
        <v>141</v>
      </c>
      <c r="C108" s="6" t="s">
        <v>15</v>
      </c>
      <c r="D108" s="6">
        <v>2.9792559779999999</v>
      </c>
      <c r="E108" s="6">
        <v>2.9792559779999999</v>
      </c>
      <c r="F108" s="6">
        <v>0</v>
      </c>
      <c r="G108" s="6">
        <v>697.60282326599997</v>
      </c>
      <c r="H108" s="6">
        <v>0.42345362498636102</v>
      </c>
      <c r="I108" s="6">
        <v>0.42345362498636102</v>
      </c>
      <c r="J108" s="6">
        <v>0</v>
      </c>
      <c r="K108" s="6">
        <v>99.153092750027298</v>
      </c>
    </row>
    <row r="109" spans="1:11" x14ac:dyDescent="0.25">
      <c r="A109" t="s">
        <v>18</v>
      </c>
    </row>
    <row r="110" spans="1:11" x14ac:dyDescent="0.25">
      <c r="A110" t="s">
        <v>19</v>
      </c>
    </row>
    <row r="111" spans="1:11" x14ac:dyDescent="0.25">
      <c r="A111" t="s">
        <v>20</v>
      </c>
    </row>
    <row r="112" spans="1:11" x14ac:dyDescent="0.25">
      <c r="A112" t="s">
        <v>21</v>
      </c>
    </row>
    <row r="113" spans="1:11" x14ac:dyDescent="0.25">
      <c r="A113" t="s">
        <v>22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918</v>
      </c>
    </row>
    <row r="118" spans="1:11" x14ac:dyDescent="0.25">
      <c r="A118" s="5" t="s">
        <v>24</v>
      </c>
      <c r="B118" s="5" t="s">
        <v>101</v>
      </c>
      <c r="C118" s="5" t="s">
        <v>11</v>
      </c>
      <c r="D118" s="5" t="s">
        <v>907</v>
      </c>
      <c r="E118" s="5" t="s">
        <v>908</v>
      </c>
      <c r="F118" s="5" t="s">
        <v>909</v>
      </c>
      <c r="G118" s="5" t="s">
        <v>910</v>
      </c>
      <c r="H118" s="5" t="s">
        <v>911</v>
      </c>
      <c r="I118" s="5" t="s">
        <v>912</v>
      </c>
      <c r="J118" s="5" t="s">
        <v>913</v>
      </c>
      <c r="K118" s="5" t="s">
        <v>914</v>
      </c>
    </row>
    <row r="119" spans="1:11" x14ac:dyDescent="0.25">
      <c r="A119" s="6" t="s">
        <v>102</v>
      </c>
      <c r="B119" s="6" t="s">
        <v>103</v>
      </c>
      <c r="C119" s="6" t="s">
        <v>15</v>
      </c>
      <c r="D119" s="6">
        <v>5851.6718769600002</v>
      </c>
      <c r="E119" s="6">
        <v>1176.34294443</v>
      </c>
      <c r="F119" s="6">
        <v>7986.9910503199999</v>
      </c>
      <c r="G119" s="6">
        <v>145099.70685146001</v>
      </c>
      <c r="H119" s="6">
        <v>3.6546746875643099</v>
      </c>
      <c r="I119" s="6">
        <v>0.73468760267136402</v>
      </c>
      <c r="J119" s="6">
        <v>4.9882930272179902</v>
      </c>
      <c r="K119" s="6">
        <v>90.622344682546299</v>
      </c>
    </row>
    <row r="120" spans="1:11" x14ac:dyDescent="0.25">
      <c r="A120" s="6" t="s">
        <v>104</v>
      </c>
      <c r="B120" s="6" t="s">
        <v>105</v>
      </c>
      <c r="C120" s="6" t="s">
        <v>15</v>
      </c>
      <c r="D120" s="6">
        <v>477.59511873100001</v>
      </c>
      <c r="E120" s="6">
        <v>216.70956048900001</v>
      </c>
      <c r="F120" s="6">
        <v>7115.6191985790001</v>
      </c>
      <c r="G120" s="6">
        <v>39688.050037891997</v>
      </c>
      <c r="H120" s="6">
        <v>1.00550629712908</v>
      </c>
      <c r="I120" s="6">
        <v>0.45625011473891502</v>
      </c>
      <c r="J120" s="6">
        <v>14.9808899453464</v>
      </c>
      <c r="K120" s="6">
        <v>83.5573536427856</v>
      </c>
    </row>
    <row r="121" spans="1:11" x14ac:dyDescent="0.25">
      <c r="A121" s="6" t="s">
        <v>106</v>
      </c>
      <c r="B121" s="6" t="s">
        <v>107</v>
      </c>
      <c r="C121" s="6" t="s">
        <v>15</v>
      </c>
      <c r="D121" s="6">
        <v>1078.1993699560001</v>
      </c>
      <c r="E121" s="6">
        <v>94.258544169999993</v>
      </c>
      <c r="F121" s="6">
        <v>974.21651155999996</v>
      </c>
      <c r="G121" s="6">
        <v>19093.958509786</v>
      </c>
      <c r="H121" s="6">
        <v>5.0761169557965502</v>
      </c>
      <c r="I121" s="6">
        <v>0.44376523268564</v>
      </c>
      <c r="J121" s="6">
        <v>4.58657006370583</v>
      </c>
      <c r="K121" s="6">
        <v>89.893547747811994</v>
      </c>
    </row>
    <row r="122" spans="1:11" x14ac:dyDescent="0.25">
      <c r="A122" s="6" t="s">
        <v>108</v>
      </c>
      <c r="B122" s="6" t="s">
        <v>109</v>
      </c>
      <c r="C122" s="6" t="s">
        <v>15</v>
      </c>
      <c r="D122" s="6">
        <v>1888.3737098500001</v>
      </c>
      <c r="E122" s="6">
        <v>186.82072342999999</v>
      </c>
      <c r="F122" s="6">
        <v>233.68795951000001</v>
      </c>
      <c r="G122" s="6">
        <v>66680.196298780007</v>
      </c>
      <c r="H122" s="6">
        <v>2.7372067371596098</v>
      </c>
      <c r="I122" s="6">
        <v>0.27079753342586399</v>
      </c>
      <c r="J122" s="6">
        <v>0.33873181660353902</v>
      </c>
      <c r="K122" s="6">
        <v>96.653263912810999</v>
      </c>
    </row>
    <row r="123" spans="1:11" x14ac:dyDescent="0.25">
      <c r="A123" s="6" t="s">
        <v>110</v>
      </c>
      <c r="B123" s="6" t="s">
        <v>111</v>
      </c>
      <c r="C123" s="6" t="s">
        <v>15</v>
      </c>
      <c r="D123" s="6">
        <v>1732.43278132</v>
      </c>
      <c r="E123" s="6">
        <v>206.01907087000001</v>
      </c>
      <c r="F123" s="6">
        <v>50.766242249999998</v>
      </c>
      <c r="G123" s="6">
        <v>46260.946997136998</v>
      </c>
      <c r="H123" s="6">
        <v>3.59052197651947</v>
      </c>
      <c r="I123" s="6">
        <v>0.42698106934760399</v>
      </c>
      <c r="J123" s="6">
        <v>0.10521464984347199</v>
      </c>
      <c r="K123" s="6">
        <v>95.877282304289395</v>
      </c>
    </row>
    <row r="124" spans="1:11" x14ac:dyDescent="0.25">
      <c r="A124" s="6" t="s">
        <v>112</v>
      </c>
      <c r="B124" s="6" t="s">
        <v>113</v>
      </c>
      <c r="C124" s="6" t="s">
        <v>15</v>
      </c>
      <c r="D124" s="6">
        <v>1142.9896209399999</v>
      </c>
      <c r="E124" s="6">
        <v>224.695943822</v>
      </c>
      <c r="F124" s="6">
        <v>108.17711798000001</v>
      </c>
      <c r="G124" s="6">
        <v>33267.809924476001</v>
      </c>
      <c r="H124" s="6">
        <v>3.2897777787099698</v>
      </c>
      <c r="I124" s="6">
        <v>0.64672479033008001</v>
      </c>
      <c r="J124" s="6">
        <v>0.31135775196524901</v>
      </c>
      <c r="K124" s="6">
        <v>95.752139678994695</v>
      </c>
    </row>
    <row r="125" spans="1:11" x14ac:dyDescent="0.25">
      <c r="A125" s="6" t="s">
        <v>114</v>
      </c>
      <c r="B125" s="6" t="s">
        <v>115</v>
      </c>
      <c r="C125" s="6" t="s">
        <v>15</v>
      </c>
      <c r="D125" s="6">
        <v>6371.6046882399996</v>
      </c>
      <c r="E125" s="6">
        <v>1069.375805354</v>
      </c>
      <c r="F125" s="6">
        <v>151.23624785000001</v>
      </c>
      <c r="G125" s="6">
        <v>176344.96769278499</v>
      </c>
      <c r="H125" s="6">
        <v>3.4640112100434601</v>
      </c>
      <c r="I125" s="6">
        <v>0.58138097994882598</v>
      </c>
      <c r="J125" s="6">
        <v>8.2221682535364701E-2</v>
      </c>
      <c r="K125" s="6">
        <v>95.872386127472396</v>
      </c>
    </row>
    <row r="126" spans="1:11" x14ac:dyDescent="0.25">
      <c r="A126" s="6" t="s">
        <v>116</v>
      </c>
      <c r="B126" s="6" t="s">
        <v>117</v>
      </c>
      <c r="C126" s="6" t="s">
        <v>15</v>
      </c>
      <c r="D126" s="6">
        <v>5534.8765634299998</v>
      </c>
      <c r="E126" s="6">
        <v>856.64098806000004</v>
      </c>
      <c r="F126" s="6">
        <v>1859.31971813</v>
      </c>
      <c r="G126" s="6">
        <v>236681.23525224801</v>
      </c>
      <c r="H126" s="6">
        <v>2.2597598209339602</v>
      </c>
      <c r="I126" s="6">
        <v>0.34974635181087499</v>
      </c>
      <c r="J126" s="6">
        <v>0.75911647624832601</v>
      </c>
      <c r="K126" s="6">
        <v>96.631377351006805</v>
      </c>
    </row>
    <row r="127" spans="1:11" x14ac:dyDescent="0.25">
      <c r="A127" s="6" t="s">
        <v>118</v>
      </c>
      <c r="B127" s="6" t="s">
        <v>119</v>
      </c>
      <c r="C127" s="6" t="s">
        <v>15</v>
      </c>
      <c r="D127" s="6">
        <v>2514.7258809300001</v>
      </c>
      <c r="E127" s="6">
        <v>449.64430474300002</v>
      </c>
      <c r="F127" s="6">
        <v>879.93265238599997</v>
      </c>
      <c r="G127" s="6">
        <v>86211.756867917007</v>
      </c>
      <c r="H127" s="6">
        <v>2.7924005215643799</v>
      </c>
      <c r="I127" s="6">
        <v>0.49929378013100201</v>
      </c>
      <c r="J127" s="6">
        <v>0.97709432908667304</v>
      </c>
      <c r="K127" s="6">
        <v>95.731211369218002</v>
      </c>
    </row>
    <row r="128" spans="1:11" x14ac:dyDescent="0.25">
      <c r="A128" s="6" t="s">
        <v>120</v>
      </c>
      <c r="B128" s="6" t="s">
        <v>121</v>
      </c>
      <c r="C128" s="6" t="s">
        <v>15</v>
      </c>
      <c r="D128" s="6">
        <v>3074.8799029299998</v>
      </c>
      <c r="E128" s="6">
        <v>469.86945864</v>
      </c>
      <c r="F128" s="6">
        <v>1019.05587168</v>
      </c>
      <c r="G128" s="6">
        <v>155475.2068516</v>
      </c>
      <c r="H128" s="6">
        <v>1.9213314696667501</v>
      </c>
      <c r="I128" s="6">
        <v>0.29359682524838598</v>
      </c>
      <c r="J128" s="6">
        <v>0.63675466275667403</v>
      </c>
      <c r="K128" s="6">
        <v>97.148317042328202</v>
      </c>
    </row>
    <row r="129" spans="1:11" x14ac:dyDescent="0.25">
      <c r="A129" s="6" t="s">
        <v>122</v>
      </c>
      <c r="B129" s="6" t="s">
        <v>123</v>
      </c>
      <c r="C129" s="6" t="s">
        <v>15</v>
      </c>
      <c r="D129" s="6">
        <v>7636.6552447100003</v>
      </c>
      <c r="E129" s="6">
        <v>2795.6588075999998</v>
      </c>
      <c r="F129" s="6">
        <v>4184.2010016200002</v>
      </c>
      <c r="G129" s="6">
        <v>297969.96654811001</v>
      </c>
      <c r="H129" s="6">
        <v>2.44305358490594</v>
      </c>
      <c r="I129" s="6">
        <v>0.89436331132169899</v>
      </c>
      <c r="J129" s="6">
        <v>1.33857388207433</v>
      </c>
      <c r="K129" s="6">
        <v>95.324009221698006</v>
      </c>
    </row>
    <row r="130" spans="1:11" x14ac:dyDescent="0.25">
      <c r="A130" s="6" t="s">
        <v>124</v>
      </c>
      <c r="B130" s="6" t="s">
        <v>125</v>
      </c>
      <c r="C130" s="6" t="s">
        <v>15</v>
      </c>
      <c r="D130" s="6">
        <v>978.09851967999998</v>
      </c>
      <c r="E130" s="6">
        <v>277.64013008000001</v>
      </c>
      <c r="F130" s="6">
        <v>821.84304826000005</v>
      </c>
      <c r="G130" s="6">
        <v>28835.340004696001</v>
      </c>
      <c r="H130" s="6">
        <v>3.1640442436538301</v>
      </c>
      <c r="I130" s="6">
        <v>0.89813616697255305</v>
      </c>
      <c r="J130" s="6">
        <v>2.6585744827471101</v>
      </c>
      <c r="K130" s="6">
        <v>93.279245106626504</v>
      </c>
    </row>
    <row r="131" spans="1:11" x14ac:dyDescent="0.25">
      <c r="A131" s="6" t="s">
        <v>126</v>
      </c>
      <c r="B131" s="6" t="s">
        <v>127</v>
      </c>
      <c r="C131" s="6" t="s">
        <v>15</v>
      </c>
      <c r="D131" s="6">
        <v>1099.932014064</v>
      </c>
      <c r="E131" s="6">
        <v>86.764613463000003</v>
      </c>
      <c r="F131" s="6">
        <v>1596.7259879789999</v>
      </c>
      <c r="G131" s="6">
        <v>38755.034635454998</v>
      </c>
      <c r="H131" s="6">
        <v>2.6479847516208701</v>
      </c>
      <c r="I131" s="6">
        <v>0.208877794711533</v>
      </c>
      <c r="J131" s="6">
        <v>3.8439703678259698</v>
      </c>
      <c r="K131" s="6">
        <v>93.299167085841603</v>
      </c>
    </row>
    <row r="132" spans="1:11" x14ac:dyDescent="0.25">
      <c r="A132" s="6" t="s">
        <v>128</v>
      </c>
      <c r="B132" s="6" t="s">
        <v>129</v>
      </c>
      <c r="C132" s="6" t="s">
        <v>15</v>
      </c>
      <c r="D132" s="6">
        <v>598.00617510899997</v>
      </c>
      <c r="E132" s="6">
        <v>30.390023649</v>
      </c>
      <c r="F132" s="6">
        <v>232.99344455299999</v>
      </c>
      <c r="G132" s="6">
        <v>18248.649680751001</v>
      </c>
      <c r="H132" s="6">
        <v>3.1292775748296502</v>
      </c>
      <c r="I132" s="6">
        <v>0.15902648410950701</v>
      </c>
      <c r="J132" s="6">
        <v>1.2192201209111699</v>
      </c>
      <c r="K132" s="6">
        <v>95.492475820149707</v>
      </c>
    </row>
    <row r="133" spans="1:11" x14ac:dyDescent="0.25">
      <c r="A133" s="6" t="s">
        <v>130</v>
      </c>
      <c r="B133" s="6" t="s">
        <v>131</v>
      </c>
      <c r="C133" s="6" t="s">
        <v>15</v>
      </c>
      <c r="D133" s="6">
        <v>69.777363954999998</v>
      </c>
      <c r="E133" s="6">
        <v>25.223563462000001</v>
      </c>
      <c r="F133" s="6">
        <v>99.406339381999999</v>
      </c>
      <c r="G133" s="6">
        <v>14315.352358034001</v>
      </c>
      <c r="H133" s="6">
        <v>0.48089951700907702</v>
      </c>
      <c r="I133" s="6">
        <v>0.17383860321731801</v>
      </c>
      <c r="J133" s="6">
        <v>0.68509983591919199</v>
      </c>
      <c r="K133" s="6">
        <v>98.660162043854399</v>
      </c>
    </row>
    <row r="134" spans="1:11" x14ac:dyDescent="0.25">
      <c r="A134" s="6" t="s">
        <v>132</v>
      </c>
      <c r="B134" s="6" t="s">
        <v>133</v>
      </c>
      <c r="C134" s="6" t="s">
        <v>15</v>
      </c>
      <c r="D134" s="6">
        <v>1628.4899780180001</v>
      </c>
      <c r="E134" s="6">
        <v>335.85283972600001</v>
      </c>
      <c r="F134" s="6">
        <v>237.12064119600001</v>
      </c>
      <c r="G134" s="6">
        <v>55405.979566144997</v>
      </c>
      <c r="H134" s="6">
        <v>2.8268742587808999</v>
      </c>
      <c r="I134" s="6">
        <v>0.58300251163682804</v>
      </c>
      <c r="J134" s="6">
        <v>0.41161459135193101</v>
      </c>
      <c r="K134" s="6">
        <v>96.178508638230298</v>
      </c>
    </row>
    <row r="135" spans="1:11" x14ac:dyDescent="0.25">
      <c r="A135" s="6" t="s">
        <v>134</v>
      </c>
      <c r="B135" s="6" t="s">
        <v>135</v>
      </c>
      <c r="C135" s="6" t="s">
        <v>15</v>
      </c>
      <c r="D135" s="6">
        <v>150.44975508499999</v>
      </c>
      <c r="E135" s="6">
        <v>0</v>
      </c>
      <c r="F135" s="6">
        <v>157.31889362300001</v>
      </c>
      <c r="G135" s="6">
        <v>4714.1663324519996</v>
      </c>
      <c r="H135" s="6">
        <v>2.99585230890919</v>
      </c>
      <c r="I135" s="6">
        <v>0</v>
      </c>
      <c r="J135" s="6">
        <v>3.1326350144553499</v>
      </c>
      <c r="K135" s="6">
        <v>93.871512676635504</v>
      </c>
    </row>
    <row r="136" spans="1:11" x14ac:dyDescent="0.25">
      <c r="A136" s="6" t="s">
        <v>136</v>
      </c>
      <c r="B136" s="6" t="s">
        <v>137</v>
      </c>
      <c r="C136" s="6" t="s">
        <v>15</v>
      </c>
      <c r="D136" s="6">
        <v>2160.02206501</v>
      </c>
      <c r="E136" s="6">
        <v>265.77181621</v>
      </c>
      <c r="F136" s="6">
        <v>123.58528624</v>
      </c>
      <c r="G136" s="6">
        <v>63810.676795059997</v>
      </c>
      <c r="H136" s="6">
        <v>3.2550033806933101</v>
      </c>
      <c r="I136" s="6">
        <v>0.40049968667914798</v>
      </c>
      <c r="J136" s="6">
        <v>0.18623445150468301</v>
      </c>
      <c r="K136" s="6">
        <v>96.158262481122904</v>
      </c>
    </row>
    <row r="137" spans="1:11" x14ac:dyDescent="0.25">
      <c r="A137" s="6" t="s">
        <v>138</v>
      </c>
      <c r="B137" s="6" t="s">
        <v>139</v>
      </c>
      <c r="C137" s="6" t="s">
        <v>15</v>
      </c>
      <c r="D137" s="6">
        <v>3493.5465010100002</v>
      </c>
      <c r="E137" s="6">
        <v>864.44890795000003</v>
      </c>
      <c r="F137" s="6">
        <v>157.21215466999999</v>
      </c>
      <c r="G137" s="6">
        <v>133101.60727174999</v>
      </c>
      <c r="H137" s="6">
        <v>2.5386043887071899</v>
      </c>
      <c r="I137" s="6">
        <v>0.62815645674118503</v>
      </c>
      <c r="J137" s="6">
        <v>0.114239059273433</v>
      </c>
      <c r="K137" s="6">
        <v>96.719000095278204</v>
      </c>
    </row>
    <row r="138" spans="1:11" x14ac:dyDescent="0.25">
      <c r="A138" t="s">
        <v>18</v>
      </c>
    </row>
    <row r="139" spans="1:11" x14ac:dyDescent="0.25">
      <c r="A139" t="s">
        <v>19</v>
      </c>
    </row>
    <row r="140" spans="1:11" x14ac:dyDescent="0.25">
      <c r="A140" t="s">
        <v>20</v>
      </c>
    </row>
    <row r="141" spans="1:11" x14ac:dyDescent="0.25">
      <c r="A141" t="s">
        <v>21</v>
      </c>
    </row>
    <row r="142" spans="1:11" x14ac:dyDescent="0.25">
      <c r="A142" t="s">
        <v>22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919</v>
      </c>
    </row>
    <row r="147" spans="1:11" x14ac:dyDescent="0.25">
      <c r="A147" s="5" t="s">
        <v>24</v>
      </c>
      <c r="B147" s="5" t="s">
        <v>144</v>
      </c>
      <c r="C147" s="5" t="s">
        <v>11</v>
      </c>
      <c r="D147" s="5" t="s">
        <v>907</v>
      </c>
      <c r="E147" s="5" t="s">
        <v>908</v>
      </c>
      <c r="F147" s="5" t="s">
        <v>909</v>
      </c>
      <c r="G147" s="5" t="s">
        <v>910</v>
      </c>
      <c r="H147" s="5" t="s">
        <v>911</v>
      </c>
      <c r="I147" s="5" t="s">
        <v>912</v>
      </c>
      <c r="J147" s="5" t="s">
        <v>913</v>
      </c>
      <c r="K147" s="5" t="s">
        <v>914</v>
      </c>
    </row>
    <row r="148" spans="1:11" x14ac:dyDescent="0.25">
      <c r="A148" s="6" t="s">
        <v>122</v>
      </c>
      <c r="B148" s="6" t="s">
        <v>145</v>
      </c>
      <c r="C148" s="6" t="s">
        <v>15</v>
      </c>
      <c r="D148" s="6">
        <v>1098.2702764000001</v>
      </c>
      <c r="E148" s="6">
        <v>126.13506215</v>
      </c>
      <c r="F148" s="6">
        <v>49.363506649999998</v>
      </c>
      <c r="G148" s="6">
        <v>12797.87429869</v>
      </c>
      <c r="H148" s="6">
        <v>7.8048474166776796</v>
      </c>
      <c r="I148" s="6">
        <v>0.89637763593208097</v>
      </c>
      <c r="J148" s="6">
        <v>0.35080129694330697</v>
      </c>
      <c r="K148" s="6">
        <v>90.947973650446897</v>
      </c>
    </row>
    <row r="149" spans="1:11" x14ac:dyDescent="0.25">
      <c r="A149" s="6" t="s">
        <v>124</v>
      </c>
      <c r="B149" s="6" t="s">
        <v>146</v>
      </c>
      <c r="C149" s="6" t="s">
        <v>15</v>
      </c>
      <c r="D149" s="6">
        <v>604.30474040000001</v>
      </c>
      <c r="E149" s="6">
        <v>161.25892485</v>
      </c>
      <c r="F149" s="6">
        <v>445.01731140999999</v>
      </c>
      <c r="G149" s="6">
        <v>20411.640789059998</v>
      </c>
      <c r="H149" s="6">
        <v>2.7948318491398898</v>
      </c>
      <c r="I149" s="6">
        <v>0.74580182646013204</v>
      </c>
      <c r="J149" s="6">
        <v>2.0581479379493399</v>
      </c>
      <c r="K149" s="6">
        <v>94.401218386450594</v>
      </c>
    </row>
    <row r="150" spans="1:11" x14ac:dyDescent="0.25">
      <c r="A150" s="6" t="s">
        <v>126</v>
      </c>
      <c r="B150" s="6" t="s">
        <v>147</v>
      </c>
      <c r="C150" s="6" t="s">
        <v>15</v>
      </c>
      <c r="D150" s="6">
        <v>1366.4991569900001</v>
      </c>
      <c r="E150" s="6">
        <v>344.85312119000002</v>
      </c>
      <c r="F150" s="6">
        <v>1866.50279516</v>
      </c>
      <c r="G150" s="6">
        <v>28883.082547080001</v>
      </c>
      <c r="H150" s="6">
        <v>4.2096724776378096</v>
      </c>
      <c r="I150" s="6">
        <v>1.06236340189097</v>
      </c>
      <c r="J150" s="6">
        <v>5.7499965558168302</v>
      </c>
      <c r="K150" s="6">
        <v>88.977967564654406</v>
      </c>
    </row>
    <row r="151" spans="1:11" x14ac:dyDescent="0.25">
      <c r="A151" s="6" t="s">
        <v>136</v>
      </c>
      <c r="B151" s="6" t="s">
        <v>148</v>
      </c>
      <c r="C151" s="6" t="s">
        <v>15</v>
      </c>
      <c r="D151" s="6">
        <v>655.74678384000003</v>
      </c>
      <c r="E151" s="6">
        <v>27.27773187</v>
      </c>
      <c r="F151" s="6">
        <v>506.72564669000002</v>
      </c>
      <c r="G151" s="6">
        <v>23030.84482368</v>
      </c>
      <c r="H151" s="6">
        <v>2.7073933741795702</v>
      </c>
      <c r="I151" s="6">
        <v>0.112622055261966</v>
      </c>
      <c r="J151" s="6">
        <v>2.0921271627770701</v>
      </c>
      <c r="K151" s="6">
        <v>95.087857407781399</v>
      </c>
    </row>
    <row r="152" spans="1:11" x14ac:dyDescent="0.25">
      <c r="A152" s="6" t="s">
        <v>138</v>
      </c>
      <c r="B152" s="6" t="s">
        <v>149</v>
      </c>
      <c r="C152" s="6" t="s">
        <v>15</v>
      </c>
      <c r="D152" s="6">
        <v>762.82634074999999</v>
      </c>
      <c r="E152" s="6">
        <v>186.15295644</v>
      </c>
      <c r="F152" s="6">
        <v>517.67666816999997</v>
      </c>
      <c r="G152" s="6">
        <v>30152.080996010001</v>
      </c>
      <c r="H152" s="6">
        <v>2.4125768897156701</v>
      </c>
      <c r="I152" s="6">
        <v>0.588742544230755</v>
      </c>
      <c r="J152" s="6">
        <v>1.6372465124159401</v>
      </c>
      <c r="K152" s="6">
        <v>95.361434053637595</v>
      </c>
    </row>
    <row r="153" spans="1:11" x14ac:dyDescent="0.25">
      <c r="A153" s="6" t="s">
        <v>150</v>
      </c>
      <c r="B153" s="6" t="s">
        <v>151</v>
      </c>
      <c r="C153" s="6" t="s">
        <v>15</v>
      </c>
      <c r="D153" s="6">
        <v>386.35696933999998</v>
      </c>
      <c r="E153" s="6">
        <v>0</v>
      </c>
      <c r="F153" s="6">
        <v>160.85227089</v>
      </c>
      <c r="G153" s="6">
        <v>5597.3746272830003</v>
      </c>
      <c r="H153" s="6">
        <v>6.2877646016470896</v>
      </c>
      <c r="I153" s="6">
        <v>0</v>
      </c>
      <c r="J153" s="6">
        <v>2.6177894932875998</v>
      </c>
      <c r="K153" s="6">
        <v>91.094445905065299</v>
      </c>
    </row>
    <row r="154" spans="1:11" x14ac:dyDescent="0.25">
      <c r="A154" s="6" t="s">
        <v>152</v>
      </c>
      <c r="B154" s="6" t="s">
        <v>153</v>
      </c>
      <c r="C154" s="6" t="s">
        <v>15</v>
      </c>
      <c r="D154" s="6">
        <v>437.45952595</v>
      </c>
      <c r="E154" s="6">
        <v>77.04561013</v>
      </c>
      <c r="F154" s="6">
        <v>404.02935760000003</v>
      </c>
      <c r="G154" s="6">
        <v>9682.3480878400005</v>
      </c>
      <c r="H154" s="6">
        <v>4.1266330665014799</v>
      </c>
      <c r="I154" s="6">
        <v>0.72678486472729997</v>
      </c>
      <c r="J154" s="6">
        <v>3.8112803768275398</v>
      </c>
      <c r="K154" s="6">
        <v>91.335301691943698</v>
      </c>
    </row>
    <row r="155" spans="1:11" x14ac:dyDescent="0.25">
      <c r="A155" s="6" t="s">
        <v>154</v>
      </c>
      <c r="B155" s="6" t="s">
        <v>155</v>
      </c>
      <c r="C155" s="6" t="s">
        <v>15</v>
      </c>
      <c r="D155" s="6">
        <v>559.10844748</v>
      </c>
      <c r="E155" s="6">
        <v>21.617819600000001</v>
      </c>
      <c r="F155" s="6">
        <v>857.27902599000004</v>
      </c>
      <c r="G155" s="6">
        <v>21416.904239</v>
      </c>
      <c r="H155" s="6">
        <v>2.44633848449699</v>
      </c>
      <c r="I155" s="6">
        <v>9.45872026737445E-2</v>
      </c>
      <c r="J155" s="6">
        <v>3.7509622376193001</v>
      </c>
      <c r="K155" s="6">
        <v>93.708112075209996</v>
      </c>
    </row>
    <row r="156" spans="1:11" x14ac:dyDescent="0.25">
      <c r="A156" s="6" t="s">
        <v>156</v>
      </c>
      <c r="B156" s="6" t="s">
        <v>157</v>
      </c>
      <c r="C156" s="6" t="s">
        <v>15</v>
      </c>
      <c r="D156" s="6">
        <v>956.22108493999997</v>
      </c>
      <c r="E156" s="6">
        <v>80.330506150000005</v>
      </c>
      <c r="F156" s="6">
        <v>213.23006351999999</v>
      </c>
      <c r="G156" s="6">
        <v>18240.14204744</v>
      </c>
      <c r="H156" s="6">
        <v>4.9062330851475897</v>
      </c>
      <c r="I156" s="6">
        <v>0.41216429257519699</v>
      </c>
      <c r="J156" s="6">
        <v>1.0940528386859301</v>
      </c>
      <c r="K156" s="6">
        <v>93.5875497835913</v>
      </c>
    </row>
    <row r="157" spans="1:11" x14ac:dyDescent="0.25">
      <c r="A157" s="6" t="s">
        <v>158</v>
      </c>
      <c r="B157" s="6" t="s">
        <v>159</v>
      </c>
      <c r="C157" s="6" t="s">
        <v>15</v>
      </c>
      <c r="D157" s="6">
        <v>888.08795408000003</v>
      </c>
      <c r="E157" s="6">
        <v>72.750990220000006</v>
      </c>
      <c r="F157" s="6">
        <v>152.63721973</v>
      </c>
      <c r="G157" s="6">
        <v>41554.291222549997</v>
      </c>
      <c r="H157" s="6">
        <v>2.0814024460987501</v>
      </c>
      <c r="I157" s="6">
        <v>0.17050573460021701</v>
      </c>
      <c r="J157" s="6">
        <v>0.35773425486989002</v>
      </c>
      <c r="K157" s="6">
        <v>97.390357564431199</v>
      </c>
    </row>
    <row r="158" spans="1:11" x14ac:dyDescent="0.25">
      <c r="A158" s="6" t="s">
        <v>160</v>
      </c>
      <c r="B158" s="6" t="s">
        <v>161</v>
      </c>
      <c r="C158" s="6" t="s">
        <v>15</v>
      </c>
      <c r="D158" s="6">
        <v>2647.9075290300002</v>
      </c>
      <c r="E158" s="6">
        <v>871.04401990999997</v>
      </c>
      <c r="F158" s="6">
        <v>81.11733495</v>
      </c>
      <c r="G158" s="6">
        <v>53815.696939000001</v>
      </c>
      <c r="H158" s="6">
        <v>4.6118126111876299</v>
      </c>
      <c r="I158" s="6">
        <v>1.5170816019364799</v>
      </c>
      <c r="J158" s="6">
        <v>0.141280593905552</v>
      </c>
      <c r="K158" s="6">
        <v>93.729825192970296</v>
      </c>
    </row>
    <row r="159" spans="1:11" x14ac:dyDescent="0.25">
      <c r="A159" s="6" t="s">
        <v>162</v>
      </c>
      <c r="B159" s="6" t="s">
        <v>163</v>
      </c>
      <c r="C159" s="6" t="s">
        <v>15</v>
      </c>
      <c r="D159" s="6">
        <v>49.068702270000003</v>
      </c>
      <c r="E159" s="6">
        <v>0</v>
      </c>
      <c r="F159" s="6">
        <v>320.11339340000001</v>
      </c>
      <c r="G159" s="6">
        <v>28570.978282100001</v>
      </c>
      <c r="H159" s="6">
        <v>0.16955228177550599</v>
      </c>
      <c r="I159" s="6">
        <v>0</v>
      </c>
      <c r="J159" s="6">
        <v>1.1061216980880699</v>
      </c>
      <c r="K159" s="6">
        <v>98.724326020136402</v>
      </c>
    </row>
    <row r="160" spans="1:11" x14ac:dyDescent="0.25">
      <c r="A160" s="6" t="s">
        <v>164</v>
      </c>
      <c r="B160" s="6" t="s">
        <v>165</v>
      </c>
      <c r="C160" s="6" t="s">
        <v>15</v>
      </c>
      <c r="D160" s="6">
        <v>759.63355349000005</v>
      </c>
      <c r="E160" s="6">
        <v>154.85706615999999</v>
      </c>
      <c r="F160" s="6">
        <v>67.058859709999993</v>
      </c>
      <c r="G160" s="6">
        <v>24782.226391060001</v>
      </c>
      <c r="H160" s="6">
        <v>2.9484558370271801</v>
      </c>
      <c r="I160" s="6">
        <v>0.60106510372881705</v>
      </c>
      <c r="J160" s="6">
        <v>0.26028350831522301</v>
      </c>
      <c r="K160" s="6">
        <v>96.190195550928806</v>
      </c>
    </row>
    <row r="161" spans="1:11" x14ac:dyDescent="0.25">
      <c r="A161" s="6" t="s">
        <v>166</v>
      </c>
      <c r="B161" s="6" t="s">
        <v>167</v>
      </c>
      <c r="C161" s="6" t="s">
        <v>15</v>
      </c>
      <c r="D161" s="6">
        <v>608.95545864999997</v>
      </c>
      <c r="E161" s="6">
        <v>51.385531790000002</v>
      </c>
      <c r="F161" s="6">
        <v>83.622960669999998</v>
      </c>
      <c r="G161" s="6">
        <v>15367.72486921</v>
      </c>
      <c r="H161" s="6">
        <v>3.77958800868837</v>
      </c>
      <c r="I161" s="6">
        <v>0.31893324382725602</v>
      </c>
      <c r="J161" s="6">
        <v>0.51902045528917495</v>
      </c>
      <c r="K161" s="6">
        <v>95.382458292195196</v>
      </c>
    </row>
    <row r="162" spans="1:11" x14ac:dyDescent="0.25">
      <c r="A162" s="6" t="s">
        <v>168</v>
      </c>
      <c r="B162" s="6" t="s">
        <v>169</v>
      </c>
      <c r="C162" s="6" t="s">
        <v>15</v>
      </c>
      <c r="D162" s="6">
        <v>237.62304039</v>
      </c>
      <c r="E162" s="6">
        <v>29.952663900000001</v>
      </c>
      <c r="F162" s="6">
        <v>64.205751210000003</v>
      </c>
      <c r="G162" s="6">
        <v>5478.6385217799998</v>
      </c>
      <c r="H162" s="6">
        <v>4.0896018070837803</v>
      </c>
      <c r="I162" s="6">
        <v>0.51549912084017002</v>
      </c>
      <c r="J162" s="6">
        <v>1.10501050631552</v>
      </c>
      <c r="K162" s="6">
        <v>94.289888565760506</v>
      </c>
    </row>
    <row r="163" spans="1:11" x14ac:dyDescent="0.25">
      <c r="A163" s="6" t="s">
        <v>170</v>
      </c>
      <c r="B163" s="6" t="s">
        <v>171</v>
      </c>
      <c r="C163" s="6" t="s">
        <v>15</v>
      </c>
      <c r="D163" s="6">
        <v>380.87124388000001</v>
      </c>
      <c r="E163" s="6">
        <v>76.405757320000006</v>
      </c>
      <c r="F163" s="6">
        <v>50.797435489999998</v>
      </c>
      <c r="G163" s="6">
        <v>15463.154710749999</v>
      </c>
      <c r="H163" s="6">
        <v>2.3847334501555801</v>
      </c>
      <c r="I163" s="6">
        <v>0.478396224953337</v>
      </c>
      <c r="J163" s="6">
        <v>0.31805589301273202</v>
      </c>
      <c r="K163" s="6">
        <v>96.818814431878295</v>
      </c>
    </row>
    <row r="164" spans="1:11" x14ac:dyDescent="0.25">
      <c r="A164" s="6" t="s">
        <v>172</v>
      </c>
      <c r="B164" s="6" t="s">
        <v>173</v>
      </c>
      <c r="C164" s="6" t="s">
        <v>15</v>
      </c>
      <c r="D164" s="6">
        <v>14.611570855</v>
      </c>
      <c r="E164" s="6">
        <v>25.223563462000001</v>
      </c>
      <c r="F164" s="6">
        <v>34.067632162000002</v>
      </c>
      <c r="G164" s="6">
        <v>4042.023370594</v>
      </c>
      <c r="H164" s="6">
        <v>0.35500080342527401</v>
      </c>
      <c r="I164" s="6">
        <v>0.61282837985857297</v>
      </c>
      <c r="J164" s="6">
        <v>0.82770270960758496</v>
      </c>
      <c r="K164" s="6">
        <v>98.204468107108596</v>
      </c>
    </row>
    <row r="165" spans="1:11" x14ac:dyDescent="0.25">
      <c r="A165" s="6" t="s">
        <v>174</v>
      </c>
      <c r="B165" s="6" t="s">
        <v>175</v>
      </c>
      <c r="C165" s="6" t="s">
        <v>15</v>
      </c>
      <c r="D165" s="6">
        <v>190.34288273000001</v>
      </c>
      <c r="E165" s="6">
        <v>30.390023649</v>
      </c>
      <c r="F165" s="6">
        <v>162.49338047000001</v>
      </c>
      <c r="G165" s="6">
        <v>10705.364121281</v>
      </c>
      <c r="H165" s="6">
        <v>1.71656518749618</v>
      </c>
      <c r="I165" s="6">
        <v>0.27406570655471602</v>
      </c>
      <c r="J165" s="6">
        <v>1.4654106111707601</v>
      </c>
      <c r="K165" s="6">
        <v>96.543958494778295</v>
      </c>
    </row>
    <row r="166" spans="1:11" x14ac:dyDescent="0.25">
      <c r="A166" s="6" t="s">
        <v>176</v>
      </c>
      <c r="B166" s="6" t="s">
        <v>177</v>
      </c>
      <c r="C166" s="6" t="s">
        <v>15</v>
      </c>
      <c r="D166" s="6">
        <v>55.165793100000002</v>
      </c>
      <c r="E166" s="6">
        <v>0</v>
      </c>
      <c r="F166" s="6">
        <v>65.338707220000003</v>
      </c>
      <c r="G166" s="6">
        <v>10273.32898744</v>
      </c>
      <c r="H166" s="6">
        <v>0.53075502089738502</v>
      </c>
      <c r="I166" s="6">
        <v>0</v>
      </c>
      <c r="J166" s="6">
        <v>0.62862953593536297</v>
      </c>
      <c r="K166" s="6">
        <v>98.840615443167295</v>
      </c>
    </row>
    <row r="167" spans="1:11" x14ac:dyDescent="0.25">
      <c r="A167" s="6" t="s">
        <v>178</v>
      </c>
      <c r="B167" s="6" t="s">
        <v>179</v>
      </c>
      <c r="C167" s="6" t="s">
        <v>15</v>
      </c>
      <c r="D167" s="6">
        <v>588.27626787999998</v>
      </c>
      <c r="E167" s="6">
        <v>35.988872489999999</v>
      </c>
      <c r="F167" s="6">
        <v>100.65119119000001</v>
      </c>
      <c r="G167" s="6">
        <v>18353.134221939999</v>
      </c>
      <c r="H167" s="6">
        <v>3.0835240017333798</v>
      </c>
      <c r="I167" s="6">
        <v>0.188640198793255</v>
      </c>
      <c r="J167" s="6">
        <v>0.52757587001746797</v>
      </c>
      <c r="K167" s="6">
        <v>96.200259929455896</v>
      </c>
    </row>
    <row r="168" spans="1:11" x14ac:dyDescent="0.25">
      <c r="A168" s="6" t="s">
        <v>180</v>
      </c>
      <c r="B168" s="6" t="s">
        <v>181</v>
      </c>
      <c r="C168" s="6" t="s">
        <v>15</v>
      </c>
      <c r="D168" s="6">
        <v>863.4552966</v>
      </c>
      <c r="E168" s="6">
        <v>177.66220206</v>
      </c>
      <c r="F168" s="6">
        <v>184.27589348000001</v>
      </c>
      <c r="G168" s="6">
        <v>23035.27099384</v>
      </c>
      <c r="H168" s="6">
        <v>3.5590752291968699</v>
      </c>
      <c r="I168" s="6">
        <v>0.73230559243327698</v>
      </c>
      <c r="J168" s="6">
        <v>0.75956655822868302</v>
      </c>
      <c r="K168" s="6">
        <v>94.949052620141202</v>
      </c>
    </row>
    <row r="169" spans="1:11" x14ac:dyDescent="0.25">
      <c r="A169" s="6" t="s">
        <v>182</v>
      </c>
      <c r="B169" s="6" t="s">
        <v>183</v>
      </c>
      <c r="C169" s="6" t="s">
        <v>15</v>
      </c>
      <c r="D169" s="6">
        <v>132.55268988</v>
      </c>
      <c r="E169" s="6">
        <v>0</v>
      </c>
      <c r="F169" s="6">
        <v>25.994665680000001</v>
      </c>
      <c r="G169" s="6">
        <v>8704.5996018000005</v>
      </c>
      <c r="H169" s="6">
        <v>1.4955488216285</v>
      </c>
      <c r="I169" s="6">
        <v>0</v>
      </c>
      <c r="J169" s="6">
        <v>0.29328934525241002</v>
      </c>
      <c r="K169" s="6">
        <v>98.211161833119107</v>
      </c>
    </row>
    <row r="170" spans="1:11" x14ac:dyDescent="0.25">
      <c r="A170" s="6" t="s">
        <v>184</v>
      </c>
      <c r="B170" s="6" t="s">
        <v>185</v>
      </c>
      <c r="C170" s="6" t="s">
        <v>15</v>
      </c>
      <c r="D170" s="6">
        <v>864.34888474000002</v>
      </c>
      <c r="E170" s="6">
        <v>177.47785149000001</v>
      </c>
      <c r="F170" s="6">
        <v>76.399488860000005</v>
      </c>
      <c r="G170" s="6">
        <v>22458.370974549998</v>
      </c>
      <c r="H170" s="6">
        <v>3.6661307712089899</v>
      </c>
      <c r="I170" s="6">
        <v>0.75277127563052204</v>
      </c>
      <c r="J170" s="6">
        <v>0.32404798798177098</v>
      </c>
      <c r="K170" s="6">
        <v>95.257049965178695</v>
      </c>
    </row>
    <row r="171" spans="1:11" x14ac:dyDescent="0.25">
      <c r="A171" s="6" t="s">
        <v>186</v>
      </c>
      <c r="B171" s="6" t="s">
        <v>187</v>
      </c>
      <c r="C171" s="6" t="s">
        <v>15</v>
      </c>
      <c r="D171" s="6">
        <v>430.95580236000001</v>
      </c>
      <c r="E171" s="6">
        <v>154.42731566</v>
      </c>
      <c r="F171" s="6">
        <v>23.086760030000001</v>
      </c>
      <c r="G171" s="6">
        <v>16533.182367090001</v>
      </c>
      <c r="H171" s="6">
        <v>2.5140855513632601</v>
      </c>
      <c r="I171" s="6">
        <v>0.90088932765383301</v>
      </c>
      <c r="J171" s="6">
        <v>0.13468223307671801</v>
      </c>
      <c r="K171" s="6">
        <v>96.450342887906203</v>
      </c>
    </row>
    <row r="172" spans="1:11" x14ac:dyDescent="0.25">
      <c r="A172" s="6" t="s">
        <v>188</v>
      </c>
      <c r="B172" s="6" t="s">
        <v>189</v>
      </c>
      <c r="C172" s="6" t="s">
        <v>15</v>
      </c>
      <c r="D172" s="6">
        <v>357.8204854</v>
      </c>
      <c r="E172" s="6">
        <v>57.10412694</v>
      </c>
      <c r="F172" s="6">
        <v>69.637682949999999</v>
      </c>
      <c r="G172" s="6">
        <v>13062.62987943</v>
      </c>
      <c r="H172" s="6">
        <v>2.64128891644217</v>
      </c>
      <c r="I172" s="6">
        <v>0.42152001834417202</v>
      </c>
      <c r="J172" s="6">
        <v>0.51403775817064701</v>
      </c>
      <c r="K172" s="6">
        <v>96.423153307042995</v>
      </c>
    </row>
    <row r="173" spans="1:11" x14ac:dyDescent="0.25">
      <c r="A173" s="6" t="s">
        <v>190</v>
      </c>
      <c r="B173" s="6" t="s">
        <v>191</v>
      </c>
      <c r="C173" s="6" t="s">
        <v>15</v>
      </c>
      <c r="D173" s="6">
        <v>635.62461641000004</v>
      </c>
      <c r="E173" s="6">
        <v>152.51174516</v>
      </c>
      <c r="F173" s="6">
        <v>34.182138539999997</v>
      </c>
      <c r="G173" s="6">
        <v>17355.05738921</v>
      </c>
      <c r="H173" s="6">
        <v>3.4967897472124001</v>
      </c>
      <c r="I173" s="6">
        <v>0.83901959275435001</v>
      </c>
      <c r="J173" s="6">
        <v>0.18804770693047901</v>
      </c>
      <c r="K173" s="6">
        <v>95.476142953102794</v>
      </c>
    </row>
    <row r="174" spans="1:11" x14ac:dyDescent="0.25">
      <c r="A174" s="6" t="s">
        <v>192</v>
      </c>
      <c r="B174" s="6" t="s">
        <v>193</v>
      </c>
      <c r="C174" s="6" t="s">
        <v>15</v>
      </c>
      <c r="D174" s="6">
        <v>1039.3532705800001</v>
      </c>
      <c r="E174" s="6">
        <v>92.046079739999996</v>
      </c>
      <c r="F174" s="6">
        <v>179.96712607000001</v>
      </c>
      <c r="G174" s="6">
        <v>21608.30557592</v>
      </c>
      <c r="H174" s="6">
        <v>4.5347650184865804</v>
      </c>
      <c r="I174" s="6">
        <v>0.40160295282550901</v>
      </c>
      <c r="J174" s="6">
        <v>0.78520812016532204</v>
      </c>
      <c r="K174" s="6">
        <v>94.278423908522598</v>
      </c>
    </row>
    <row r="175" spans="1:11" x14ac:dyDescent="0.25">
      <c r="A175" s="6" t="s">
        <v>194</v>
      </c>
      <c r="B175" s="6" t="s">
        <v>195</v>
      </c>
      <c r="C175" s="6" t="s">
        <v>15</v>
      </c>
      <c r="D175" s="6">
        <v>0</v>
      </c>
      <c r="E175" s="6">
        <v>0</v>
      </c>
      <c r="F175" s="6">
        <v>208.59148271999999</v>
      </c>
      <c r="G175" s="6">
        <v>24848.404976530001</v>
      </c>
      <c r="H175" s="6">
        <v>0</v>
      </c>
      <c r="I175" s="6">
        <v>0</v>
      </c>
      <c r="J175" s="6">
        <v>0.83246802169298595</v>
      </c>
      <c r="K175" s="6">
        <v>99.167531978306997</v>
      </c>
    </row>
    <row r="176" spans="1:11" x14ac:dyDescent="0.25">
      <c r="A176" s="6" t="s">
        <v>196</v>
      </c>
      <c r="B176" s="6" t="s">
        <v>197</v>
      </c>
      <c r="C176" s="6" t="s">
        <v>15</v>
      </c>
      <c r="D176" s="6">
        <v>293.88533572</v>
      </c>
      <c r="E176" s="6">
        <v>50.065571644000002</v>
      </c>
      <c r="F176" s="6">
        <v>31.360252259999999</v>
      </c>
      <c r="G176" s="6">
        <v>7654.0311120850001</v>
      </c>
      <c r="H176" s="6">
        <v>3.6601420860521898</v>
      </c>
      <c r="I176" s="6">
        <v>0.62353266244987005</v>
      </c>
      <c r="J176" s="6">
        <v>0.39057062457651498</v>
      </c>
      <c r="K176" s="6">
        <v>95.325754626921395</v>
      </c>
    </row>
    <row r="177" spans="1:11" x14ac:dyDescent="0.25">
      <c r="A177" s="6" t="s">
        <v>198</v>
      </c>
      <c r="B177" s="6" t="s">
        <v>199</v>
      </c>
      <c r="C177" s="6" t="s">
        <v>15</v>
      </c>
      <c r="D177" s="6">
        <v>484.66182859000003</v>
      </c>
      <c r="E177" s="6">
        <v>29.076770419999999</v>
      </c>
      <c r="F177" s="6">
        <v>35.061812140000001</v>
      </c>
      <c r="G177" s="6">
        <v>15532.550276309999</v>
      </c>
      <c r="H177" s="6">
        <v>3.0138129440080701</v>
      </c>
      <c r="I177" s="6">
        <v>0.18081049897552201</v>
      </c>
      <c r="J177" s="6">
        <v>0.21802778150557101</v>
      </c>
      <c r="K177" s="6">
        <v>96.587348775510804</v>
      </c>
    </row>
    <row r="178" spans="1:11" x14ac:dyDescent="0.25">
      <c r="A178" s="6" t="s">
        <v>200</v>
      </c>
      <c r="B178" s="6" t="s">
        <v>201</v>
      </c>
      <c r="C178" s="6" t="s">
        <v>15</v>
      </c>
      <c r="D178" s="6">
        <v>176.26213834000001</v>
      </c>
      <c r="E178" s="6">
        <v>0</v>
      </c>
      <c r="F178" s="6">
        <v>0</v>
      </c>
      <c r="G178" s="6">
        <v>14838.127920729999</v>
      </c>
      <c r="H178" s="6">
        <v>1.17395470376449</v>
      </c>
      <c r="I178" s="6">
        <v>0</v>
      </c>
      <c r="J178" s="6">
        <v>0</v>
      </c>
      <c r="K178" s="6">
        <v>98.826045296235506</v>
      </c>
    </row>
    <row r="179" spans="1:11" x14ac:dyDescent="0.25">
      <c r="A179" s="6" t="s">
        <v>202</v>
      </c>
      <c r="B179" s="6" t="s">
        <v>203</v>
      </c>
      <c r="C179" s="6" t="s">
        <v>15</v>
      </c>
      <c r="D179" s="6">
        <v>0</v>
      </c>
      <c r="E179" s="6">
        <v>0</v>
      </c>
      <c r="F179" s="6">
        <v>0</v>
      </c>
      <c r="G179" s="6">
        <v>1813.36378083</v>
      </c>
      <c r="H179" s="6">
        <v>0</v>
      </c>
      <c r="I179" s="6">
        <v>0</v>
      </c>
      <c r="J179" s="6">
        <v>0</v>
      </c>
      <c r="K179" s="6">
        <v>100</v>
      </c>
    </row>
    <row r="180" spans="1:11" x14ac:dyDescent="0.25">
      <c r="A180" s="6" t="s">
        <v>204</v>
      </c>
      <c r="B180" s="6" t="s">
        <v>205</v>
      </c>
      <c r="C180" s="6" t="s">
        <v>15</v>
      </c>
      <c r="D180" s="6">
        <v>918.67616922000002</v>
      </c>
      <c r="E180" s="6">
        <v>0</v>
      </c>
      <c r="F180" s="6">
        <v>22.93409505</v>
      </c>
      <c r="G180" s="6">
        <v>17610.892189850001</v>
      </c>
      <c r="H180" s="6">
        <v>4.9517641703153998</v>
      </c>
      <c r="I180" s="6">
        <v>0</v>
      </c>
      <c r="J180" s="6">
        <v>0.123617259217271</v>
      </c>
      <c r="K180" s="6">
        <v>94.924618570467302</v>
      </c>
    </row>
    <row r="181" spans="1:11" x14ac:dyDescent="0.25">
      <c r="A181" s="6" t="s">
        <v>206</v>
      </c>
      <c r="B181" s="6" t="s">
        <v>207</v>
      </c>
      <c r="C181" s="6" t="s">
        <v>15</v>
      </c>
      <c r="D181" s="6">
        <v>337.08804155000001</v>
      </c>
      <c r="E181" s="6">
        <v>197.04174877</v>
      </c>
      <c r="F181" s="6">
        <v>0</v>
      </c>
      <c r="G181" s="6">
        <v>12868.062515080001</v>
      </c>
      <c r="H181" s="6">
        <v>2.5151709053912099</v>
      </c>
      <c r="I181" s="6">
        <v>1.4702202765036301</v>
      </c>
      <c r="J181" s="6">
        <v>0</v>
      </c>
      <c r="K181" s="6">
        <v>96.014608818105202</v>
      </c>
    </row>
    <row r="182" spans="1:11" x14ac:dyDescent="0.25">
      <c r="A182" s="6" t="s">
        <v>208</v>
      </c>
      <c r="B182" s="6" t="s">
        <v>209</v>
      </c>
      <c r="C182" s="6" t="s">
        <v>15</v>
      </c>
      <c r="D182" s="6">
        <v>518.51616729</v>
      </c>
      <c r="E182" s="6">
        <v>64.643254799999994</v>
      </c>
      <c r="F182" s="6">
        <v>0</v>
      </c>
      <c r="G182" s="6">
        <v>14891.893021600001</v>
      </c>
      <c r="H182" s="6">
        <v>3.3506585465655498</v>
      </c>
      <c r="I182" s="6">
        <v>0.41772559437340401</v>
      </c>
      <c r="J182" s="6">
        <v>0</v>
      </c>
      <c r="K182" s="6">
        <v>96.231615859060994</v>
      </c>
    </row>
    <row r="183" spans="1:11" x14ac:dyDescent="0.25">
      <c r="A183" s="6" t="s">
        <v>210</v>
      </c>
      <c r="B183" s="6" t="s">
        <v>211</v>
      </c>
      <c r="C183" s="6" t="s">
        <v>15</v>
      </c>
      <c r="D183" s="6">
        <v>90.122005759999993</v>
      </c>
      <c r="E183" s="6">
        <v>38.958870519999998</v>
      </c>
      <c r="F183" s="6">
        <v>32.159369400000003</v>
      </c>
      <c r="G183" s="6">
        <v>10037.458336</v>
      </c>
      <c r="H183" s="6">
        <v>0.883661822518089</v>
      </c>
      <c r="I183" s="6">
        <v>0.38199845017463402</v>
      </c>
      <c r="J183" s="6">
        <v>0.31532816802496899</v>
      </c>
      <c r="K183" s="6">
        <v>98.419011559282296</v>
      </c>
    </row>
    <row r="184" spans="1:11" x14ac:dyDescent="0.25">
      <c r="A184" s="6" t="s">
        <v>212</v>
      </c>
      <c r="B184" s="6" t="s">
        <v>213</v>
      </c>
      <c r="C184" s="6" t="s">
        <v>15</v>
      </c>
      <c r="D184" s="6">
        <v>278.64073619999999</v>
      </c>
      <c r="E184" s="6">
        <v>47.218092331999998</v>
      </c>
      <c r="F184" s="6">
        <v>31.77762912</v>
      </c>
      <c r="G184" s="6">
        <v>10809.438949926</v>
      </c>
      <c r="H184" s="6">
        <v>2.4951988415061099</v>
      </c>
      <c r="I184" s="6">
        <v>0.422833110806771</v>
      </c>
      <c r="J184" s="6">
        <v>0.284565367029183</v>
      </c>
      <c r="K184" s="6">
        <v>96.797402680657896</v>
      </c>
    </row>
    <row r="185" spans="1:11" x14ac:dyDescent="0.25">
      <c r="A185" s="6" t="s">
        <v>214</v>
      </c>
      <c r="B185" s="6" t="s">
        <v>215</v>
      </c>
      <c r="C185" s="6" t="s">
        <v>15</v>
      </c>
      <c r="D185" s="6">
        <v>774.49679383</v>
      </c>
      <c r="E185" s="6">
        <v>44.644750879999997</v>
      </c>
      <c r="F185" s="6">
        <v>73.259835109999997</v>
      </c>
      <c r="G185" s="6">
        <v>15493.19978916</v>
      </c>
      <c r="H185" s="6">
        <v>4.7266913544571096</v>
      </c>
      <c r="I185" s="6">
        <v>0.27246330738550001</v>
      </c>
      <c r="J185" s="6">
        <v>0.44709885438130897</v>
      </c>
      <c r="K185" s="6">
        <v>94.553746483776095</v>
      </c>
    </row>
    <row r="186" spans="1:11" x14ac:dyDescent="0.25">
      <c r="A186" s="6" t="s">
        <v>216</v>
      </c>
      <c r="B186" s="6" t="s">
        <v>217</v>
      </c>
      <c r="C186" s="6" t="s">
        <v>15</v>
      </c>
      <c r="D186" s="6">
        <v>90.172583970000005</v>
      </c>
      <c r="E186" s="6">
        <v>282.50879500000002</v>
      </c>
      <c r="F186" s="6">
        <v>26.440780570000001</v>
      </c>
      <c r="G186" s="6">
        <v>13476.982128039999</v>
      </c>
      <c r="H186" s="6">
        <v>0.64984077736220403</v>
      </c>
      <c r="I186" s="6">
        <v>2.0359373866400201</v>
      </c>
      <c r="J186" s="6">
        <v>0.190549018816947</v>
      </c>
      <c r="K186" s="6">
        <v>97.123672817180804</v>
      </c>
    </row>
    <row r="187" spans="1:11" x14ac:dyDescent="0.25">
      <c r="A187" s="6" t="s">
        <v>218</v>
      </c>
      <c r="B187" s="6" t="s">
        <v>219</v>
      </c>
      <c r="C187" s="6" t="s">
        <v>15</v>
      </c>
      <c r="D187" s="6">
        <v>499.68635569000003</v>
      </c>
      <c r="E187" s="6">
        <v>36.996919149999997</v>
      </c>
      <c r="F187" s="6">
        <v>0</v>
      </c>
      <c r="G187" s="6">
        <v>32970.104117340001</v>
      </c>
      <c r="H187" s="6">
        <v>1.49129891159491</v>
      </c>
      <c r="I187" s="6">
        <v>0.110416193343067</v>
      </c>
      <c r="J187" s="6">
        <v>0</v>
      </c>
      <c r="K187" s="6">
        <v>98.398284895062005</v>
      </c>
    </row>
    <row r="188" spans="1:11" x14ac:dyDescent="0.25">
      <c r="A188" s="6" t="s">
        <v>220</v>
      </c>
      <c r="B188" s="6" t="s">
        <v>221</v>
      </c>
      <c r="C188" s="6" t="s">
        <v>15</v>
      </c>
      <c r="D188" s="6">
        <v>0</v>
      </c>
      <c r="E188" s="6">
        <v>378.85030953</v>
      </c>
      <c r="F188" s="6">
        <v>0</v>
      </c>
      <c r="G188" s="6">
        <v>36355.127326729998</v>
      </c>
      <c r="H188" s="6">
        <v>0</v>
      </c>
      <c r="I188" s="6">
        <v>1.0313348401346001</v>
      </c>
      <c r="J188" s="6">
        <v>0</v>
      </c>
      <c r="K188" s="6">
        <v>98.968665159865395</v>
      </c>
    </row>
    <row r="189" spans="1:11" x14ac:dyDescent="0.25">
      <c r="A189" s="6" t="s">
        <v>222</v>
      </c>
      <c r="B189" s="6" t="s">
        <v>223</v>
      </c>
      <c r="C189" s="6" t="s">
        <v>15</v>
      </c>
      <c r="D189" s="6">
        <v>1964.10306148</v>
      </c>
      <c r="E189" s="6">
        <v>121.44813339</v>
      </c>
      <c r="F189" s="6">
        <v>29.74753802</v>
      </c>
      <c r="G189" s="6">
        <v>21495.272198440001</v>
      </c>
      <c r="H189" s="6">
        <v>8.3187444606590901</v>
      </c>
      <c r="I189" s="6">
        <v>0.514380333043301</v>
      </c>
      <c r="J189" s="6">
        <v>0.125992455271493</v>
      </c>
      <c r="K189" s="6">
        <v>91.040882751026103</v>
      </c>
    </row>
    <row r="190" spans="1:11" x14ac:dyDescent="0.25">
      <c r="A190" s="6" t="s">
        <v>224</v>
      </c>
      <c r="B190" s="6" t="s">
        <v>225</v>
      </c>
      <c r="C190" s="6" t="s">
        <v>15</v>
      </c>
      <c r="D190" s="6">
        <v>881.47200150000003</v>
      </c>
      <c r="E190" s="6">
        <v>1490.83419529</v>
      </c>
      <c r="F190" s="6">
        <v>346.66552669999999</v>
      </c>
      <c r="G190" s="6">
        <v>78477.171941809996</v>
      </c>
      <c r="H190" s="6">
        <v>1.08560820958878</v>
      </c>
      <c r="I190" s="6">
        <v>1.83608990278577</v>
      </c>
      <c r="J190" s="6">
        <v>0.426948265091253</v>
      </c>
      <c r="K190" s="6">
        <v>96.651353622534202</v>
      </c>
    </row>
    <row r="191" spans="1:11" x14ac:dyDescent="0.25">
      <c r="A191" s="6" t="s">
        <v>226</v>
      </c>
      <c r="B191" s="6" t="s">
        <v>227</v>
      </c>
      <c r="C191" s="6" t="s">
        <v>15</v>
      </c>
      <c r="D191" s="6">
        <v>256.12041202</v>
      </c>
      <c r="E191" s="6">
        <v>134.42771776000001</v>
      </c>
      <c r="F191" s="6">
        <v>62.774368959999997</v>
      </c>
      <c r="G191" s="6">
        <v>12006.9481197</v>
      </c>
      <c r="H191" s="6">
        <v>2.0554963841713598</v>
      </c>
      <c r="I191" s="6">
        <v>1.0788507077933001</v>
      </c>
      <c r="J191" s="6">
        <v>0.50379619257305697</v>
      </c>
      <c r="K191" s="6">
        <v>96.361856715462295</v>
      </c>
    </row>
    <row r="192" spans="1:11" x14ac:dyDescent="0.25">
      <c r="A192" s="6" t="s">
        <v>228</v>
      </c>
      <c r="B192" s="6" t="s">
        <v>229</v>
      </c>
      <c r="C192" s="6" t="s">
        <v>15</v>
      </c>
      <c r="D192" s="6">
        <v>475.72757989000002</v>
      </c>
      <c r="E192" s="6">
        <v>0</v>
      </c>
      <c r="F192" s="6">
        <v>62.380721389999998</v>
      </c>
      <c r="G192" s="6">
        <v>33374.002350989998</v>
      </c>
      <c r="H192" s="6">
        <v>1.40282504019889</v>
      </c>
      <c r="I192" s="6">
        <v>0</v>
      </c>
      <c r="J192" s="6">
        <v>0.18394821257114599</v>
      </c>
      <c r="K192" s="6">
        <v>98.413226747229999</v>
      </c>
    </row>
    <row r="193" spans="1:11" x14ac:dyDescent="0.25">
      <c r="A193" s="6" t="s">
        <v>230</v>
      </c>
      <c r="B193" s="6" t="s">
        <v>231</v>
      </c>
      <c r="C193" s="6" t="s">
        <v>15</v>
      </c>
      <c r="D193" s="6">
        <v>578.10857032000001</v>
      </c>
      <c r="E193" s="6">
        <v>71.19241504</v>
      </c>
      <c r="F193" s="6">
        <v>120.43495373</v>
      </c>
      <c r="G193" s="6">
        <v>30454.151956869999</v>
      </c>
      <c r="H193" s="6">
        <v>1.8514945103770999</v>
      </c>
      <c r="I193" s="6">
        <v>0.22800624725920601</v>
      </c>
      <c r="J193" s="6">
        <v>0.38571414979229002</v>
      </c>
      <c r="K193" s="6">
        <v>97.534785092571397</v>
      </c>
    </row>
    <row r="194" spans="1:11" x14ac:dyDescent="0.25">
      <c r="A194" s="6" t="s">
        <v>232</v>
      </c>
      <c r="B194" s="6" t="s">
        <v>233</v>
      </c>
      <c r="C194" s="6" t="s">
        <v>15</v>
      </c>
      <c r="D194" s="6">
        <v>1027.4879284399999</v>
      </c>
      <c r="E194" s="6">
        <v>220.70118482000001</v>
      </c>
      <c r="F194" s="6">
        <v>52.7814786</v>
      </c>
      <c r="G194" s="6">
        <v>29082.729352099999</v>
      </c>
      <c r="H194" s="6">
        <v>3.38170772596856</v>
      </c>
      <c r="I194" s="6">
        <v>0.72638021448034096</v>
      </c>
      <c r="J194" s="6">
        <v>0.173716429195097</v>
      </c>
      <c r="K194" s="6">
        <v>95.718195630356007</v>
      </c>
    </row>
    <row r="195" spans="1:11" x14ac:dyDescent="0.25">
      <c r="A195" s="6" t="s">
        <v>234</v>
      </c>
      <c r="B195" s="6" t="s">
        <v>235</v>
      </c>
      <c r="C195" s="6" t="s">
        <v>15</v>
      </c>
      <c r="D195" s="6">
        <v>253.81884691400001</v>
      </c>
      <c r="E195" s="6">
        <v>81.585930848000004</v>
      </c>
      <c r="F195" s="6">
        <v>20.438874240000001</v>
      </c>
      <c r="G195" s="6">
        <v>7786.1226491690004</v>
      </c>
      <c r="H195" s="6">
        <v>3.11741460877202</v>
      </c>
      <c r="I195" s="6">
        <v>1.0020421091188501</v>
      </c>
      <c r="J195" s="6">
        <v>0.251031181952453</v>
      </c>
      <c r="K195" s="6">
        <v>95.629512100156703</v>
      </c>
    </row>
    <row r="196" spans="1:11" x14ac:dyDescent="0.25">
      <c r="A196" s="6" t="s">
        <v>236</v>
      </c>
      <c r="B196" s="6" t="s">
        <v>237</v>
      </c>
      <c r="C196" s="6" t="s">
        <v>15</v>
      </c>
      <c r="D196" s="6">
        <v>464.73587513000001</v>
      </c>
      <c r="E196" s="6">
        <v>39.951923260000001</v>
      </c>
      <c r="F196" s="6">
        <v>126.35882965</v>
      </c>
      <c r="G196" s="6">
        <v>16877.728843960002</v>
      </c>
      <c r="H196" s="6">
        <v>2.6543025574415799</v>
      </c>
      <c r="I196" s="6">
        <v>0.22818228107323099</v>
      </c>
      <c r="J196" s="6">
        <v>0.72168856041402096</v>
      </c>
      <c r="K196" s="6">
        <v>96.395826601071207</v>
      </c>
    </row>
    <row r="197" spans="1:11" x14ac:dyDescent="0.25">
      <c r="A197" s="6" t="s">
        <v>238</v>
      </c>
      <c r="B197" s="6" t="s">
        <v>239</v>
      </c>
      <c r="C197" s="6" t="s">
        <v>15</v>
      </c>
      <c r="D197" s="6">
        <v>355.47117880000002</v>
      </c>
      <c r="E197" s="6">
        <v>0</v>
      </c>
      <c r="F197" s="6">
        <v>0</v>
      </c>
      <c r="G197" s="6">
        <v>5583.8779018289997</v>
      </c>
      <c r="H197" s="6">
        <v>5.9850191321361796</v>
      </c>
      <c r="I197" s="6">
        <v>0</v>
      </c>
      <c r="J197" s="6">
        <v>0</v>
      </c>
      <c r="K197" s="6">
        <v>94.014980867863798</v>
      </c>
    </row>
    <row r="198" spans="1:11" x14ac:dyDescent="0.25">
      <c r="A198" s="6" t="s">
        <v>240</v>
      </c>
      <c r="B198" s="6" t="s">
        <v>241</v>
      </c>
      <c r="C198" s="6" t="s">
        <v>15</v>
      </c>
      <c r="D198" s="6">
        <v>206.70354472</v>
      </c>
      <c r="E198" s="6">
        <v>0</v>
      </c>
      <c r="F198" s="6">
        <v>275.65932585000002</v>
      </c>
      <c r="G198" s="6">
        <v>25995.159098200002</v>
      </c>
      <c r="H198" s="6">
        <v>0.78067556685933404</v>
      </c>
      <c r="I198" s="6">
        <v>0</v>
      </c>
      <c r="J198" s="6">
        <v>1.0411069667891799</v>
      </c>
      <c r="K198" s="6">
        <v>98.178217466351498</v>
      </c>
    </row>
    <row r="199" spans="1:11" x14ac:dyDescent="0.25">
      <c r="A199" s="6" t="s">
        <v>242</v>
      </c>
      <c r="B199" s="6" t="s">
        <v>243</v>
      </c>
      <c r="C199" s="6" t="s">
        <v>15</v>
      </c>
      <c r="D199" s="6">
        <v>847.56049082000004</v>
      </c>
      <c r="E199" s="6">
        <v>103.04031913999999</v>
      </c>
      <c r="F199" s="6">
        <v>71.627234119999997</v>
      </c>
      <c r="G199" s="6">
        <v>15194.040289799999</v>
      </c>
      <c r="H199" s="6">
        <v>5.2266062288154496</v>
      </c>
      <c r="I199" s="6">
        <v>0.63541325919429903</v>
      </c>
      <c r="J199" s="6">
        <v>0.441699857484179</v>
      </c>
      <c r="K199" s="6">
        <v>93.696280654506097</v>
      </c>
    </row>
    <row r="200" spans="1:11" x14ac:dyDescent="0.25">
      <c r="A200" s="6" t="s">
        <v>244</v>
      </c>
      <c r="B200" s="6" t="s">
        <v>245</v>
      </c>
      <c r="C200" s="6" t="s">
        <v>15</v>
      </c>
      <c r="D200" s="6">
        <v>567.31387473999996</v>
      </c>
      <c r="E200" s="6">
        <v>341.24415872999998</v>
      </c>
      <c r="F200" s="6">
        <v>0</v>
      </c>
      <c r="G200" s="6">
        <v>12357.194918220001</v>
      </c>
      <c r="H200" s="6">
        <v>4.2765297741183002</v>
      </c>
      <c r="I200" s="6">
        <v>2.5723693179928202</v>
      </c>
      <c r="J200" s="6">
        <v>0</v>
      </c>
      <c r="K200" s="6">
        <v>93.151100907888903</v>
      </c>
    </row>
    <row r="201" spans="1:11" x14ac:dyDescent="0.25">
      <c r="A201" s="6" t="s">
        <v>246</v>
      </c>
      <c r="B201" s="6" t="s">
        <v>247</v>
      </c>
      <c r="C201" s="6" t="s">
        <v>15</v>
      </c>
      <c r="D201" s="6">
        <v>689.24761567999997</v>
      </c>
      <c r="E201" s="6">
        <v>46.832582539999997</v>
      </c>
      <c r="F201" s="6">
        <v>131.12925883</v>
      </c>
      <c r="G201" s="6">
        <v>44320.71480062</v>
      </c>
      <c r="H201" s="6">
        <v>1.5252916061153401</v>
      </c>
      <c r="I201" s="6">
        <v>0.103639596882016</v>
      </c>
      <c r="J201" s="6">
        <v>0.29018650664783002</v>
      </c>
      <c r="K201" s="6">
        <v>98.080882290354793</v>
      </c>
    </row>
    <row r="202" spans="1:11" x14ac:dyDescent="0.25">
      <c r="A202" s="6" t="s">
        <v>248</v>
      </c>
      <c r="B202" s="6" t="s">
        <v>249</v>
      </c>
      <c r="C202" s="6" t="s">
        <v>15</v>
      </c>
      <c r="D202" s="6">
        <v>60.989441530000001</v>
      </c>
      <c r="E202" s="6">
        <v>0</v>
      </c>
      <c r="F202" s="6">
        <v>14.95122186</v>
      </c>
      <c r="G202" s="6">
        <v>4720.1118415990004</v>
      </c>
      <c r="H202" s="6">
        <v>1.27165917109033</v>
      </c>
      <c r="I202" s="6">
        <v>0</v>
      </c>
      <c r="J202" s="6">
        <v>0.31174016223649098</v>
      </c>
      <c r="K202" s="6">
        <v>98.416600666673205</v>
      </c>
    </row>
    <row r="203" spans="1:11" x14ac:dyDescent="0.25">
      <c r="A203" s="6" t="s">
        <v>250</v>
      </c>
      <c r="B203" s="6" t="s">
        <v>251</v>
      </c>
      <c r="C203" s="6" t="s">
        <v>15</v>
      </c>
      <c r="D203" s="6">
        <v>3164.7817801400001</v>
      </c>
      <c r="E203" s="6">
        <v>62.320465910000003</v>
      </c>
      <c r="F203" s="6">
        <v>0</v>
      </c>
      <c r="G203" s="6">
        <v>54471.592510369999</v>
      </c>
      <c r="H203" s="6">
        <v>5.48501451116078</v>
      </c>
      <c r="I203" s="6">
        <v>0.10801018319927599</v>
      </c>
      <c r="J203" s="6">
        <v>0</v>
      </c>
      <c r="K203" s="6">
        <v>94.406975305639904</v>
      </c>
    </row>
    <row r="204" spans="1:11" x14ac:dyDescent="0.25">
      <c r="A204" s="6" t="s">
        <v>252</v>
      </c>
      <c r="B204" s="6" t="s">
        <v>253</v>
      </c>
      <c r="C204" s="6" t="s">
        <v>15</v>
      </c>
      <c r="D204" s="6">
        <v>2003.89815514</v>
      </c>
      <c r="E204" s="6">
        <v>373.7514544</v>
      </c>
      <c r="F204" s="6">
        <v>0</v>
      </c>
      <c r="G204" s="6">
        <v>41942.026053039997</v>
      </c>
      <c r="H204" s="6">
        <v>4.52146394390682</v>
      </c>
      <c r="I204" s="6">
        <v>0.84330818944951302</v>
      </c>
      <c r="J204" s="6">
        <v>0</v>
      </c>
      <c r="K204" s="6">
        <v>94.635227866643703</v>
      </c>
    </row>
    <row r="205" spans="1:11" x14ac:dyDescent="0.25">
      <c r="A205" s="6" t="s">
        <v>254</v>
      </c>
      <c r="B205" s="6" t="s">
        <v>255</v>
      </c>
      <c r="C205" s="6" t="s">
        <v>15</v>
      </c>
      <c r="D205" s="6">
        <v>306.66680546999999</v>
      </c>
      <c r="E205" s="6">
        <v>583.23831340000004</v>
      </c>
      <c r="F205" s="6">
        <v>70.712616319999995</v>
      </c>
      <c r="G205" s="6">
        <v>45165.52487221</v>
      </c>
      <c r="H205" s="6">
        <v>0.66484381336669895</v>
      </c>
      <c r="I205" s="6">
        <v>1.2644419854575699</v>
      </c>
      <c r="J205" s="6">
        <v>0.15330268763609001</v>
      </c>
      <c r="K205" s="6">
        <v>97.917411513539605</v>
      </c>
    </row>
    <row r="206" spans="1:11" x14ac:dyDescent="0.25">
      <c r="A206" s="6" t="s">
        <v>256</v>
      </c>
      <c r="B206" s="6" t="s">
        <v>257</v>
      </c>
      <c r="C206" s="6" t="s">
        <v>15</v>
      </c>
      <c r="D206" s="6">
        <v>602.37261177000005</v>
      </c>
      <c r="E206" s="6">
        <v>0</v>
      </c>
      <c r="F206" s="6">
        <v>49.16337927</v>
      </c>
      <c r="G206" s="6">
        <v>27111.793145079999</v>
      </c>
      <c r="H206" s="6">
        <v>2.1696699585868999</v>
      </c>
      <c r="I206" s="6">
        <v>0</v>
      </c>
      <c r="J206" s="6">
        <v>0.17708027387118599</v>
      </c>
      <c r="K206" s="6">
        <v>97.653249767541894</v>
      </c>
    </row>
    <row r="207" spans="1:11" x14ac:dyDescent="0.25">
      <c r="A207" s="6" t="s">
        <v>258</v>
      </c>
      <c r="B207" s="6" t="s">
        <v>259</v>
      </c>
      <c r="C207" s="6" t="s">
        <v>15</v>
      </c>
      <c r="D207" s="6">
        <v>133.40988962099999</v>
      </c>
      <c r="E207" s="6">
        <v>98.193536389000002</v>
      </c>
      <c r="F207" s="6">
        <v>11.031995829</v>
      </c>
      <c r="G207" s="6">
        <v>3067.1328518519999</v>
      </c>
      <c r="H207" s="6">
        <v>4.0307924479626296</v>
      </c>
      <c r="I207" s="6">
        <v>2.9667797945109999</v>
      </c>
      <c r="J207" s="6">
        <v>0.33331626013495202</v>
      </c>
      <c r="K207" s="6">
        <v>92.669111497391398</v>
      </c>
    </row>
    <row r="208" spans="1:11" x14ac:dyDescent="0.25">
      <c r="A208" s="6" t="s">
        <v>260</v>
      </c>
      <c r="B208" s="6" t="s">
        <v>261</v>
      </c>
      <c r="C208" s="6" t="s">
        <v>15</v>
      </c>
      <c r="D208" s="6">
        <v>81.507763103000002</v>
      </c>
      <c r="E208" s="6">
        <v>0</v>
      </c>
      <c r="F208" s="6">
        <v>231.323422927</v>
      </c>
      <c r="G208" s="6">
        <v>2166.5612065350001</v>
      </c>
      <c r="H208" s="6">
        <v>3.2874087759331201</v>
      </c>
      <c r="I208" s="6">
        <v>0</v>
      </c>
      <c r="J208" s="6">
        <v>9.3298432156472604</v>
      </c>
      <c r="K208" s="6">
        <v>87.382748008419597</v>
      </c>
    </row>
    <row r="209" spans="1:11" x14ac:dyDescent="0.25">
      <c r="A209" s="6" t="s">
        <v>262</v>
      </c>
      <c r="B209" s="6" t="s">
        <v>263</v>
      </c>
      <c r="C209" s="6" t="s">
        <v>15</v>
      </c>
      <c r="D209" s="6">
        <v>150.44975508499999</v>
      </c>
      <c r="E209" s="6">
        <v>0</v>
      </c>
      <c r="F209" s="6">
        <v>157.31889362300001</v>
      </c>
      <c r="G209" s="6">
        <v>4714.1663324519996</v>
      </c>
      <c r="H209" s="6">
        <v>2.99585230890919</v>
      </c>
      <c r="I209" s="6">
        <v>0</v>
      </c>
      <c r="J209" s="6">
        <v>3.1326350144553499</v>
      </c>
      <c r="K209" s="6">
        <v>93.871512676635504</v>
      </c>
    </row>
    <row r="210" spans="1:11" x14ac:dyDescent="0.25">
      <c r="A210" s="6" t="s">
        <v>264</v>
      </c>
      <c r="B210" s="6" t="s">
        <v>265</v>
      </c>
      <c r="C210" s="6" t="s">
        <v>15</v>
      </c>
      <c r="D210" s="6">
        <v>179.764963803</v>
      </c>
      <c r="E210" s="6">
        <v>0</v>
      </c>
      <c r="F210" s="6">
        <v>31.658479913000001</v>
      </c>
      <c r="G210" s="6">
        <v>1981.8753304229999</v>
      </c>
      <c r="H210" s="6">
        <v>8.1961001356766108</v>
      </c>
      <c r="I210" s="6">
        <v>0</v>
      </c>
      <c r="J210" s="6">
        <v>1.44341848389661</v>
      </c>
      <c r="K210" s="6">
        <v>90.360481380426805</v>
      </c>
    </row>
    <row r="211" spans="1:11" x14ac:dyDescent="0.25">
      <c r="A211" s="6" t="s">
        <v>266</v>
      </c>
      <c r="B211" s="6" t="s">
        <v>267</v>
      </c>
      <c r="C211" s="6" t="s">
        <v>15</v>
      </c>
      <c r="D211" s="6">
        <v>693.65759180999999</v>
      </c>
      <c r="E211" s="6">
        <v>94.258544169999993</v>
      </c>
      <c r="F211" s="6">
        <v>93.431414320000002</v>
      </c>
      <c r="G211" s="6">
        <v>5174.0342999519999</v>
      </c>
      <c r="H211" s="6">
        <v>11.4552246078607</v>
      </c>
      <c r="I211" s="6">
        <v>1.55660776646278</v>
      </c>
      <c r="J211" s="6">
        <v>1.5429483495927101</v>
      </c>
      <c r="K211" s="6">
        <v>85.445219276083805</v>
      </c>
    </row>
    <row r="212" spans="1:11" x14ac:dyDescent="0.25">
      <c r="A212" s="6" t="s">
        <v>268</v>
      </c>
      <c r="B212" s="6" t="s">
        <v>269</v>
      </c>
      <c r="C212" s="6" t="s">
        <v>15</v>
      </c>
      <c r="D212" s="6">
        <v>299.78725057999998</v>
      </c>
      <c r="E212" s="6">
        <v>37.428699039999998</v>
      </c>
      <c r="F212" s="6">
        <v>50.420889260000003</v>
      </c>
      <c r="G212" s="6">
        <v>8533.6861972429997</v>
      </c>
      <c r="H212" s="6">
        <v>3.3603452017838902</v>
      </c>
      <c r="I212" s="6">
        <v>0.41954202183295902</v>
      </c>
      <c r="J212" s="6">
        <v>0.56517277825096801</v>
      </c>
      <c r="K212" s="6">
        <v>95.654939998132207</v>
      </c>
    </row>
    <row r="213" spans="1:11" x14ac:dyDescent="0.25">
      <c r="A213" s="6" t="s">
        <v>270</v>
      </c>
      <c r="B213" s="6" t="s">
        <v>271</v>
      </c>
      <c r="C213" s="6" t="s">
        <v>15</v>
      </c>
      <c r="D213" s="6">
        <v>634.26712369400002</v>
      </c>
      <c r="E213" s="6">
        <v>30.94295043</v>
      </c>
      <c r="F213" s="6">
        <v>377.41233280599999</v>
      </c>
      <c r="G213" s="6">
        <v>11097.154541776001</v>
      </c>
      <c r="H213" s="6">
        <v>5.2247016265122399</v>
      </c>
      <c r="I213" s="6">
        <v>0.25488895356762098</v>
      </c>
      <c r="J213" s="6">
        <v>3.1088901748415498</v>
      </c>
      <c r="K213" s="6">
        <v>91.411519245078594</v>
      </c>
    </row>
    <row r="214" spans="1:11" x14ac:dyDescent="0.25">
      <c r="A214" s="6" t="s">
        <v>272</v>
      </c>
      <c r="B214" s="6" t="s">
        <v>273</v>
      </c>
      <c r="C214" s="6" t="s">
        <v>15</v>
      </c>
      <c r="D214" s="6">
        <v>287.04784277099998</v>
      </c>
      <c r="E214" s="6">
        <v>40.854151352999999</v>
      </c>
      <c r="F214" s="6">
        <v>616.53799489100004</v>
      </c>
      <c r="G214" s="6">
        <v>7139.892502355</v>
      </c>
      <c r="H214" s="6">
        <v>3.5506684451366</v>
      </c>
      <c r="I214" s="6">
        <v>0.505349716833291</v>
      </c>
      <c r="J214" s="6">
        <v>7.6263314942718203</v>
      </c>
      <c r="K214" s="6">
        <v>88.317650343758302</v>
      </c>
    </row>
    <row r="215" spans="1:11" x14ac:dyDescent="0.25">
      <c r="A215" s="6" t="s">
        <v>274</v>
      </c>
      <c r="B215" s="6" t="s">
        <v>275</v>
      </c>
      <c r="C215" s="6" t="s">
        <v>15</v>
      </c>
      <c r="D215" s="6">
        <v>407.66329237899998</v>
      </c>
      <c r="E215" s="6">
        <v>0</v>
      </c>
      <c r="F215" s="6">
        <v>70.500064082999998</v>
      </c>
      <c r="G215" s="6">
        <v>7543.2855594700004</v>
      </c>
      <c r="H215" s="6">
        <v>5.0821652877363501</v>
      </c>
      <c r="I215" s="6">
        <v>0</v>
      </c>
      <c r="J215" s="6">
        <v>0.87889438456654101</v>
      </c>
      <c r="K215" s="6">
        <v>94.038940327697105</v>
      </c>
    </row>
    <row r="216" spans="1:11" x14ac:dyDescent="0.25">
      <c r="A216" s="6" t="s">
        <v>276</v>
      </c>
      <c r="B216" s="6" t="s">
        <v>277</v>
      </c>
      <c r="C216" s="6" t="s">
        <v>15</v>
      </c>
      <c r="D216" s="6">
        <v>101.92087686000001</v>
      </c>
      <c r="E216" s="6">
        <v>14.967511679999999</v>
      </c>
      <c r="F216" s="6">
        <v>82.094685920000003</v>
      </c>
      <c r="G216" s="6">
        <v>6718.075358862</v>
      </c>
      <c r="H216" s="6">
        <v>1.4734713873315</v>
      </c>
      <c r="I216" s="6">
        <v>0.21638550294581901</v>
      </c>
      <c r="J216" s="6">
        <v>1.1868438977545701</v>
      </c>
      <c r="K216" s="6">
        <v>97.123299211968103</v>
      </c>
    </row>
    <row r="217" spans="1:11" x14ac:dyDescent="0.25">
      <c r="A217" s="6" t="s">
        <v>278</v>
      </c>
      <c r="B217" s="6" t="s">
        <v>279</v>
      </c>
      <c r="C217" s="6" t="s">
        <v>15</v>
      </c>
      <c r="D217" s="6">
        <v>31.710588018999999</v>
      </c>
      <c r="E217" s="6">
        <v>0</v>
      </c>
      <c r="F217" s="6">
        <v>141.623369962</v>
      </c>
      <c r="G217" s="6">
        <v>4142.761614692</v>
      </c>
      <c r="H217" s="6">
        <v>0.73470541801189404</v>
      </c>
      <c r="I217" s="6">
        <v>0</v>
      </c>
      <c r="J217" s="6">
        <v>3.28128438254882</v>
      </c>
      <c r="K217" s="6">
        <v>95.984010199439297</v>
      </c>
    </row>
    <row r="218" spans="1:11" x14ac:dyDescent="0.25">
      <c r="A218" s="6" t="s">
        <v>280</v>
      </c>
      <c r="B218" s="6" t="s">
        <v>281</v>
      </c>
      <c r="C218" s="6" t="s">
        <v>15</v>
      </c>
      <c r="D218" s="6">
        <v>271.29582044</v>
      </c>
      <c r="E218" s="6">
        <v>0</v>
      </c>
      <c r="F218" s="6">
        <v>282.49416144000003</v>
      </c>
      <c r="G218" s="6">
        <v>8534.0338335399993</v>
      </c>
      <c r="H218" s="6">
        <v>2.9852671657176302</v>
      </c>
      <c r="I218" s="6">
        <v>0</v>
      </c>
      <c r="J218" s="6">
        <v>3.1084907363704701</v>
      </c>
      <c r="K218" s="6">
        <v>93.9062420979119</v>
      </c>
    </row>
    <row r="219" spans="1:11" x14ac:dyDescent="0.25">
      <c r="A219" s="6" t="s">
        <v>282</v>
      </c>
      <c r="B219" s="6" t="s">
        <v>283</v>
      </c>
      <c r="C219" s="6" t="s">
        <v>15</v>
      </c>
      <c r="D219" s="6">
        <v>263.32546757</v>
      </c>
      <c r="E219" s="6">
        <v>97.78977897</v>
      </c>
      <c r="F219" s="6">
        <v>259.22097861999998</v>
      </c>
      <c r="G219" s="6">
        <v>12542.18369166</v>
      </c>
      <c r="H219" s="6">
        <v>2.0005703256980798</v>
      </c>
      <c r="I219" s="6">
        <v>0.74294116618989703</v>
      </c>
      <c r="J219" s="6">
        <v>1.96938717098349</v>
      </c>
      <c r="K219" s="6">
        <v>95.287101337128504</v>
      </c>
    </row>
    <row r="220" spans="1:11" x14ac:dyDescent="0.25">
      <c r="A220" s="6" t="s">
        <v>284</v>
      </c>
      <c r="B220" s="6" t="s">
        <v>285</v>
      </c>
      <c r="C220" s="6" t="s">
        <v>15</v>
      </c>
      <c r="D220" s="6">
        <v>185.34782891</v>
      </c>
      <c r="E220" s="6">
        <v>9.6154868449999995</v>
      </c>
      <c r="F220" s="6">
        <v>93.908813890000005</v>
      </c>
      <c r="G220" s="6">
        <v>6936.4970613810001</v>
      </c>
      <c r="H220" s="6">
        <v>2.5652367928853299</v>
      </c>
      <c r="I220" s="6">
        <v>0.133079522869815</v>
      </c>
      <c r="J220" s="6">
        <v>1.29970955680211</v>
      </c>
      <c r="K220" s="6">
        <v>96.001974127442793</v>
      </c>
    </row>
    <row r="221" spans="1:11" x14ac:dyDescent="0.25">
      <c r="A221" s="6" t="s">
        <v>286</v>
      </c>
      <c r="B221" s="6" t="s">
        <v>287</v>
      </c>
      <c r="C221" s="6" t="s">
        <v>15</v>
      </c>
      <c r="D221" s="6">
        <v>315.98158635999999</v>
      </c>
      <c r="E221" s="6">
        <v>32.741194950000001</v>
      </c>
      <c r="F221" s="6">
        <v>0</v>
      </c>
      <c r="G221" s="6">
        <v>14978.587868189999</v>
      </c>
      <c r="H221" s="6">
        <v>2.06155922317858</v>
      </c>
      <c r="I221" s="6">
        <v>0.21361343616447201</v>
      </c>
      <c r="J221" s="6">
        <v>0</v>
      </c>
      <c r="K221" s="6">
        <v>97.724827340657001</v>
      </c>
    </row>
    <row r="222" spans="1:11" x14ac:dyDescent="0.25">
      <c r="A222" s="6" t="s">
        <v>288</v>
      </c>
      <c r="B222" s="6" t="s">
        <v>289</v>
      </c>
      <c r="C222" s="6" t="s">
        <v>15</v>
      </c>
      <c r="D222" s="6">
        <v>774.79204474999995</v>
      </c>
      <c r="E222" s="6">
        <v>63.861975809999997</v>
      </c>
      <c r="F222" s="6">
        <v>873.57424719000005</v>
      </c>
      <c r="G222" s="6">
        <v>51635.73858089</v>
      </c>
      <c r="H222" s="6">
        <v>1.4523365940978701</v>
      </c>
      <c r="I222" s="6">
        <v>0.11970835925423499</v>
      </c>
      <c r="J222" s="6">
        <v>1.6375024181681099</v>
      </c>
      <c r="K222" s="6">
        <v>96.790452628479798</v>
      </c>
    </row>
    <row r="223" spans="1:11" x14ac:dyDescent="0.25">
      <c r="A223" s="6" t="s">
        <v>290</v>
      </c>
      <c r="B223" s="6" t="s">
        <v>291</v>
      </c>
      <c r="C223" s="6" t="s">
        <v>15</v>
      </c>
      <c r="D223" s="6">
        <v>223.42247788</v>
      </c>
      <c r="E223" s="6">
        <v>0</v>
      </c>
      <c r="F223" s="6">
        <v>4801.5577766300003</v>
      </c>
      <c r="G223" s="6">
        <v>40190.530937390002</v>
      </c>
      <c r="H223" s="6">
        <v>0.49412794855236403</v>
      </c>
      <c r="I223" s="6">
        <v>0</v>
      </c>
      <c r="J223" s="6">
        <v>10.6192712413482</v>
      </c>
      <c r="K223" s="6">
        <v>88.886600810099495</v>
      </c>
    </row>
    <row r="224" spans="1:11" x14ac:dyDescent="0.25">
      <c r="A224" s="6" t="s">
        <v>292</v>
      </c>
      <c r="B224" s="6" t="s">
        <v>293</v>
      </c>
      <c r="C224" s="6" t="s">
        <v>15</v>
      </c>
      <c r="D224" s="6">
        <v>2559.1752252900001</v>
      </c>
      <c r="E224" s="6">
        <v>544.09583624000004</v>
      </c>
      <c r="F224" s="6">
        <v>824.54966047000005</v>
      </c>
      <c r="G224" s="6">
        <v>42816.578279239999</v>
      </c>
      <c r="H224" s="6">
        <v>5.4748275300792999</v>
      </c>
      <c r="I224" s="6">
        <v>1.1639808145261801</v>
      </c>
      <c r="J224" s="6">
        <v>1.7639539240800299</v>
      </c>
      <c r="K224" s="6">
        <v>91.597237731314493</v>
      </c>
    </row>
    <row r="225" spans="1:11" x14ac:dyDescent="0.25">
      <c r="A225" s="6" t="s">
        <v>294</v>
      </c>
      <c r="B225" s="6" t="s">
        <v>295</v>
      </c>
      <c r="C225" s="6" t="s">
        <v>15</v>
      </c>
      <c r="D225" s="6">
        <v>300.81922064000003</v>
      </c>
      <c r="E225" s="6">
        <v>30.180082639999998</v>
      </c>
      <c r="F225" s="6">
        <v>1189.83687975</v>
      </c>
      <c r="G225" s="6">
        <v>23218.924161899999</v>
      </c>
      <c r="H225" s="6">
        <v>1.2159342550044101</v>
      </c>
      <c r="I225" s="6">
        <v>0.12199019804241901</v>
      </c>
      <c r="J225" s="6">
        <v>4.8094115026212698</v>
      </c>
      <c r="K225" s="6">
        <v>93.852664044331902</v>
      </c>
    </row>
    <row r="226" spans="1:11" x14ac:dyDescent="0.25">
      <c r="A226" s="6" t="s">
        <v>296</v>
      </c>
      <c r="B226" s="6" t="s">
        <v>297</v>
      </c>
      <c r="C226" s="6" t="s">
        <v>15</v>
      </c>
      <c r="D226" s="6">
        <v>503.22744144000001</v>
      </c>
      <c r="E226" s="6">
        <v>18.755401500000001</v>
      </c>
      <c r="F226" s="6">
        <v>128.23334204</v>
      </c>
      <c r="G226" s="6">
        <v>16621.704136320001</v>
      </c>
      <c r="H226" s="6">
        <v>2.9135581456997102</v>
      </c>
      <c r="I226" s="6">
        <v>0.10858897650697601</v>
      </c>
      <c r="J226" s="6">
        <v>0.74243824458743402</v>
      </c>
      <c r="K226" s="6">
        <v>96.235414633205906</v>
      </c>
    </row>
    <row r="227" spans="1:11" x14ac:dyDescent="0.25">
      <c r="A227" s="6" t="s">
        <v>298</v>
      </c>
      <c r="B227" s="6" t="s">
        <v>299</v>
      </c>
      <c r="C227" s="6" t="s">
        <v>15</v>
      </c>
      <c r="D227" s="6">
        <v>291.95429976000003</v>
      </c>
      <c r="E227" s="6">
        <v>240.21143104000001</v>
      </c>
      <c r="F227" s="6">
        <v>610.56988810999997</v>
      </c>
      <c r="G227" s="6">
        <v>14704.27918017</v>
      </c>
      <c r="H227" s="6">
        <v>1.84232994959372</v>
      </c>
      <c r="I227" s="6">
        <v>1.5158150231168199</v>
      </c>
      <c r="J227" s="6">
        <v>3.8529016086073602</v>
      </c>
      <c r="K227" s="6">
        <v>92.788953418682098</v>
      </c>
    </row>
    <row r="228" spans="1:11" x14ac:dyDescent="0.25">
      <c r="A228" s="6" t="s">
        <v>300</v>
      </c>
      <c r="B228" s="6" t="s">
        <v>301</v>
      </c>
      <c r="C228" s="6" t="s">
        <v>15</v>
      </c>
      <c r="D228" s="6">
        <v>44.985582719999996</v>
      </c>
      <c r="E228" s="6">
        <v>0</v>
      </c>
      <c r="F228" s="6">
        <v>379.0576044</v>
      </c>
      <c r="G228" s="6">
        <v>9657.1506177699994</v>
      </c>
      <c r="H228" s="6">
        <v>0.44623269416940697</v>
      </c>
      <c r="I228" s="6">
        <v>0</v>
      </c>
      <c r="J228" s="6">
        <v>3.76004679342772</v>
      </c>
      <c r="K228" s="6">
        <v>95.793720512402899</v>
      </c>
    </row>
    <row r="229" spans="1:11" x14ac:dyDescent="0.25">
      <c r="A229" s="6" t="s">
        <v>302</v>
      </c>
      <c r="B229" s="6" t="s">
        <v>303</v>
      </c>
      <c r="C229" s="6" t="s">
        <v>15</v>
      </c>
      <c r="D229" s="6">
        <v>201.52618917800001</v>
      </c>
      <c r="E229" s="6">
        <v>3.7633220060000001</v>
      </c>
      <c r="F229" s="6">
        <v>3.7633220060000001</v>
      </c>
      <c r="G229" s="6">
        <v>7132.9266034149996</v>
      </c>
      <c r="H229" s="6">
        <v>2.7448481832194802</v>
      </c>
      <c r="I229" s="6">
        <v>5.12575939294675E-2</v>
      </c>
      <c r="J229" s="6">
        <v>5.12575939294675E-2</v>
      </c>
      <c r="K229" s="6">
        <v>97.152636628921599</v>
      </c>
    </row>
    <row r="230" spans="1:11" x14ac:dyDescent="0.25">
      <c r="A230" s="6" t="s">
        <v>304</v>
      </c>
      <c r="B230" s="6" t="s">
        <v>305</v>
      </c>
      <c r="C230" s="6" t="s">
        <v>15</v>
      </c>
      <c r="D230" s="6">
        <v>0</v>
      </c>
      <c r="E230" s="6">
        <v>29.061753530000001</v>
      </c>
      <c r="F230" s="6">
        <v>173.06351097000001</v>
      </c>
      <c r="G230" s="6">
        <v>8046.7577034400001</v>
      </c>
      <c r="H230" s="6">
        <v>0</v>
      </c>
      <c r="I230" s="6">
        <v>0.35231138134643197</v>
      </c>
      <c r="J230" s="6">
        <v>2.0980235947415702</v>
      </c>
      <c r="K230" s="6">
        <v>97.549665023911999</v>
      </c>
    </row>
    <row r="231" spans="1:11" x14ac:dyDescent="0.25">
      <c r="A231" s="6" t="s">
        <v>306</v>
      </c>
      <c r="B231" s="6" t="s">
        <v>307</v>
      </c>
      <c r="C231" s="6" t="s">
        <v>15</v>
      </c>
      <c r="D231" s="6">
        <v>967.44903918</v>
      </c>
      <c r="E231" s="6">
        <v>35.80793765</v>
      </c>
      <c r="F231" s="6">
        <v>0</v>
      </c>
      <c r="G231" s="6">
        <v>6075.4397439000004</v>
      </c>
      <c r="H231" s="6">
        <v>13.6670502685448</v>
      </c>
      <c r="I231" s="6">
        <v>0.505854948484179</v>
      </c>
      <c r="J231" s="6">
        <v>0</v>
      </c>
      <c r="K231" s="6">
        <v>85.827094782971002</v>
      </c>
    </row>
    <row r="232" spans="1:11" x14ac:dyDescent="0.25">
      <c r="A232" s="6" t="s">
        <v>308</v>
      </c>
      <c r="B232" s="6" t="s">
        <v>309</v>
      </c>
      <c r="C232" s="6" t="s">
        <v>15</v>
      </c>
      <c r="D232" s="6">
        <v>156.34556909</v>
      </c>
      <c r="E232" s="6">
        <v>66.609007899999995</v>
      </c>
      <c r="F232" s="6">
        <v>18.606872849999998</v>
      </c>
      <c r="G232" s="6">
        <v>13442.792114807</v>
      </c>
      <c r="H232" s="6">
        <v>1.14251337011573</v>
      </c>
      <c r="I232" s="6">
        <v>0.48675304672105102</v>
      </c>
      <c r="J232" s="6">
        <v>0.13597188030912999</v>
      </c>
      <c r="K232" s="6">
        <v>98.234761702854101</v>
      </c>
    </row>
    <row r="233" spans="1:11" x14ac:dyDescent="0.25">
      <c r="A233" s="6" t="s">
        <v>310</v>
      </c>
      <c r="B233" s="6" t="s">
        <v>311</v>
      </c>
      <c r="C233" s="6" t="s">
        <v>15</v>
      </c>
      <c r="D233" s="6">
        <v>48.714113525999998</v>
      </c>
      <c r="E233" s="6">
        <v>0</v>
      </c>
      <c r="F233" s="6">
        <v>44.729515945999999</v>
      </c>
      <c r="G233" s="6">
        <v>4452.4614361069998</v>
      </c>
      <c r="H233" s="6">
        <v>1.0716042861268</v>
      </c>
      <c r="I233" s="6">
        <v>0</v>
      </c>
      <c r="J233" s="6">
        <v>0.98395182699009798</v>
      </c>
      <c r="K233" s="6">
        <v>97.944443886883107</v>
      </c>
    </row>
    <row r="234" spans="1:11" x14ac:dyDescent="0.25">
      <c r="A234" s="6" t="s">
        <v>312</v>
      </c>
      <c r="B234" s="6" t="s">
        <v>313</v>
      </c>
      <c r="C234" s="6" t="s">
        <v>15</v>
      </c>
      <c r="D234" s="6">
        <v>123.26905124</v>
      </c>
      <c r="E234" s="6">
        <v>0</v>
      </c>
      <c r="F234" s="6">
        <v>617.80319440000005</v>
      </c>
      <c r="G234" s="6">
        <v>9771.4876728759991</v>
      </c>
      <c r="H234" s="6">
        <v>1.1725883342922401</v>
      </c>
      <c r="I234" s="6">
        <v>0</v>
      </c>
      <c r="J234" s="6">
        <v>5.8768102078719204</v>
      </c>
      <c r="K234" s="6">
        <v>92.950601457835802</v>
      </c>
    </row>
    <row r="235" spans="1:11" x14ac:dyDescent="0.25">
      <c r="A235" s="6" t="s">
        <v>314</v>
      </c>
      <c r="B235" s="6" t="s">
        <v>315</v>
      </c>
      <c r="C235" s="6" t="s">
        <v>15</v>
      </c>
      <c r="D235" s="6">
        <v>165.08770604</v>
      </c>
      <c r="E235" s="6">
        <v>0</v>
      </c>
      <c r="F235" s="6">
        <v>27.764000970000001</v>
      </c>
      <c r="G235" s="6">
        <v>13310.921712040001</v>
      </c>
      <c r="H235" s="6">
        <v>1.2225301840973399</v>
      </c>
      <c r="I235" s="6">
        <v>0</v>
      </c>
      <c r="J235" s="6">
        <v>0.20560179816726501</v>
      </c>
      <c r="K235" s="6">
        <v>98.571868017735397</v>
      </c>
    </row>
    <row r="236" spans="1:11" x14ac:dyDescent="0.25">
      <c r="A236" s="6" t="s">
        <v>316</v>
      </c>
      <c r="B236" s="6" t="s">
        <v>317</v>
      </c>
      <c r="C236" s="6" t="s">
        <v>15</v>
      </c>
      <c r="D236" s="6">
        <v>138.77843035999999</v>
      </c>
      <c r="E236" s="6">
        <v>0</v>
      </c>
      <c r="F236" s="6">
        <v>1917.13429823</v>
      </c>
      <c r="G236" s="6">
        <v>21060.14760136</v>
      </c>
      <c r="H236" s="6">
        <v>0.60035502753985204</v>
      </c>
      <c r="I236" s="6">
        <v>0</v>
      </c>
      <c r="J236" s="6">
        <v>8.2935165891832003</v>
      </c>
      <c r="K236" s="6">
        <v>91.106128383276896</v>
      </c>
    </row>
    <row r="237" spans="1:11" x14ac:dyDescent="0.25">
      <c r="A237" s="6" t="s">
        <v>318</v>
      </c>
      <c r="B237" s="6" t="s">
        <v>319</v>
      </c>
      <c r="C237" s="6" t="s">
        <v>15</v>
      </c>
      <c r="D237" s="6">
        <v>205.40679875000001</v>
      </c>
      <c r="E237" s="6">
        <v>118.5160241</v>
      </c>
      <c r="F237" s="6">
        <v>5187.4529045199997</v>
      </c>
      <c r="G237" s="6">
        <v>15560.76958468</v>
      </c>
      <c r="H237" s="6">
        <v>0.97477876935738095</v>
      </c>
      <c r="I237" s="6">
        <v>0.56242979698999696</v>
      </c>
      <c r="J237" s="6">
        <v>24.617583201429301</v>
      </c>
      <c r="K237" s="6">
        <v>73.8452082322233</v>
      </c>
    </row>
    <row r="238" spans="1:11" x14ac:dyDescent="0.25">
      <c r="A238" t="s">
        <v>18</v>
      </c>
    </row>
    <row r="239" spans="1:11" x14ac:dyDescent="0.25">
      <c r="A239" t="s">
        <v>19</v>
      </c>
    </row>
    <row r="240" spans="1:11" x14ac:dyDescent="0.25">
      <c r="A240" t="s">
        <v>20</v>
      </c>
    </row>
    <row r="241" spans="1:11" x14ac:dyDescent="0.25">
      <c r="A241" t="s">
        <v>21</v>
      </c>
    </row>
    <row r="242" spans="1:11" x14ac:dyDescent="0.25">
      <c r="A242" t="s">
        <v>22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920</v>
      </c>
    </row>
    <row r="247" spans="1:11" x14ac:dyDescent="0.25">
      <c r="A247" s="5" t="s">
        <v>24</v>
      </c>
      <c r="B247" s="5" t="s">
        <v>101</v>
      </c>
      <c r="C247" s="5" t="s">
        <v>11</v>
      </c>
      <c r="D247" s="5" t="s">
        <v>910</v>
      </c>
      <c r="E247" s="5" t="s">
        <v>907</v>
      </c>
      <c r="F247" s="5" t="s">
        <v>908</v>
      </c>
      <c r="G247" s="5" t="s">
        <v>909</v>
      </c>
      <c r="H247" s="5" t="s">
        <v>914</v>
      </c>
      <c r="I247" s="5" t="s">
        <v>911</v>
      </c>
      <c r="J247" s="5" t="s">
        <v>912</v>
      </c>
      <c r="K247" s="5" t="s">
        <v>913</v>
      </c>
    </row>
    <row r="248" spans="1:11" x14ac:dyDescent="0.25">
      <c r="A248" s="6" t="s">
        <v>102</v>
      </c>
      <c r="B248" s="6" t="s">
        <v>103</v>
      </c>
      <c r="C248" s="6" t="s">
        <v>15</v>
      </c>
      <c r="D248" s="6">
        <v>222.736461848</v>
      </c>
      <c r="E248" s="6">
        <v>0</v>
      </c>
      <c r="F248" s="6">
        <v>0</v>
      </c>
      <c r="G248" s="6">
        <v>0</v>
      </c>
      <c r="H248" s="6">
        <v>100</v>
      </c>
      <c r="I248" s="6">
        <v>0</v>
      </c>
      <c r="J248" s="6">
        <v>0</v>
      </c>
      <c r="K248" s="6">
        <v>0</v>
      </c>
    </row>
    <row r="249" spans="1:11" x14ac:dyDescent="0.25">
      <c r="A249" s="6" t="s">
        <v>104</v>
      </c>
      <c r="B249" s="6" t="s">
        <v>105</v>
      </c>
      <c r="C249" s="6" t="s">
        <v>15</v>
      </c>
      <c r="D249" s="6">
        <v>219.755312355</v>
      </c>
      <c r="E249" s="6">
        <v>0</v>
      </c>
      <c r="F249" s="6">
        <v>1.455017301</v>
      </c>
      <c r="G249" s="6">
        <v>1.455017301</v>
      </c>
      <c r="H249" s="6">
        <v>98.693090486791405</v>
      </c>
      <c r="I249" s="6">
        <v>0</v>
      </c>
      <c r="J249" s="6">
        <v>0.65345475660430696</v>
      </c>
      <c r="K249" s="6">
        <v>0.65345475660430696</v>
      </c>
    </row>
    <row r="250" spans="1:11" x14ac:dyDescent="0.25">
      <c r="A250" s="6" t="s">
        <v>106</v>
      </c>
      <c r="B250" s="6" t="s">
        <v>107</v>
      </c>
      <c r="C250" s="6" t="s">
        <v>15</v>
      </c>
      <c r="D250" s="6">
        <v>108.39468357</v>
      </c>
      <c r="E250" s="6">
        <v>0</v>
      </c>
      <c r="F250" s="6">
        <v>0</v>
      </c>
      <c r="G250" s="6">
        <v>6.8916982009999996</v>
      </c>
      <c r="H250" s="6">
        <v>94.022105564307395</v>
      </c>
      <c r="I250" s="6">
        <v>0</v>
      </c>
      <c r="J250" s="6">
        <v>0</v>
      </c>
      <c r="K250" s="6">
        <v>5.97789443569265</v>
      </c>
    </row>
    <row r="251" spans="1:11" x14ac:dyDescent="0.25">
      <c r="A251" s="6" t="s">
        <v>108</v>
      </c>
      <c r="B251" s="6" t="s">
        <v>109</v>
      </c>
      <c r="C251" s="6" t="s">
        <v>15</v>
      </c>
      <c r="D251" s="6">
        <v>13</v>
      </c>
      <c r="E251" s="6">
        <v>0</v>
      </c>
      <c r="F251" s="6">
        <v>0</v>
      </c>
      <c r="G251" s="6">
        <v>0</v>
      </c>
      <c r="H251" s="6">
        <v>100</v>
      </c>
      <c r="I251" s="6">
        <v>0</v>
      </c>
      <c r="J251" s="6">
        <v>0</v>
      </c>
      <c r="K251" s="6">
        <v>0</v>
      </c>
    </row>
    <row r="252" spans="1:11" x14ac:dyDescent="0.25">
      <c r="A252" s="6" t="s">
        <v>110</v>
      </c>
      <c r="B252" s="6" t="s">
        <v>111</v>
      </c>
      <c r="C252" s="6" t="s">
        <v>15</v>
      </c>
      <c r="D252" s="6">
        <v>936.22067435999998</v>
      </c>
      <c r="E252" s="6">
        <v>0</v>
      </c>
      <c r="F252" s="6">
        <v>0</v>
      </c>
      <c r="G252" s="6">
        <v>0</v>
      </c>
      <c r="H252" s="6">
        <v>100</v>
      </c>
      <c r="I252" s="6">
        <v>0</v>
      </c>
      <c r="J252" s="6">
        <v>0</v>
      </c>
      <c r="K252" s="6">
        <v>0</v>
      </c>
    </row>
    <row r="253" spans="1:11" x14ac:dyDescent="0.25">
      <c r="A253" s="6" t="s">
        <v>122</v>
      </c>
      <c r="B253" s="6" t="s">
        <v>123</v>
      </c>
      <c r="C253" s="6" t="s">
        <v>15</v>
      </c>
      <c r="D253" s="6">
        <v>1227.9745951370001</v>
      </c>
      <c r="E253" s="6">
        <v>10.483737033000001</v>
      </c>
      <c r="F253" s="6">
        <v>4.2193189200000001</v>
      </c>
      <c r="G253" s="6">
        <v>12.001125323</v>
      </c>
      <c r="H253" s="6">
        <v>97.871632024226599</v>
      </c>
      <c r="I253" s="6">
        <v>0.83557140122924101</v>
      </c>
      <c r="J253" s="6">
        <v>0.33628678505765502</v>
      </c>
      <c r="K253" s="6">
        <v>0.95650978948651699</v>
      </c>
    </row>
    <row r="254" spans="1:11" x14ac:dyDescent="0.25">
      <c r="A254" s="6" t="s">
        <v>138</v>
      </c>
      <c r="B254" s="6" t="s">
        <v>139</v>
      </c>
      <c r="C254" s="6" t="s">
        <v>15</v>
      </c>
      <c r="D254" s="6">
        <v>1552.4356045259999</v>
      </c>
      <c r="E254" s="6">
        <v>0</v>
      </c>
      <c r="F254" s="6">
        <v>0</v>
      </c>
      <c r="G254" s="6">
        <v>0</v>
      </c>
      <c r="H254" s="6">
        <v>100</v>
      </c>
      <c r="I254" s="6">
        <v>0</v>
      </c>
      <c r="J254" s="6">
        <v>0</v>
      </c>
      <c r="K254" s="6">
        <v>0</v>
      </c>
    </row>
    <row r="255" spans="1:11" x14ac:dyDescent="0.25">
      <c r="A255" s="6" t="s">
        <v>140</v>
      </c>
      <c r="B255" s="6" t="s">
        <v>141</v>
      </c>
      <c r="C255" s="6" t="s">
        <v>15</v>
      </c>
      <c r="D255" s="6">
        <v>697.60282326599997</v>
      </c>
      <c r="E255" s="6">
        <v>2.9792559779999999</v>
      </c>
      <c r="F255" s="6">
        <v>2.9792559779999999</v>
      </c>
      <c r="G255" s="6">
        <v>0</v>
      </c>
      <c r="H255" s="6">
        <v>99.153092750027298</v>
      </c>
      <c r="I255" s="6">
        <v>0.42345362498636102</v>
      </c>
      <c r="J255" s="6">
        <v>0.42345362498636102</v>
      </c>
      <c r="K255" s="6">
        <v>0</v>
      </c>
    </row>
    <row r="256" spans="1:11" x14ac:dyDescent="0.25">
      <c r="A256" t="s">
        <v>18</v>
      </c>
    </row>
    <row r="257" spans="1:11" x14ac:dyDescent="0.25">
      <c r="A257" t="s">
        <v>19</v>
      </c>
    </row>
    <row r="258" spans="1:11" x14ac:dyDescent="0.25">
      <c r="A258" t="s">
        <v>20</v>
      </c>
    </row>
    <row r="259" spans="1:11" x14ac:dyDescent="0.25">
      <c r="A259" t="s">
        <v>21</v>
      </c>
    </row>
    <row r="260" spans="1:11" x14ac:dyDescent="0.25">
      <c r="A260" t="s">
        <v>22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921</v>
      </c>
    </row>
    <row r="265" spans="1:11" x14ac:dyDescent="0.25">
      <c r="A265" s="5" t="s">
        <v>24</v>
      </c>
      <c r="B265" s="5" t="s">
        <v>10</v>
      </c>
      <c r="C265" s="5" t="s">
        <v>11</v>
      </c>
      <c r="D265" s="5" t="s">
        <v>907</v>
      </c>
      <c r="E265" s="5" t="s">
        <v>908</v>
      </c>
      <c r="F265" s="5" t="s">
        <v>909</v>
      </c>
      <c r="G265" s="5" t="s">
        <v>910</v>
      </c>
      <c r="H265" s="5" t="s">
        <v>911</v>
      </c>
      <c r="I265" s="5" t="s">
        <v>912</v>
      </c>
      <c r="J265" s="5" t="s">
        <v>913</v>
      </c>
      <c r="K265" s="5" t="s">
        <v>914</v>
      </c>
    </row>
    <row r="266" spans="1:11" x14ac:dyDescent="0.25">
      <c r="A266" s="6" t="s">
        <v>13</v>
      </c>
      <c r="B266" s="6" t="s">
        <v>14</v>
      </c>
      <c r="C266" s="6" t="s">
        <v>15</v>
      </c>
      <c r="D266" s="6">
        <v>13.462993011</v>
      </c>
      <c r="E266" s="6">
        <v>8.6535921990000002</v>
      </c>
      <c r="F266" s="6">
        <v>20.347840824999999</v>
      </c>
      <c r="G266" s="6">
        <v>4978.1201550619999</v>
      </c>
      <c r="H266" s="6">
        <v>0.268155884908094</v>
      </c>
      <c r="I266" s="6">
        <v>0.17236224306591</v>
      </c>
      <c r="J266" s="6">
        <v>0.40528827861224898</v>
      </c>
      <c r="K266" s="6">
        <v>99.154193593413794</v>
      </c>
    </row>
    <row r="267" spans="1:11" x14ac:dyDescent="0.25">
      <c r="A267" t="s">
        <v>18</v>
      </c>
    </row>
    <row r="268" spans="1:11" x14ac:dyDescent="0.25">
      <c r="A268" t="s">
        <v>19</v>
      </c>
    </row>
    <row r="269" spans="1:11" x14ac:dyDescent="0.25">
      <c r="A269" t="s">
        <v>20</v>
      </c>
    </row>
    <row r="270" spans="1:11" x14ac:dyDescent="0.25">
      <c r="A270" t="s">
        <v>21</v>
      </c>
    </row>
    <row r="271" spans="1:11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922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923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924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925</v>
      </c>
      <c r="E16" s="5" t="s">
        <v>926</v>
      </c>
      <c r="F16" s="5" t="s">
        <v>927</v>
      </c>
      <c r="G16" s="5" t="s">
        <v>928</v>
      </c>
      <c r="H16" s="5" t="s">
        <v>929</v>
      </c>
      <c r="I16" s="5" t="s">
        <v>930</v>
      </c>
      <c r="J16" s="5" t="s">
        <v>931</v>
      </c>
      <c r="K16" s="5" t="s">
        <v>932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703363.56941441202</v>
      </c>
      <c r="E17" s="6">
        <v>405172.45835253003</v>
      </c>
      <c r="F17" s="6">
        <v>174173.12195062099</v>
      </c>
      <c r="G17" s="6">
        <v>38913.873003490997</v>
      </c>
      <c r="H17" s="6">
        <v>53.219681960917697</v>
      </c>
      <c r="I17" s="6">
        <v>30.6571882743334</v>
      </c>
      <c r="J17" s="6">
        <v>13.178729407423701</v>
      </c>
      <c r="K17" s="6">
        <v>2.9444003573252102</v>
      </c>
    </row>
    <row r="18" spans="1:11" x14ac:dyDescent="0.25">
      <c r="A18" s="6" t="s">
        <v>13</v>
      </c>
      <c r="B18" s="6" t="s">
        <v>16</v>
      </c>
      <c r="C18" s="6" t="s">
        <v>15</v>
      </c>
      <c r="D18" s="6">
        <v>2573.079862863</v>
      </c>
      <c r="E18" s="6">
        <v>2240.7166339690002</v>
      </c>
      <c r="F18" s="6">
        <v>1310.2295342960001</v>
      </c>
      <c r="G18" s="6">
        <v>291.24173870999999</v>
      </c>
      <c r="H18" s="6">
        <v>40.108690006060002</v>
      </c>
      <c r="I18" s="6">
        <v>34.927873852810102</v>
      </c>
      <c r="J18" s="6">
        <v>20.4236141234224</v>
      </c>
      <c r="K18" s="6">
        <v>4.5398220177075199</v>
      </c>
    </row>
    <row r="19" spans="1:11" x14ac:dyDescent="0.25">
      <c r="A19" s="6" t="s">
        <v>13</v>
      </c>
      <c r="B19" s="6" t="s">
        <v>17</v>
      </c>
      <c r="C19" s="6" t="s">
        <v>15</v>
      </c>
      <c r="D19" s="6">
        <v>700790.48955154896</v>
      </c>
      <c r="E19" s="6">
        <v>402931.74171856098</v>
      </c>
      <c r="F19" s="6">
        <v>172862.89241632499</v>
      </c>
      <c r="G19" s="6">
        <v>38622.631264780997</v>
      </c>
      <c r="H19" s="6">
        <v>53.283634232946198</v>
      </c>
      <c r="I19" s="6">
        <v>30.636356895075199</v>
      </c>
      <c r="J19" s="6">
        <v>13.1433905986007</v>
      </c>
      <c r="K19" s="6">
        <v>2.9366182733779298</v>
      </c>
    </row>
    <row r="20" spans="1:11" x14ac:dyDescent="0.25">
      <c r="A20" t="s">
        <v>18</v>
      </c>
    </row>
    <row r="21" spans="1:11" x14ac:dyDescent="0.25">
      <c r="A21" t="s">
        <v>19</v>
      </c>
    </row>
    <row r="22" spans="1:11" x14ac:dyDescent="0.25">
      <c r="A22" t="s">
        <v>20</v>
      </c>
    </row>
    <row r="23" spans="1:11" x14ac:dyDescent="0.25">
      <c r="A23" t="s">
        <v>21</v>
      </c>
    </row>
    <row r="24" spans="1:11" x14ac:dyDescent="0.25">
      <c r="A24" t="s">
        <v>22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933</v>
      </c>
    </row>
    <row r="29" spans="1:11" x14ac:dyDescent="0.25">
      <c r="A29" s="5" t="s">
        <v>24</v>
      </c>
      <c r="B29" s="5" t="s">
        <v>10</v>
      </c>
      <c r="C29" s="5" t="s">
        <v>11</v>
      </c>
      <c r="D29" s="5" t="s">
        <v>925</v>
      </c>
      <c r="E29" s="5" t="s">
        <v>926</v>
      </c>
      <c r="F29" s="5" t="s">
        <v>927</v>
      </c>
      <c r="G29" s="5" t="s">
        <v>928</v>
      </c>
      <c r="H29" s="5" t="s">
        <v>929</v>
      </c>
      <c r="I29" s="5" t="s">
        <v>930</v>
      </c>
      <c r="J29" s="5" t="s">
        <v>931</v>
      </c>
      <c r="K29" s="5" t="s">
        <v>932</v>
      </c>
    </row>
    <row r="30" spans="1:11" x14ac:dyDescent="0.25">
      <c r="A30" s="6" t="s">
        <v>13</v>
      </c>
      <c r="B30" s="6" t="s">
        <v>14</v>
      </c>
      <c r="C30" s="6" t="s">
        <v>15</v>
      </c>
      <c r="D30" s="6">
        <v>703363.56941441202</v>
      </c>
      <c r="E30" s="6">
        <v>405172.45835253003</v>
      </c>
      <c r="F30" s="6">
        <v>174173.12195062099</v>
      </c>
      <c r="G30" s="6">
        <v>38913.873003490997</v>
      </c>
      <c r="H30" s="6">
        <v>53.219681960917697</v>
      </c>
      <c r="I30" s="6">
        <v>30.6571882743334</v>
      </c>
      <c r="J30" s="6">
        <v>13.178729407423701</v>
      </c>
      <c r="K30" s="6">
        <v>2.9444003573252102</v>
      </c>
    </row>
    <row r="31" spans="1:11" x14ac:dyDescent="0.25">
      <c r="A31" t="s">
        <v>18</v>
      </c>
    </row>
    <row r="32" spans="1:11" x14ac:dyDescent="0.25">
      <c r="A32" t="s">
        <v>19</v>
      </c>
    </row>
    <row r="33" spans="1:11" x14ac:dyDescent="0.25">
      <c r="A33" t="s">
        <v>20</v>
      </c>
    </row>
    <row r="34" spans="1:11" x14ac:dyDescent="0.25">
      <c r="A34" t="s">
        <v>21</v>
      </c>
    </row>
    <row r="35" spans="1:11" x14ac:dyDescent="0.25">
      <c r="A35" t="s">
        <v>22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934</v>
      </c>
    </row>
    <row r="40" spans="1:11" x14ac:dyDescent="0.25">
      <c r="A40" s="5" t="s">
        <v>24</v>
      </c>
      <c r="B40" s="5" t="s">
        <v>10</v>
      </c>
      <c r="C40" s="5" t="s">
        <v>11</v>
      </c>
      <c r="D40" s="5" t="s">
        <v>925</v>
      </c>
      <c r="E40" s="5" t="s">
        <v>926</v>
      </c>
      <c r="F40" s="5" t="s">
        <v>927</v>
      </c>
      <c r="G40" s="5" t="s">
        <v>928</v>
      </c>
      <c r="H40" s="5" t="s">
        <v>929</v>
      </c>
      <c r="I40" s="5" t="s">
        <v>930</v>
      </c>
      <c r="J40" s="5" t="s">
        <v>931</v>
      </c>
      <c r="K40" s="5" t="s">
        <v>932</v>
      </c>
    </row>
    <row r="41" spans="1:11" x14ac:dyDescent="0.25">
      <c r="A41" s="6" t="s">
        <v>13</v>
      </c>
      <c r="B41" s="6" t="s">
        <v>14</v>
      </c>
      <c r="C41" s="6" t="s">
        <v>15</v>
      </c>
      <c r="D41" s="6">
        <v>700790.48955154896</v>
      </c>
      <c r="E41" s="6">
        <v>402931.74171856098</v>
      </c>
      <c r="F41" s="6">
        <v>172862.89241632499</v>
      </c>
      <c r="G41" s="6">
        <v>38622.631264780997</v>
      </c>
      <c r="H41" s="6">
        <v>53.283634232946198</v>
      </c>
      <c r="I41" s="6">
        <v>30.636356895075199</v>
      </c>
      <c r="J41" s="6">
        <v>13.1433905986007</v>
      </c>
      <c r="K41" s="6">
        <v>2.9366182733779298</v>
      </c>
    </row>
    <row r="42" spans="1:11" x14ac:dyDescent="0.25">
      <c r="A42" s="6" t="s">
        <v>26</v>
      </c>
      <c r="B42" s="6" t="s">
        <v>27</v>
      </c>
      <c r="C42" s="6" t="s">
        <v>15</v>
      </c>
      <c r="D42" s="6">
        <v>1176.485414446</v>
      </c>
      <c r="E42" s="6">
        <v>348.85678200199999</v>
      </c>
      <c r="F42" s="6">
        <v>101.90839361499999</v>
      </c>
      <c r="G42" s="6">
        <v>11.280261703000001</v>
      </c>
      <c r="H42" s="6">
        <v>71.801236649159804</v>
      </c>
      <c r="I42" s="6">
        <v>21.2908277940573</v>
      </c>
      <c r="J42" s="6">
        <v>6.2194980036636904</v>
      </c>
      <c r="K42" s="6">
        <v>0.68843755311913701</v>
      </c>
    </row>
    <row r="43" spans="1:11" x14ac:dyDescent="0.25">
      <c r="A43" s="6" t="s">
        <v>28</v>
      </c>
      <c r="B43" s="6" t="s">
        <v>29</v>
      </c>
      <c r="C43" s="6" t="s">
        <v>15</v>
      </c>
      <c r="D43" s="6">
        <v>5704.37282959</v>
      </c>
      <c r="E43" s="6">
        <v>2934.0683615799999</v>
      </c>
      <c r="F43" s="6">
        <v>458.97166634000001</v>
      </c>
      <c r="G43" s="6">
        <v>0</v>
      </c>
      <c r="H43" s="6">
        <v>62.703242327635898</v>
      </c>
      <c r="I43" s="6">
        <v>32.251678664422698</v>
      </c>
      <c r="J43" s="6">
        <v>5.0450790079414096</v>
      </c>
      <c r="K43" s="6">
        <v>0</v>
      </c>
    </row>
    <row r="44" spans="1:11" x14ac:dyDescent="0.25">
      <c r="A44" s="6" t="s">
        <v>30</v>
      </c>
      <c r="B44" s="6" t="s">
        <v>31</v>
      </c>
      <c r="C44" s="6" t="s">
        <v>15</v>
      </c>
      <c r="D44" s="6">
        <v>1091.4421607029999</v>
      </c>
      <c r="E44" s="6">
        <v>376.67818915599997</v>
      </c>
      <c r="F44" s="6">
        <v>38.222478641999999</v>
      </c>
      <c r="G44" s="6">
        <v>0</v>
      </c>
      <c r="H44" s="6">
        <v>72.456424928787399</v>
      </c>
      <c r="I44" s="6">
        <v>25.006139507488001</v>
      </c>
      <c r="J44" s="6">
        <v>2.5374355637246402</v>
      </c>
      <c r="K44" s="6">
        <v>0</v>
      </c>
    </row>
    <row r="45" spans="1:11" x14ac:dyDescent="0.25">
      <c r="A45" s="6" t="s">
        <v>32</v>
      </c>
      <c r="B45" s="6" t="s">
        <v>33</v>
      </c>
      <c r="C45" s="6" t="s">
        <v>15</v>
      </c>
      <c r="D45" s="6">
        <v>9029.3529744999996</v>
      </c>
      <c r="E45" s="6">
        <v>7735.1396967500004</v>
      </c>
      <c r="F45" s="6">
        <v>1199.2955130099999</v>
      </c>
      <c r="G45" s="6">
        <v>318.93879670000001</v>
      </c>
      <c r="H45" s="6">
        <v>49.387342401947699</v>
      </c>
      <c r="I45" s="6">
        <v>42.3084570742949</v>
      </c>
      <c r="J45" s="6">
        <v>6.5597189864453496</v>
      </c>
      <c r="K45" s="6">
        <v>1.74448153731196</v>
      </c>
    </row>
    <row r="46" spans="1:11" x14ac:dyDescent="0.25">
      <c r="A46" s="6" t="s">
        <v>34</v>
      </c>
      <c r="B46" s="6" t="s">
        <v>35</v>
      </c>
      <c r="C46" s="6" t="s">
        <v>15</v>
      </c>
      <c r="D46" s="6">
        <v>1765.7174495310001</v>
      </c>
      <c r="E46" s="6">
        <v>504.57545129200003</v>
      </c>
      <c r="F46" s="6">
        <v>30.190646865000001</v>
      </c>
      <c r="G46" s="6">
        <v>0</v>
      </c>
      <c r="H46" s="6">
        <v>76.754187236225107</v>
      </c>
      <c r="I46" s="6">
        <v>21.933451851855299</v>
      </c>
      <c r="J46" s="6">
        <v>1.31236091191966</v>
      </c>
      <c r="K46" s="6">
        <v>0</v>
      </c>
    </row>
    <row r="47" spans="1:11" x14ac:dyDescent="0.25">
      <c r="A47" s="6" t="s">
        <v>36</v>
      </c>
      <c r="B47" s="6" t="s">
        <v>37</v>
      </c>
      <c r="C47" s="6" t="s">
        <v>15</v>
      </c>
      <c r="D47" s="6">
        <v>1023.5985719719999</v>
      </c>
      <c r="E47" s="6">
        <v>406.33591177900001</v>
      </c>
      <c r="F47" s="6">
        <v>83.688958083000003</v>
      </c>
      <c r="G47" s="6">
        <v>2.8651055830000001</v>
      </c>
      <c r="H47" s="6">
        <v>67.4979427781022</v>
      </c>
      <c r="I47" s="6">
        <v>26.794525581555</v>
      </c>
      <c r="J47" s="6">
        <v>5.5186013917180903</v>
      </c>
      <c r="K47" s="6">
        <v>0.18893024862469701</v>
      </c>
    </row>
    <row r="48" spans="1:11" x14ac:dyDescent="0.25">
      <c r="A48" s="6" t="s">
        <v>38</v>
      </c>
      <c r="B48" s="6" t="s">
        <v>39</v>
      </c>
      <c r="C48" s="6" t="s">
        <v>15</v>
      </c>
      <c r="D48" s="6">
        <v>1956.5034812219999</v>
      </c>
      <c r="E48" s="6">
        <v>1441.9888646720001</v>
      </c>
      <c r="F48" s="6">
        <v>413.45625152100001</v>
      </c>
      <c r="G48" s="6">
        <v>88.420658493000005</v>
      </c>
      <c r="H48" s="6">
        <v>50.162006539725098</v>
      </c>
      <c r="I48" s="6">
        <v>36.970573042226199</v>
      </c>
      <c r="J48" s="6">
        <v>10.6004386865353</v>
      </c>
      <c r="K48" s="6">
        <v>2.2669817315134102</v>
      </c>
    </row>
    <row r="49" spans="1:11" x14ac:dyDescent="0.25">
      <c r="A49" s="6" t="s">
        <v>40</v>
      </c>
      <c r="B49" s="6" t="s">
        <v>41</v>
      </c>
      <c r="C49" s="6" t="s">
        <v>15</v>
      </c>
      <c r="D49" s="6">
        <v>3226.3248812689999</v>
      </c>
      <c r="E49" s="6">
        <v>608.15762065700005</v>
      </c>
      <c r="F49" s="6">
        <v>90.882525939999994</v>
      </c>
      <c r="G49" s="6">
        <v>19.892065439</v>
      </c>
      <c r="H49" s="6">
        <v>81.777303860475698</v>
      </c>
      <c r="I49" s="6">
        <v>15.414904688696399</v>
      </c>
      <c r="J49" s="6">
        <v>2.30358944399911</v>
      </c>
      <c r="K49" s="6">
        <v>0.504202006828815</v>
      </c>
    </row>
    <row r="50" spans="1:11" x14ac:dyDescent="0.25">
      <c r="A50" s="6" t="s">
        <v>42</v>
      </c>
      <c r="B50" s="6" t="s">
        <v>43</v>
      </c>
      <c r="C50" s="6" t="s">
        <v>15</v>
      </c>
      <c r="D50" s="6">
        <v>16277.17291752</v>
      </c>
      <c r="E50" s="6">
        <v>8403.1788882300007</v>
      </c>
      <c r="F50" s="6">
        <v>515.14667442999996</v>
      </c>
      <c r="G50" s="6">
        <v>0</v>
      </c>
      <c r="H50" s="6">
        <v>64.603496256779394</v>
      </c>
      <c r="I50" s="6">
        <v>33.351905678073201</v>
      </c>
      <c r="J50" s="6">
        <v>2.0445980651473898</v>
      </c>
      <c r="K50" s="6">
        <v>0</v>
      </c>
    </row>
    <row r="51" spans="1:11" x14ac:dyDescent="0.25">
      <c r="A51" s="6" t="s">
        <v>44</v>
      </c>
      <c r="B51" s="6" t="s">
        <v>45</v>
      </c>
      <c r="C51" s="6" t="s">
        <v>15</v>
      </c>
      <c r="D51" s="6">
        <v>11486.538289919999</v>
      </c>
      <c r="E51" s="6">
        <v>4424.76890069</v>
      </c>
      <c r="F51" s="6">
        <v>395.16769621999998</v>
      </c>
      <c r="G51" s="6">
        <v>58.352155959999997</v>
      </c>
      <c r="H51" s="6">
        <v>70.190404456371695</v>
      </c>
      <c r="I51" s="6">
        <v>27.038286986598301</v>
      </c>
      <c r="J51" s="6">
        <v>2.41473799378835</v>
      </c>
      <c r="K51" s="6">
        <v>0.35657056324166098</v>
      </c>
    </row>
    <row r="52" spans="1:11" x14ac:dyDescent="0.25">
      <c r="A52" s="6" t="s">
        <v>46</v>
      </c>
      <c r="B52" s="6" t="s">
        <v>47</v>
      </c>
      <c r="C52" s="6" t="s">
        <v>15</v>
      </c>
      <c r="D52" s="6">
        <v>12341.447011939999</v>
      </c>
      <c r="E52" s="6">
        <v>8665.46099521</v>
      </c>
      <c r="F52" s="6">
        <v>513.71228464000001</v>
      </c>
      <c r="G52" s="6">
        <v>86.783531839999995</v>
      </c>
      <c r="H52" s="6">
        <v>57.116750872417697</v>
      </c>
      <c r="I52" s="6">
        <v>40.104128501238101</v>
      </c>
      <c r="J52" s="6">
        <v>2.3774826852553201</v>
      </c>
      <c r="K52" s="6">
        <v>0.40163794108893802</v>
      </c>
    </row>
    <row r="53" spans="1:11" x14ac:dyDescent="0.25">
      <c r="A53" s="6" t="s">
        <v>48</v>
      </c>
      <c r="B53" s="6" t="s">
        <v>49</v>
      </c>
      <c r="C53" s="6" t="s">
        <v>15</v>
      </c>
      <c r="D53" s="6">
        <v>1773.0763817029999</v>
      </c>
      <c r="E53" s="6">
        <v>358.84101730399999</v>
      </c>
      <c r="F53" s="6">
        <v>33.795083507999998</v>
      </c>
      <c r="G53" s="6">
        <v>15.676570290000001</v>
      </c>
      <c r="H53" s="6">
        <v>81.281987705175297</v>
      </c>
      <c r="I53" s="6">
        <v>16.450115436426799</v>
      </c>
      <c r="J53" s="6">
        <v>1.5492460395610601</v>
      </c>
      <c r="K53" s="6">
        <v>0.71865081883682502</v>
      </c>
    </row>
    <row r="54" spans="1:11" x14ac:dyDescent="0.25">
      <c r="A54" s="6" t="s">
        <v>50</v>
      </c>
      <c r="B54" s="6" t="s">
        <v>51</v>
      </c>
      <c r="C54" s="6" t="s">
        <v>15</v>
      </c>
      <c r="D54" s="6">
        <v>611.65578357000004</v>
      </c>
      <c r="E54" s="6">
        <v>92.125932833999997</v>
      </c>
      <c r="F54" s="6">
        <v>9.0615671639999995</v>
      </c>
      <c r="G54" s="6">
        <v>3.0205223879999998</v>
      </c>
      <c r="H54" s="6">
        <v>85.443037974683506</v>
      </c>
      <c r="I54" s="6">
        <v>12.8691983122363</v>
      </c>
      <c r="J54" s="6">
        <v>1.26582278481013</v>
      </c>
      <c r="K54" s="6">
        <v>0.42194092827004198</v>
      </c>
    </row>
    <row r="55" spans="1:11" x14ac:dyDescent="0.25">
      <c r="A55" s="6" t="s">
        <v>52</v>
      </c>
      <c r="B55" s="6" t="s">
        <v>53</v>
      </c>
      <c r="C55" s="6" t="s">
        <v>15</v>
      </c>
      <c r="D55" s="6">
        <v>11270.552876199999</v>
      </c>
      <c r="E55" s="6">
        <v>4010.3000188000001</v>
      </c>
      <c r="F55" s="6">
        <v>91.124307950000002</v>
      </c>
      <c r="G55" s="6">
        <v>0</v>
      </c>
      <c r="H55" s="6">
        <v>73.318823775233597</v>
      </c>
      <c r="I55" s="6">
        <v>26.088381252805899</v>
      </c>
      <c r="J55" s="6">
        <v>0.59279497196048803</v>
      </c>
      <c r="K55" s="6">
        <v>0</v>
      </c>
    </row>
    <row r="56" spans="1:11" x14ac:dyDescent="0.25">
      <c r="A56" s="6" t="s">
        <v>54</v>
      </c>
      <c r="B56" s="6" t="s">
        <v>55</v>
      </c>
      <c r="C56" s="6" t="s">
        <v>15</v>
      </c>
      <c r="D56" s="6">
        <v>2245.729340457</v>
      </c>
      <c r="E56" s="6">
        <v>379.784251536</v>
      </c>
      <c r="F56" s="6">
        <v>74.899534992</v>
      </c>
      <c r="G56" s="6">
        <v>0</v>
      </c>
      <c r="H56" s="6">
        <v>83.162436073785003</v>
      </c>
      <c r="I56" s="6">
        <v>14.0639314681464</v>
      </c>
      <c r="J56" s="6">
        <v>2.7736324580685601</v>
      </c>
      <c r="K56" s="6">
        <v>0</v>
      </c>
    </row>
    <row r="57" spans="1:11" x14ac:dyDescent="0.25">
      <c r="A57" s="6" t="s">
        <v>56</v>
      </c>
      <c r="B57" s="6" t="s">
        <v>57</v>
      </c>
      <c r="C57" s="6" t="s">
        <v>15</v>
      </c>
      <c r="D57" s="6">
        <v>323</v>
      </c>
      <c r="E57" s="6">
        <v>59</v>
      </c>
      <c r="F57" s="6">
        <v>26</v>
      </c>
      <c r="G57" s="6">
        <v>1</v>
      </c>
      <c r="H57" s="6">
        <v>78.973105134474295</v>
      </c>
      <c r="I57" s="6">
        <v>14.425427872860601</v>
      </c>
      <c r="J57" s="6">
        <v>6.3569682151589202</v>
      </c>
      <c r="K57" s="6">
        <v>0.24449877750611199</v>
      </c>
    </row>
    <row r="58" spans="1:11" x14ac:dyDescent="0.25">
      <c r="A58" s="6" t="s">
        <v>58</v>
      </c>
      <c r="B58" s="6" t="s">
        <v>59</v>
      </c>
      <c r="C58" s="6" t="s">
        <v>15</v>
      </c>
      <c r="D58" s="6">
        <v>1481.786741957</v>
      </c>
      <c r="E58" s="6">
        <v>615.49927981300004</v>
      </c>
      <c r="F58" s="6">
        <v>262.93587825100002</v>
      </c>
      <c r="G58" s="6">
        <v>65.360532309999996</v>
      </c>
      <c r="H58" s="6">
        <v>61.089935440082897</v>
      </c>
      <c r="I58" s="6">
        <v>25.375319000043302</v>
      </c>
      <c r="J58" s="6">
        <v>10.8401130691863</v>
      </c>
      <c r="K58" s="6">
        <v>2.6946324906875301</v>
      </c>
    </row>
    <row r="59" spans="1:11" x14ac:dyDescent="0.25">
      <c r="A59" s="6" t="s">
        <v>60</v>
      </c>
      <c r="B59" s="6" t="s">
        <v>61</v>
      </c>
      <c r="C59" s="6" t="s">
        <v>15</v>
      </c>
      <c r="D59" s="6">
        <v>2266.4018619640001</v>
      </c>
      <c r="E59" s="6">
        <v>657.35897759399995</v>
      </c>
      <c r="F59" s="6">
        <v>22.675520371000001</v>
      </c>
      <c r="G59" s="6">
        <v>12.431616569999999</v>
      </c>
      <c r="H59" s="6">
        <v>76.596924227949401</v>
      </c>
      <c r="I59" s="6">
        <v>22.2165700806902</v>
      </c>
      <c r="J59" s="6">
        <v>0.76635796362331099</v>
      </c>
      <c r="K59" s="6">
        <v>0.420147727737057</v>
      </c>
    </row>
    <row r="60" spans="1:11" x14ac:dyDescent="0.25">
      <c r="A60" s="6" t="s">
        <v>62</v>
      </c>
      <c r="B60" s="6" t="s">
        <v>63</v>
      </c>
      <c r="C60" s="6" t="s">
        <v>15</v>
      </c>
      <c r="D60" s="6">
        <v>13805.818879009999</v>
      </c>
      <c r="E60" s="6">
        <v>5625.76481754</v>
      </c>
      <c r="F60" s="6">
        <v>369.12627248000001</v>
      </c>
      <c r="G60" s="6">
        <v>34.149107280000003</v>
      </c>
      <c r="H60" s="6">
        <v>69.603816321030195</v>
      </c>
      <c r="I60" s="6">
        <v>28.363018844228598</v>
      </c>
      <c r="J60" s="6">
        <v>1.8609977064110901</v>
      </c>
      <c r="K60" s="6">
        <v>0.172167128330074</v>
      </c>
    </row>
    <row r="61" spans="1:11" x14ac:dyDescent="0.25">
      <c r="A61" s="6" t="s">
        <v>64</v>
      </c>
      <c r="B61" s="6" t="s">
        <v>65</v>
      </c>
      <c r="C61" s="6" t="s">
        <v>15</v>
      </c>
      <c r="D61" s="6">
        <v>751.88907840299998</v>
      </c>
      <c r="E61" s="6">
        <v>234.068259356</v>
      </c>
      <c r="F61" s="6">
        <v>6.624573378</v>
      </c>
      <c r="G61" s="6">
        <v>1.104095563</v>
      </c>
      <c r="H61" s="6">
        <v>75.6666666666667</v>
      </c>
      <c r="I61" s="6">
        <v>23.5555555555556</v>
      </c>
      <c r="J61" s="6">
        <v>0.66666666666666696</v>
      </c>
      <c r="K61" s="6">
        <v>0.11111111111111099</v>
      </c>
    </row>
    <row r="62" spans="1:11" x14ac:dyDescent="0.25">
      <c r="A62" s="6" t="s">
        <v>66</v>
      </c>
      <c r="B62" s="6" t="s">
        <v>67</v>
      </c>
      <c r="C62" s="6" t="s">
        <v>15</v>
      </c>
      <c r="D62" s="6">
        <v>15125.35388312</v>
      </c>
      <c r="E62" s="6">
        <v>8283.1370750799997</v>
      </c>
      <c r="F62" s="6">
        <v>616.29978198000003</v>
      </c>
      <c r="G62" s="6">
        <v>92.740226390000004</v>
      </c>
      <c r="H62" s="6">
        <v>62.715183839032598</v>
      </c>
      <c r="I62" s="6">
        <v>34.344880023421503</v>
      </c>
      <c r="J62" s="6">
        <v>2.55540164055048</v>
      </c>
      <c r="K62" s="6">
        <v>0.38453449699535902</v>
      </c>
    </row>
    <row r="63" spans="1:11" x14ac:dyDescent="0.25">
      <c r="A63" s="6" t="s">
        <v>68</v>
      </c>
      <c r="B63" s="6" t="s">
        <v>69</v>
      </c>
      <c r="C63" s="6" t="s">
        <v>15</v>
      </c>
      <c r="D63" s="6">
        <v>1069.6878233309999</v>
      </c>
      <c r="E63" s="6">
        <v>216.138291305</v>
      </c>
      <c r="F63" s="6">
        <v>120.178751996</v>
      </c>
      <c r="G63" s="6">
        <v>0</v>
      </c>
      <c r="H63" s="6">
        <v>76.0799516927258</v>
      </c>
      <c r="I63" s="6">
        <v>15.3725137397814</v>
      </c>
      <c r="J63" s="6">
        <v>8.5475345674927095</v>
      </c>
      <c r="K63" s="6">
        <v>0</v>
      </c>
    </row>
    <row r="64" spans="1:11" x14ac:dyDescent="0.25">
      <c r="A64" s="6" t="s">
        <v>70</v>
      </c>
      <c r="B64" s="6" t="s">
        <v>71</v>
      </c>
      <c r="C64" s="6" t="s">
        <v>15</v>
      </c>
      <c r="D64" s="6">
        <v>1536.4416701550001</v>
      </c>
      <c r="E64" s="6">
        <v>878.78061076400002</v>
      </c>
      <c r="F64" s="6">
        <v>158.16915317300001</v>
      </c>
      <c r="G64" s="6">
        <v>0</v>
      </c>
      <c r="H64" s="6">
        <v>59.704934500068397</v>
      </c>
      <c r="I64" s="6">
        <v>34.1487345889946</v>
      </c>
      <c r="J64" s="6">
        <v>6.14633091093694</v>
      </c>
      <c r="K64" s="6">
        <v>0</v>
      </c>
    </row>
    <row r="65" spans="1:11" x14ac:dyDescent="0.25">
      <c r="A65" s="6" t="s">
        <v>72</v>
      </c>
      <c r="B65" s="6" t="s">
        <v>73</v>
      </c>
      <c r="C65" s="6" t="s">
        <v>15</v>
      </c>
      <c r="D65" s="6">
        <v>509.08721420799998</v>
      </c>
      <c r="E65" s="6">
        <v>128.47248094400001</v>
      </c>
      <c r="F65" s="6">
        <v>2.401354784</v>
      </c>
      <c r="G65" s="6">
        <v>2.401354784</v>
      </c>
      <c r="H65" s="6">
        <v>79.252336448598101</v>
      </c>
      <c r="I65" s="6">
        <v>20</v>
      </c>
      <c r="J65" s="6">
        <v>0.37383177570093501</v>
      </c>
      <c r="K65" s="6">
        <v>0.37383177570093501</v>
      </c>
    </row>
    <row r="66" spans="1:11" x14ac:dyDescent="0.25">
      <c r="A66" s="6" t="s">
        <v>74</v>
      </c>
      <c r="B66" s="6" t="s">
        <v>75</v>
      </c>
      <c r="C66" s="6" t="s">
        <v>15</v>
      </c>
      <c r="D66" s="6">
        <v>552.79137390300002</v>
      </c>
      <c r="E66" s="6">
        <v>105.601471038</v>
      </c>
      <c r="F66" s="6">
        <v>32.326980929999998</v>
      </c>
      <c r="G66" s="6">
        <v>7.5429622170000004</v>
      </c>
      <c r="H66" s="6">
        <v>79.1666666666667</v>
      </c>
      <c r="I66" s="6">
        <v>15.1234567901235</v>
      </c>
      <c r="J66" s="6">
        <v>4.6296296296296298</v>
      </c>
      <c r="K66" s="6">
        <v>1.0802469135802499</v>
      </c>
    </row>
    <row r="67" spans="1:11" x14ac:dyDescent="0.25">
      <c r="A67" s="6" t="s">
        <v>76</v>
      </c>
      <c r="B67" s="6" t="s">
        <v>77</v>
      </c>
      <c r="C67" s="6" t="s">
        <v>15</v>
      </c>
      <c r="D67" s="6">
        <v>3711.8438663940001</v>
      </c>
      <c r="E67" s="6">
        <v>811.11632490800002</v>
      </c>
      <c r="F67" s="6">
        <v>118.775346727</v>
      </c>
      <c r="G67" s="6">
        <v>35.227045754999999</v>
      </c>
      <c r="H67" s="6">
        <v>79.364412263286695</v>
      </c>
      <c r="I67" s="6">
        <v>17.342801238571099</v>
      </c>
      <c r="J67" s="6">
        <v>2.5395830007026099</v>
      </c>
      <c r="K67" s="6">
        <v>0.75320349743954496</v>
      </c>
    </row>
    <row r="68" spans="1:11" x14ac:dyDescent="0.25">
      <c r="A68" s="6" t="s">
        <v>78</v>
      </c>
      <c r="B68" s="6" t="s">
        <v>79</v>
      </c>
      <c r="C68" s="6" t="s">
        <v>15</v>
      </c>
      <c r="D68" s="6">
        <v>93180.985571750003</v>
      </c>
      <c r="E68" s="6">
        <v>39926.210944699997</v>
      </c>
      <c r="F68" s="6">
        <v>3512.3910096</v>
      </c>
      <c r="G68" s="6">
        <v>1523.8078507</v>
      </c>
      <c r="H68" s="6">
        <v>67.452363768548807</v>
      </c>
      <c r="I68" s="6">
        <v>28.902004931768001</v>
      </c>
      <c r="J68" s="6">
        <v>2.54256890097487</v>
      </c>
      <c r="K68" s="6">
        <v>1.1030623987083901</v>
      </c>
    </row>
    <row r="69" spans="1:11" x14ac:dyDescent="0.25">
      <c r="A69" s="6" t="s">
        <v>80</v>
      </c>
      <c r="B69" s="6" t="s">
        <v>81</v>
      </c>
      <c r="C69" s="6" t="s">
        <v>15</v>
      </c>
      <c r="D69" s="6">
        <v>2424.8925700790001</v>
      </c>
      <c r="E69" s="6">
        <v>805.46875956099996</v>
      </c>
      <c r="F69" s="6">
        <v>150.90874433900001</v>
      </c>
      <c r="G69" s="6">
        <v>24.293827479000001</v>
      </c>
      <c r="H69" s="6">
        <v>71.203848767625502</v>
      </c>
      <c r="I69" s="6">
        <v>23.6515532483816</v>
      </c>
      <c r="J69" s="6">
        <v>4.4312410134014097</v>
      </c>
      <c r="K69" s="6">
        <v>0.71335697059154402</v>
      </c>
    </row>
    <row r="70" spans="1:11" x14ac:dyDescent="0.25">
      <c r="A70" s="6" t="s">
        <v>82</v>
      </c>
      <c r="B70" s="6" t="s">
        <v>83</v>
      </c>
      <c r="C70" s="6" t="s">
        <v>15</v>
      </c>
      <c r="D70" s="6">
        <v>1133.327515102</v>
      </c>
      <c r="E70" s="6">
        <v>103.424503401</v>
      </c>
      <c r="F70" s="6">
        <v>20.891315447</v>
      </c>
      <c r="G70" s="6">
        <v>13.986131365</v>
      </c>
      <c r="H70" s="6">
        <v>89.1240369946334</v>
      </c>
      <c r="I70" s="6">
        <v>8.1332264014014797</v>
      </c>
      <c r="J70" s="6">
        <v>1.64287758477073</v>
      </c>
      <c r="K70" s="6">
        <v>1.09985901919436</v>
      </c>
    </row>
    <row r="71" spans="1:11" x14ac:dyDescent="0.25">
      <c r="A71" s="6" t="s">
        <v>84</v>
      </c>
      <c r="B71" s="6" t="s">
        <v>85</v>
      </c>
      <c r="C71" s="6" t="s">
        <v>15</v>
      </c>
      <c r="D71" s="6">
        <v>399.013775974</v>
      </c>
      <c r="E71" s="6">
        <v>47.792736398000002</v>
      </c>
      <c r="F71" s="6">
        <v>10.003130874</v>
      </c>
      <c r="G71" s="6">
        <v>0</v>
      </c>
      <c r="H71" s="6">
        <v>87.347931873479297</v>
      </c>
      <c r="I71" s="6">
        <v>10.4622871046229</v>
      </c>
      <c r="J71" s="6">
        <v>2.1897810218978102</v>
      </c>
      <c r="K71" s="6">
        <v>0</v>
      </c>
    </row>
    <row r="72" spans="1:11" x14ac:dyDescent="0.25">
      <c r="A72" s="6" t="s">
        <v>86</v>
      </c>
      <c r="B72" s="6" t="s">
        <v>87</v>
      </c>
      <c r="C72" s="6" t="s">
        <v>15</v>
      </c>
      <c r="D72" s="6">
        <v>546.59452100600004</v>
      </c>
      <c r="E72" s="6">
        <v>312.306257281</v>
      </c>
      <c r="F72" s="6">
        <v>110.57514318600001</v>
      </c>
      <c r="G72" s="6">
        <v>15.103160817999999</v>
      </c>
      <c r="H72" s="6">
        <v>55.515552873024603</v>
      </c>
      <c r="I72" s="6">
        <v>31.7197737488288</v>
      </c>
      <c r="J72" s="6">
        <v>11.230702050738699</v>
      </c>
      <c r="K72" s="6">
        <v>1.5339713274079201</v>
      </c>
    </row>
    <row r="73" spans="1:11" x14ac:dyDescent="0.25">
      <c r="A73" s="6" t="s">
        <v>88</v>
      </c>
      <c r="B73" s="6" t="s">
        <v>89</v>
      </c>
      <c r="C73" s="6" t="s">
        <v>15</v>
      </c>
      <c r="D73" s="6">
        <v>291.88518935399998</v>
      </c>
      <c r="E73" s="6">
        <v>39.802525821000003</v>
      </c>
      <c r="F73" s="6">
        <v>10.319173361000001</v>
      </c>
      <c r="G73" s="6">
        <v>1.474167623</v>
      </c>
      <c r="H73" s="6">
        <v>84.978540772532199</v>
      </c>
      <c r="I73" s="6">
        <v>11.587982832618</v>
      </c>
      <c r="J73" s="6">
        <v>3.0042918454935599</v>
      </c>
      <c r="K73" s="6">
        <v>0.42918454935622302</v>
      </c>
    </row>
    <row r="74" spans="1:11" x14ac:dyDescent="0.25">
      <c r="A74" s="6" t="s">
        <v>90</v>
      </c>
      <c r="B74" s="6" t="s">
        <v>91</v>
      </c>
      <c r="C74" s="6" t="s">
        <v>15</v>
      </c>
      <c r="D74" s="6">
        <v>1165.617177498</v>
      </c>
      <c r="E74" s="6">
        <v>338.084195889</v>
      </c>
      <c r="F74" s="6">
        <v>58.157913876000002</v>
      </c>
      <c r="G74" s="6">
        <v>14.794133262000001</v>
      </c>
      <c r="H74" s="6">
        <v>73.929828986123596</v>
      </c>
      <c r="I74" s="6">
        <v>21.443152406723801</v>
      </c>
      <c r="J74" s="6">
        <v>3.6886936037366</v>
      </c>
      <c r="K74" s="6">
        <v>0.93832500341601999</v>
      </c>
    </row>
    <row r="75" spans="1:11" x14ac:dyDescent="0.25">
      <c r="A75" s="6" t="s">
        <v>92</v>
      </c>
      <c r="B75" s="6" t="s">
        <v>93</v>
      </c>
      <c r="C75" s="6" t="s">
        <v>15</v>
      </c>
      <c r="D75" s="6">
        <v>2329.2637845959998</v>
      </c>
      <c r="E75" s="6">
        <v>676.030091545</v>
      </c>
      <c r="F75" s="6">
        <v>75.917260229999997</v>
      </c>
      <c r="G75" s="6">
        <v>37.075671413999999</v>
      </c>
      <c r="H75" s="6">
        <v>74.696906608489201</v>
      </c>
      <c r="I75" s="6">
        <v>21.679535373630401</v>
      </c>
      <c r="J75" s="6">
        <v>2.4345823495282</v>
      </c>
      <c r="K75" s="6">
        <v>1.1889756683521899</v>
      </c>
    </row>
    <row r="76" spans="1:11" x14ac:dyDescent="0.25">
      <c r="A76" s="6" t="s">
        <v>94</v>
      </c>
      <c r="B76" s="6" t="s">
        <v>95</v>
      </c>
      <c r="C76" s="6" t="s">
        <v>15</v>
      </c>
      <c r="D76" s="6">
        <v>3714.8116841820001</v>
      </c>
      <c r="E76" s="6">
        <v>2835.1166688080002</v>
      </c>
      <c r="F76" s="6">
        <v>276.53909313700001</v>
      </c>
      <c r="G76" s="6">
        <v>0</v>
      </c>
      <c r="H76" s="6">
        <v>54.417774837402902</v>
      </c>
      <c r="I76" s="6">
        <v>41.531241321842202</v>
      </c>
      <c r="J76" s="6">
        <v>4.0509838407549204</v>
      </c>
      <c r="K76" s="6">
        <v>0</v>
      </c>
    </row>
    <row r="77" spans="1:11" x14ac:dyDescent="0.25">
      <c r="A77" s="6" t="s">
        <v>96</v>
      </c>
      <c r="B77" s="6" t="s">
        <v>97</v>
      </c>
      <c r="C77" s="6" t="s">
        <v>15</v>
      </c>
      <c r="D77" s="6">
        <v>2667.8794360010002</v>
      </c>
      <c r="E77" s="6">
        <v>742.86639825999998</v>
      </c>
      <c r="F77" s="6">
        <v>53.103526225000003</v>
      </c>
      <c r="G77" s="6">
        <v>0</v>
      </c>
      <c r="H77" s="6">
        <v>77.020654143766805</v>
      </c>
      <c r="I77" s="6">
        <v>21.4462674599617</v>
      </c>
      <c r="J77" s="6">
        <v>1.53307839627152</v>
      </c>
      <c r="K77" s="6">
        <v>0</v>
      </c>
    </row>
    <row r="78" spans="1:11" x14ac:dyDescent="0.25">
      <c r="A78" s="6" t="s">
        <v>98</v>
      </c>
      <c r="B78" s="6" t="s">
        <v>99</v>
      </c>
      <c r="C78" s="6" t="s">
        <v>15</v>
      </c>
      <c r="D78" s="6">
        <v>11111.801245119999</v>
      </c>
      <c r="E78" s="6">
        <v>6097.4040191100003</v>
      </c>
      <c r="F78" s="6">
        <v>2476.9655982200002</v>
      </c>
      <c r="G78" s="6">
        <v>34.249266130000002</v>
      </c>
      <c r="H78" s="6">
        <v>56.346676047819699</v>
      </c>
      <c r="I78" s="6">
        <v>30.919239952060099</v>
      </c>
      <c r="J78" s="6">
        <v>12.560409880062499</v>
      </c>
      <c r="K78" s="6">
        <v>0.173674120057736</v>
      </c>
    </row>
    <row r="79" spans="1:11" x14ac:dyDescent="0.25">
      <c r="A79" t="s">
        <v>18</v>
      </c>
    </row>
    <row r="80" spans="1:11" x14ac:dyDescent="0.25">
      <c r="A80" t="s">
        <v>19</v>
      </c>
    </row>
    <row r="81" spans="1:11" x14ac:dyDescent="0.25">
      <c r="A81" t="s">
        <v>20</v>
      </c>
    </row>
    <row r="82" spans="1:11" x14ac:dyDescent="0.25">
      <c r="A82" t="s">
        <v>21</v>
      </c>
    </row>
    <row r="83" spans="1:11" x14ac:dyDescent="0.25">
      <c r="A83" t="s">
        <v>22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935</v>
      </c>
    </row>
    <row r="88" spans="1:11" x14ac:dyDescent="0.25">
      <c r="A88" s="5" t="s">
        <v>24</v>
      </c>
      <c r="B88" s="5" t="s">
        <v>101</v>
      </c>
      <c r="C88" s="5" t="s">
        <v>11</v>
      </c>
      <c r="D88" s="5" t="s">
        <v>925</v>
      </c>
      <c r="E88" s="5" t="s">
        <v>926</v>
      </c>
      <c r="F88" s="5" t="s">
        <v>927</v>
      </c>
      <c r="G88" s="5" t="s">
        <v>928</v>
      </c>
      <c r="H88" s="5" t="s">
        <v>929</v>
      </c>
      <c r="I88" s="5" t="s">
        <v>930</v>
      </c>
      <c r="J88" s="5" t="s">
        <v>931</v>
      </c>
      <c r="K88" s="5" t="s">
        <v>932</v>
      </c>
    </row>
    <row r="89" spans="1:11" x14ac:dyDescent="0.25">
      <c r="A89" s="6" t="s">
        <v>102</v>
      </c>
      <c r="B89" s="6" t="s">
        <v>103</v>
      </c>
      <c r="C89" s="6" t="s">
        <v>15</v>
      </c>
      <c r="D89" s="6">
        <v>30488.289570763001</v>
      </c>
      <c r="E89" s="6">
        <v>22955.300094191</v>
      </c>
      <c r="F89" s="6">
        <v>17878.558742903999</v>
      </c>
      <c r="G89" s="6">
        <v>4986.7931912900003</v>
      </c>
      <c r="H89" s="6">
        <v>39.953757622426998</v>
      </c>
      <c r="I89" s="6">
        <v>30.0820580303361</v>
      </c>
      <c r="J89" s="6">
        <v>23.429179291753702</v>
      </c>
      <c r="K89" s="6">
        <v>6.5350050554831398</v>
      </c>
    </row>
    <row r="90" spans="1:11" x14ac:dyDescent="0.25">
      <c r="A90" s="6" t="s">
        <v>104</v>
      </c>
      <c r="B90" s="6" t="s">
        <v>105</v>
      </c>
      <c r="C90" s="6" t="s">
        <v>15</v>
      </c>
      <c r="D90" s="6">
        <v>4859.8421855679999</v>
      </c>
      <c r="E90" s="6">
        <v>5663.4888277990003</v>
      </c>
      <c r="F90" s="6">
        <v>4498.7121313589996</v>
      </c>
      <c r="G90" s="6">
        <v>1935.142373462</v>
      </c>
      <c r="H90" s="6">
        <v>28.659485858401499</v>
      </c>
      <c r="I90" s="6">
        <v>33.3987548919863</v>
      </c>
      <c r="J90" s="6">
        <v>26.529827880539202</v>
      </c>
      <c r="K90" s="6">
        <v>11.411931369073001</v>
      </c>
    </row>
    <row r="91" spans="1:11" x14ac:dyDescent="0.25">
      <c r="A91" s="6" t="s">
        <v>106</v>
      </c>
      <c r="B91" s="6" t="s">
        <v>107</v>
      </c>
      <c r="C91" s="6" t="s">
        <v>15</v>
      </c>
      <c r="D91" s="6">
        <v>9489.0703752040008</v>
      </c>
      <c r="E91" s="6">
        <v>6230.636414951</v>
      </c>
      <c r="F91" s="6">
        <v>1641.7322889330001</v>
      </c>
      <c r="G91" s="6">
        <v>340.31529483600002</v>
      </c>
      <c r="H91" s="6">
        <v>53.605253890439897</v>
      </c>
      <c r="I91" s="6">
        <v>35.197846966678</v>
      </c>
      <c r="J91" s="6">
        <v>9.2744044135613706</v>
      </c>
      <c r="K91" s="6">
        <v>1.9224947293207799</v>
      </c>
    </row>
    <row r="92" spans="1:11" x14ac:dyDescent="0.25">
      <c r="A92" s="6" t="s">
        <v>108</v>
      </c>
      <c r="B92" s="6" t="s">
        <v>109</v>
      </c>
      <c r="C92" s="6" t="s">
        <v>15</v>
      </c>
      <c r="D92" s="6">
        <v>47734.306890576001</v>
      </c>
      <c r="E92" s="6">
        <v>23415.026005917</v>
      </c>
      <c r="F92" s="6">
        <v>5899.8277290200003</v>
      </c>
      <c r="G92" s="6">
        <v>322.41835541</v>
      </c>
      <c r="H92" s="6">
        <v>61.69488527867</v>
      </c>
      <c r="I92" s="6">
        <v>30.263084086328799</v>
      </c>
      <c r="J92" s="6">
        <v>7.6253164362519703</v>
      </c>
      <c r="K92" s="6">
        <v>0.41671419874925503</v>
      </c>
    </row>
    <row r="93" spans="1:11" x14ac:dyDescent="0.25">
      <c r="A93" s="6" t="s">
        <v>110</v>
      </c>
      <c r="B93" s="6" t="s">
        <v>111</v>
      </c>
      <c r="C93" s="6" t="s">
        <v>15</v>
      </c>
      <c r="D93" s="6">
        <v>52191.672089578002</v>
      </c>
      <c r="E93" s="6">
        <v>25576.350797471001</v>
      </c>
      <c r="F93" s="6">
        <v>4581.9857514019996</v>
      </c>
      <c r="G93" s="6">
        <v>1035.720110687</v>
      </c>
      <c r="H93" s="6">
        <v>62.590652948053197</v>
      </c>
      <c r="I93" s="6">
        <v>30.672335879459901</v>
      </c>
      <c r="J93" s="6">
        <v>5.4949279932381296</v>
      </c>
      <c r="K93" s="6">
        <v>1.2420831792487099</v>
      </c>
    </row>
    <row r="94" spans="1:11" x14ac:dyDescent="0.25">
      <c r="A94" s="6" t="s">
        <v>112</v>
      </c>
      <c r="B94" s="6" t="s">
        <v>113</v>
      </c>
      <c r="C94" s="6" t="s">
        <v>15</v>
      </c>
      <c r="D94" s="6">
        <v>21681.942691074</v>
      </c>
      <c r="E94" s="6">
        <v>9743.8326016179999</v>
      </c>
      <c r="F94" s="6">
        <v>1833.48883009</v>
      </c>
      <c r="G94" s="6">
        <v>197.27160645999999</v>
      </c>
      <c r="H94" s="6">
        <v>64.806299332788797</v>
      </c>
      <c r="I94" s="6">
        <v>29.123853947321901</v>
      </c>
      <c r="J94" s="6">
        <v>5.4802112356404997</v>
      </c>
      <c r="K94" s="6">
        <v>0.58963548424883305</v>
      </c>
    </row>
    <row r="95" spans="1:11" x14ac:dyDescent="0.25">
      <c r="A95" s="6" t="s">
        <v>114</v>
      </c>
      <c r="B95" s="6" t="s">
        <v>115</v>
      </c>
      <c r="C95" s="6" t="s">
        <v>15</v>
      </c>
      <c r="D95" s="6">
        <v>87232.509659828007</v>
      </c>
      <c r="E95" s="6">
        <v>45682.537795012002</v>
      </c>
      <c r="F95" s="6">
        <v>11364.039787144</v>
      </c>
      <c r="G95" s="6">
        <v>2807.8747824000002</v>
      </c>
      <c r="H95" s="6">
        <v>59.306758708747203</v>
      </c>
      <c r="I95" s="6">
        <v>31.058182973035201</v>
      </c>
      <c r="J95" s="6">
        <v>7.7260687356232696</v>
      </c>
      <c r="K95" s="6">
        <v>1.9089895825943499</v>
      </c>
    </row>
    <row r="96" spans="1:11" x14ac:dyDescent="0.25">
      <c r="A96" s="6" t="s">
        <v>116</v>
      </c>
      <c r="B96" s="6" t="s">
        <v>117</v>
      </c>
      <c r="C96" s="6" t="s">
        <v>15</v>
      </c>
      <c r="D96" s="6">
        <v>94873.288119421995</v>
      </c>
      <c r="E96" s="6">
        <v>59704.288170712003</v>
      </c>
      <c r="F96" s="6">
        <v>24833.348670267002</v>
      </c>
      <c r="G96" s="6">
        <v>5370.1836391090001</v>
      </c>
      <c r="H96" s="6">
        <v>51.343608033572302</v>
      </c>
      <c r="I96" s="6">
        <v>32.310818255838903</v>
      </c>
      <c r="J96" s="6">
        <v>13.4393330890173</v>
      </c>
      <c r="K96" s="6">
        <v>2.90624062157144</v>
      </c>
    </row>
    <row r="97" spans="1:11" x14ac:dyDescent="0.25">
      <c r="A97" s="6" t="s">
        <v>118</v>
      </c>
      <c r="B97" s="6" t="s">
        <v>119</v>
      </c>
      <c r="C97" s="6" t="s">
        <v>15</v>
      </c>
      <c r="D97" s="6">
        <v>28810.989169207001</v>
      </c>
      <c r="E97" s="6">
        <v>18794.782666104002</v>
      </c>
      <c r="F97" s="6">
        <v>9235.744962752</v>
      </c>
      <c r="G97" s="6">
        <v>3716.6386657379999</v>
      </c>
      <c r="H97" s="6">
        <v>47.5757376501154</v>
      </c>
      <c r="I97" s="6">
        <v>31.035923274345301</v>
      </c>
      <c r="J97" s="6">
        <v>15.251034137380101</v>
      </c>
      <c r="K97" s="6">
        <v>6.1373049381592297</v>
      </c>
    </row>
    <row r="98" spans="1:11" x14ac:dyDescent="0.25">
      <c r="A98" s="6" t="s">
        <v>120</v>
      </c>
      <c r="B98" s="6" t="s">
        <v>121</v>
      </c>
      <c r="C98" s="6" t="s">
        <v>15</v>
      </c>
      <c r="D98" s="6">
        <v>59799.290048299998</v>
      </c>
      <c r="E98" s="6">
        <v>39181.033034990003</v>
      </c>
      <c r="F98" s="6">
        <v>23871.580559679998</v>
      </c>
      <c r="G98" s="6">
        <v>4244.5478622299997</v>
      </c>
      <c r="H98" s="6">
        <v>47.050322286813298</v>
      </c>
      <c r="I98" s="6">
        <v>30.827794616584502</v>
      </c>
      <c r="J98" s="6">
        <v>18.782255741186699</v>
      </c>
      <c r="K98" s="6">
        <v>3.3396273554154599</v>
      </c>
    </row>
    <row r="99" spans="1:11" x14ac:dyDescent="0.25">
      <c r="A99" s="6" t="s">
        <v>122</v>
      </c>
      <c r="B99" s="6" t="s">
        <v>123</v>
      </c>
      <c r="C99" s="6" t="s">
        <v>15</v>
      </c>
      <c r="D99" s="6">
        <v>93230.090502295003</v>
      </c>
      <c r="E99" s="6">
        <v>58073.385613555998</v>
      </c>
      <c r="F99" s="6">
        <v>37845.596816404002</v>
      </c>
      <c r="G99" s="6">
        <v>7789.626448424</v>
      </c>
      <c r="H99" s="6">
        <v>47.339649746585799</v>
      </c>
      <c r="I99" s="6">
        <v>29.488051762391901</v>
      </c>
      <c r="J99" s="6">
        <v>19.216942599610199</v>
      </c>
      <c r="K99" s="6">
        <v>3.9553558914120699</v>
      </c>
    </row>
    <row r="100" spans="1:11" x14ac:dyDescent="0.25">
      <c r="A100" s="6" t="s">
        <v>124</v>
      </c>
      <c r="B100" s="6" t="s">
        <v>125</v>
      </c>
      <c r="C100" s="6" t="s">
        <v>15</v>
      </c>
      <c r="D100" s="6">
        <v>8199.3409823300008</v>
      </c>
      <c r="E100" s="6">
        <v>6118.1924040699996</v>
      </c>
      <c r="F100" s="6">
        <v>2883.6515155799998</v>
      </c>
      <c r="G100" s="6">
        <v>784.34578624000005</v>
      </c>
      <c r="H100" s="6">
        <v>45.588540724574401</v>
      </c>
      <c r="I100" s="6">
        <v>34.0173026313715</v>
      </c>
      <c r="J100" s="6">
        <v>16.0331744754616</v>
      </c>
      <c r="K100" s="6">
        <v>4.3609821685924697</v>
      </c>
    </row>
    <row r="101" spans="1:11" x14ac:dyDescent="0.25">
      <c r="A101" s="6" t="s">
        <v>126</v>
      </c>
      <c r="B101" s="6" t="s">
        <v>127</v>
      </c>
      <c r="C101" s="6" t="s">
        <v>15</v>
      </c>
      <c r="D101" s="6">
        <v>4981.0295002430003</v>
      </c>
      <c r="E101" s="6">
        <v>4446.545676967</v>
      </c>
      <c r="F101" s="6">
        <v>4386.5107917519999</v>
      </c>
      <c r="G101" s="6">
        <v>1763.440399524</v>
      </c>
      <c r="H101" s="6">
        <v>31.975741092756799</v>
      </c>
      <c r="I101" s="6">
        <v>28.544619805379099</v>
      </c>
      <c r="J101" s="6">
        <v>28.159225591979101</v>
      </c>
      <c r="K101" s="6">
        <v>11.3204135098851</v>
      </c>
    </row>
    <row r="102" spans="1:11" x14ac:dyDescent="0.25">
      <c r="A102" s="6" t="s">
        <v>128</v>
      </c>
      <c r="B102" s="6" t="s">
        <v>129</v>
      </c>
      <c r="C102" s="6" t="s">
        <v>15</v>
      </c>
      <c r="D102" s="6">
        <v>7709.0800983429999</v>
      </c>
      <c r="E102" s="6">
        <v>3669.3047637770001</v>
      </c>
      <c r="F102" s="6">
        <v>813.62227069300002</v>
      </c>
      <c r="G102" s="6">
        <v>82.858827989999995</v>
      </c>
      <c r="H102" s="6">
        <v>62.803782322024503</v>
      </c>
      <c r="I102" s="6">
        <v>29.892829587663901</v>
      </c>
      <c r="J102" s="6">
        <v>6.6283597172557203</v>
      </c>
      <c r="K102" s="6">
        <v>0.67502837305589203</v>
      </c>
    </row>
    <row r="103" spans="1:11" x14ac:dyDescent="0.25">
      <c r="A103" s="6" t="s">
        <v>130</v>
      </c>
      <c r="B103" s="6" t="s">
        <v>131</v>
      </c>
      <c r="C103" s="6" t="s">
        <v>15</v>
      </c>
      <c r="D103" s="6">
        <v>6843.3317423500002</v>
      </c>
      <c r="E103" s="6">
        <v>5302.677543105</v>
      </c>
      <c r="F103" s="6">
        <v>982.95213101800005</v>
      </c>
      <c r="G103" s="6">
        <v>214.63891720800001</v>
      </c>
      <c r="H103" s="6">
        <v>51.285496951497699</v>
      </c>
      <c r="I103" s="6">
        <v>39.739481178257002</v>
      </c>
      <c r="J103" s="6">
        <v>7.3664686174457703</v>
      </c>
      <c r="K103" s="6">
        <v>1.6085532527995701</v>
      </c>
    </row>
    <row r="104" spans="1:11" x14ac:dyDescent="0.25">
      <c r="A104" s="6" t="s">
        <v>132</v>
      </c>
      <c r="B104" s="6" t="s">
        <v>133</v>
      </c>
      <c r="C104" s="6" t="s">
        <v>15</v>
      </c>
      <c r="D104" s="6">
        <v>23399.109935949</v>
      </c>
      <c r="E104" s="6">
        <v>10168.831168478</v>
      </c>
      <c r="F104" s="6">
        <v>3791.2436971679999</v>
      </c>
      <c r="G104" s="6">
        <v>721.14432166200004</v>
      </c>
      <c r="H104" s="6">
        <v>61.446711398453601</v>
      </c>
      <c r="I104" s="6">
        <v>26.7036325646344</v>
      </c>
      <c r="J104" s="6">
        <v>9.9559110555390493</v>
      </c>
      <c r="K104" s="6">
        <v>1.8937449813730001</v>
      </c>
    </row>
    <row r="105" spans="1:11" x14ac:dyDescent="0.25">
      <c r="A105" s="6" t="s">
        <v>134</v>
      </c>
      <c r="B105" s="6" t="s">
        <v>135</v>
      </c>
      <c r="C105" s="6" t="s">
        <v>15</v>
      </c>
      <c r="D105" s="6">
        <v>1347.81208008</v>
      </c>
      <c r="E105" s="6">
        <v>595.65605991500001</v>
      </c>
      <c r="F105" s="6">
        <v>215.71529333199999</v>
      </c>
      <c r="G105" s="6">
        <v>40.291485621</v>
      </c>
      <c r="H105" s="6">
        <v>61.278811068445997</v>
      </c>
      <c r="I105" s="6">
        <v>27.0817391361707</v>
      </c>
      <c r="J105" s="6">
        <v>9.8075814128935708</v>
      </c>
      <c r="K105" s="6">
        <v>1.8318683824897299</v>
      </c>
    </row>
    <row r="106" spans="1:11" x14ac:dyDescent="0.25">
      <c r="A106" s="6" t="s">
        <v>136</v>
      </c>
      <c r="B106" s="6" t="s">
        <v>137</v>
      </c>
      <c r="C106" s="6" t="s">
        <v>15</v>
      </c>
      <c r="D106" s="6">
        <v>46512.625504880001</v>
      </c>
      <c r="E106" s="6">
        <v>18618.920630820001</v>
      </c>
      <c r="F106" s="6">
        <v>4036.57976014</v>
      </c>
      <c r="G106" s="6">
        <v>549.01110623</v>
      </c>
      <c r="H106" s="6">
        <v>66.716201360217894</v>
      </c>
      <c r="I106" s="6">
        <v>26.70637583736</v>
      </c>
      <c r="J106" s="6">
        <v>5.7899390791393897</v>
      </c>
      <c r="K106" s="6">
        <v>0.787483723282697</v>
      </c>
    </row>
    <row r="107" spans="1:11" x14ac:dyDescent="0.25">
      <c r="A107" s="6" t="s">
        <v>138</v>
      </c>
      <c r="B107" s="6" t="s">
        <v>139</v>
      </c>
      <c r="C107" s="6" t="s">
        <v>15</v>
      </c>
      <c r="D107" s="6">
        <v>73616.073824143998</v>
      </c>
      <c r="E107" s="6">
        <v>40931.768859759002</v>
      </c>
      <c r="F107" s="6">
        <v>13371.273657813001</v>
      </c>
      <c r="G107" s="6">
        <v>1958.4073312349999</v>
      </c>
      <c r="H107" s="6">
        <v>56.6811498573988</v>
      </c>
      <c r="I107" s="6">
        <v>31.515667763138701</v>
      </c>
      <c r="J107" s="6">
        <v>10.2952945819045</v>
      </c>
      <c r="K107" s="6">
        <v>1.50788779755805</v>
      </c>
    </row>
    <row r="108" spans="1:11" x14ac:dyDescent="0.25">
      <c r="A108" s="6" t="s">
        <v>140</v>
      </c>
      <c r="B108" s="6" t="s">
        <v>141</v>
      </c>
      <c r="C108" s="6" t="s">
        <v>15</v>
      </c>
      <c r="D108" s="6">
        <v>363.874444278</v>
      </c>
      <c r="E108" s="6">
        <v>299.899223318</v>
      </c>
      <c r="F108" s="6">
        <v>206.95656317000001</v>
      </c>
      <c r="G108" s="6">
        <v>53.202497735000001</v>
      </c>
      <c r="H108" s="6">
        <v>39.383218393870997</v>
      </c>
      <c r="I108" s="6">
        <v>32.458989065639003</v>
      </c>
      <c r="J108" s="6">
        <v>22.399527236768499</v>
      </c>
      <c r="K108" s="6">
        <v>5.7582653037214504</v>
      </c>
    </row>
    <row r="109" spans="1:11" x14ac:dyDescent="0.25">
      <c r="A109" t="s">
        <v>18</v>
      </c>
    </row>
    <row r="110" spans="1:11" x14ac:dyDescent="0.25">
      <c r="A110" t="s">
        <v>19</v>
      </c>
    </row>
    <row r="111" spans="1:11" x14ac:dyDescent="0.25">
      <c r="A111" t="s">
        <v>20</v>
      </c>
    </row>
    <row r="112" spans="1:11" x14ac:dyDescent="0.25">
      <c r="A112" t="s">
        <v>21</v>
      </c>
    </row>
    <row r="113" spans="1:11" x14ac:dyDescent="0.25">
      <c r="A113" t="s">
        <v>22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936</v>
      </c>
    </row>
    <row r="118" spans="1:11" x14ac:dyDescent="0.25">
      <c r="A118" s="5" t="s">
        <v>24</v>
      </c>
      <c r="B118" s="5" t="s">
        <v>101</v>
      </c>
      <c r="C118" s="5" t="s">
        <v>11</v>
      </c>
      <c r="D118" s="5" t="s">
        <v>925</v>
      </c>
      <c r="E118" s="5" t="s">
        <v>926</v>
      </c>
      <c r="F118" s="5" t="s">
        <v>927</v>
      </c>
      <c r="G118" s="5" t="s">
        <v>928</v>
      </c>
      <c r="H118" s="5" t="s">
        <v>929</v>
      </c>
      <c r="I118" s="5" t="s">
        <v>930</v>
      </c>
      <c r="J118" s="5" t="s">
        <v>931</v>
      </c>
      <c r="K118" s="5" t="s">
        <v>932</v>
      </c>
    </row>
    <row r="119" spans="1:11" x14ac:dyDescent="0.25">
      <c r="A119" s="6" t="s">
        <v>102</v>
      </c>
      <c r="B119" s="6" t="s">
        <v>103</v>
      </c>
      <c r="C119" s="6" t="s">
        <v>15</v>
      </c>
      <c r="D119" s="6">
        <v>30464.502134269998</v>
      </c>
      <c r="E119" s="6">
        <v>22885.484260789999</v>
      </c>
      <c r="F119" s="6">
        <v>17851.287147139999</v>
      </c>
      <c r="G119" s="6">
        <v>4976.5825463800002</v>
      </c>
      <c r="H119" s="6">
        <v>39.991283160877799</v>
      </c>
      <c r="I119" s="6">
        <v>30.042174243101101</v>
      </c>
      <c r="J119" s="6">
        <v>23.4336959107676</v>
      </c>
      <c r="K119" s="6">
        <v>6.5328466852535296</v>
      </c>
    </row>
    <row r="120" spans="1:11" x14ac:dyDescent="0.25">
      <c r="A120" s="6" t="s">
        <v>104</v>
      </c>
      <c r="B120" s="6" t="s">
        <v>105</v>
      </c>
      <c r="C120" s="6" t="s">
        <v>15</v>
      </c>
      <c r="D120" s="6">
        <v>4832.1752624849996</v>
      </c>
      <c r="E120" s="6">
        <v>5597.7840088490002</v>
      </c>
      <c r="F120" s="6">
        <v>4449.2004789579996</v>
      </c>
      <c r="G120" s="6">
        <v>1900.69841337</v>
      </c>
      <c r="H120" s="6">
        <v>28.797473824596601</v>
      </c>
      <c r="I120" s="6">
        <v>33.360139008632402</v>
      </c>
      <c r="J120" s="6">
        <v>26.515125667707199</v>
      </c>
      <c r="K120" s="6">
        <v>11.3272614990638</v>
      </c>
    </row>
    <row r="121" spans="1:11" x14ac:dyDescent="0.25">
      <c r="A121" s="6" t="s">
        <v>106</v>
      </c>
      <c r="B121" s="6" t="s">
        <v>107</v>
      </c>
      <c r="C121" s="6" t="s">
        <v>15</v>
      </c>
      <c r="D121" s="6">
        <v>9425.5687758919994</v>
      </c>
      <c r="E121" s="6">
        <v>6146.2102757319999</v>
      </c>
      <c r="F121" s="6">
        <v>1561.5449145160001</v>
      </c>
      <c r="G121" s="6">
        <v>301.58821574400002</v>
      </c>
      <c r="H121" s="6">
        <v>54.061464018647399</v>
      </c>
      <c r="I121" s="6">
        <v>35.252315650424201</v>
      </c>
      <c r="J121" s="6">
        <v>8.9564254653289606</v>
      </c>
      <c r="K121" s="6">
        <v>1.72979486559944</v>
      </c>
    </row>
    <row r="122" spans="1:11" x14ac:dyDescent="0.25">
      <c r="A122" s="6" t="s">
        <v>108</v>
      </c>
      <c r="B122" s="6" t="s">
        <v>109</v>
      </c>
      <c r="C122" s="6" t="s">
        <v>15</v>
      </c>
      <c r="D122" s="6">
        <v>47716.306890576001</v>
      </c>
      <c r="E122" s="6">
        <v>23412.026005917</v>
      </c>
      <c r="F122" s="6">
        <v>5884.8277290200003</v>
      </c>
      <c r="G122" s="6">
        <v>322.41835541</v>
      </c>
      <c r="H122" s="6">
        <v>61.700329291316997</v>
      </c>
      <c r="I122" s="6">
        <v>30.2732924669669</v>
      </c>
      <c r="J122" s="6">
        <v>7.6094700609555899</v>
      </c>
      <c r="K122" s="6">
        <v>0.41690818076054398</v>
      </c>
    </row>
    <row r="123" spans="1:11" x14ac:dyDescent="0.25">
      <c r="A123" s="6" t="s">
        <v>110</v>
      </c>
      <c r="B123" s="6" t="s">
        <v>111</v>
      </c>
      <c r="C123" s="6" t="s">
        <v>15</v>
      </c>
      <c r="D123" s="6">
        <v>51586.164908079998</v>
      </c>
      <c r="E123" s="6">
        <v>24705.040367664998</v>
      </c>
      <c r="F123" s="6">
        <v>4111.5895797249996</v>
      </c>
      <c r="G123" s="6">
        <v>965.96404640499998</v>
      </c>
      <c r="H123" s="6">
        <v>63.397998942431101</v>
      </c>
      <c r="I123" s="6">
        <v>30.361825227612901</v>
      </c>
      <c r="J123" s="6">
        <v>5.0530321897662098</v>
      </c>
      <c r="K123" s="6">
        <v>1.1871436401898201</v>
      </c>
    </row>
    <row r="124" spans="1:11" x14ac:dyDescent="0.25">
      <c r="A124" s="6" t="s">
        <v>112</v>
      </c>
      <c r="B124" s="6" t="s">
        <v>113</v>
      </c>
      <c r="C124" s="6" t="s">
        <v>15</v>
      </c>
      <c r="D124" s="6">
        <v>21681.942691074</v>
      </c>
      <c r="E124" s="6">
        <v>9743.8326016179999</v>
      </c>
      <c r="F124" s="6">
        <v>1833.48883009</v>
      </c>
      <c r="G124" s="6">
        <v>197.27160645999999</v>
      </c>
      <c r="H124" s="6">
        <v>64.806299332788797</v>
      </c>
      <c r="I124" s="6">
        <v>29.123853947321901</v>
      </c>
      <c r="J124" s="6">
        <v>5.4802112356404997</v>
      </c>
      <c r="K124" s="6">
        <v>0.58963548424883305</v>
      </c>
    </row>
    <row r="125" spans="1:11" x14ac:dyDescent="0.25">
      <c r="A125" s="6" t="s">
        <v>114</v>
      </c>
      <c r="B125" s="6" t="s">
        <v>115</v>
      </c>
      <c r="C125" s="6" t="s">
        <v>15</v>
      </c>
      <c r="D125" s="6">
        <v>87232.509659828007</v>
      </c>
      <c r="E125" s="6">
        <v>45682.537795012002</v>
      </c>
      <c r="F125" s="6">
        <v>11364.039787144</v>
      </c>
      <c r="G125" s="6">
        <v>2807.8747824000002</v>
      </c>
      <c r="H125" s="6">
        <v>59.306758708747203</v>
      </c>
      <c r="I125" s="6">
        <v>31.058182973035201</v>
      </c>
      <c r="J125" s="6">
        <v>7.7260687356232696</v>
      </c>
      <c r="K125" s="6">
        <v>1.9089895825943499</v>
      </c>
    </row>
    <row r="126" spans="1:11" x14ac:dyDescent="0.25">
      <c r="A126" s="6" t="s">
        <v>116</v>
      </c>
      <c r="B126" s="6" t="s">
        <v>117</v>
      </c>
      <c r="C126" s="6" t="s">
        <v>15</v>
      </c>
      <c r="D126" s="6">
        <v>94873.288119421995</v>
      </c>
      <c r="E126" s="6">
        <v>59704.288170712003</v>
      </c>
      <c r="F126" s="6">
        <v>24833.348670267002</v>
      </c>
      <c r="G126" s="6">
        <v>5370.1836391090001</v>
      </c>
      <c r="H126" s="6">
        <v>51.343608033572302</v>
      </c>
      <c r="I126" s="6">
        <v>32.310818255838903</v>
      </c>
      <c r="J126" s="6">
        <v>13.4393330890173</v>
      </c>
      <c r="K126" s="6">
        <v>2.90624062157144</v>
      </c>
    </row>
    <row r="127" spans="1:11" x14ac:dyDescent="0.25">
      <c r="A127" s="6" t="s">
        <v>118</v>
      </c>
      <c r="B127" s="6" t="s">
        <v>119</v>
      </c>
      <c r="C127" s="6" t="s">
        <v>15</v>
      </c>
      <c r="D127" s="6">
        <v>28810.989169207001</v>
      </c>
      <c r="E127" s="6">
        <v>18794.782666104002</v>
      </c>
      <c r="F127" s="6">
        <v>9235.744962752</v>
      </c>
      <c r="G127" s="6">
        <v>3716.6386657379999</v>
      </c>
      <c r="H127" s="6">
        <v>47.5757376501154</v>
      </c>
      <c r="I127" s="6">
        <v>31.035923274345301</v>
      </c>
      <c r="J127" s="6">
        <v>15.251034137380101</v>
      </c>
      <c r="K127" s="6">
        <v>6.1373049381592297</v>
      </c>
    </row>
    <row r="128" spans="1:11" x14ac:dyDescent="0.25">
      <c r="A128" s="6" t="s">
        <v>120</v>
      </c>
      <c r="B128" s="6" t="s">
        <v>121</v>
      </c>
      <c r="C128" s="6" t="s">
        <v>15</v>
      </c>
      <c r="D128" s="6">
        <v>59799.290048299998</v>
      </c>
      <c r="E128" s="6">
        <v>39181.033034990003</v>
      </c>
      <c r="F128" s="6">
        <v>23871.580559679998</v>
      </c>
      <c r="G128" s="6">
        <v>4244.5478622299997</v>
      </c>
      <c r="H128" s="6">
        <v>47.050322286813298</v>
      </c>
      <c r="I128" s="6">
        <v>30.827794616584502</v>
      </c>
      <c r="J128" s="6">
        <v>18.782255741186699</v>
      </c>
      <c r="K128" s="6">
        <v>3.3396273554154599</v>
      </c>
    </row>
    <row r="129" spans="1:11" x14ac:dyDescent="0.25">
      <c r="A129" s="6" t="s">
        <v>122</v>
      </c>
      <c r="B129" s="6" t="s">
        <v>123</v>
      </c>
      <c r="C129" s="6" t="s">
        <v>15</v>
      </c>
      <c r="D129" s="6">
        <v>93057.332487299995</v>
      </c>
      <c r="E129" s="6">
        <v>57725.081662739998</v>
      </c>
      <c r="F129" s="6">
        <v>37649.426923610001</v>
      </c>
      <c r="G129" s="6">
        <v>7754.7752921199999</v>
      </c>
      <c r="H129" s="6">
        <v>47.433068682832101</v>
      </c>
      <c r="I129" s="6">
        <v>29.4235573924765</v>
      </c>
      <c r="J129" s="6">
        <v>19.1906194321719</v>
      </c>
      <c r="K129" s="6">
        <v>3.9527544925195199</v>
      </c>
    </row>
    <row r="130" spans="1:11" x14ac:dyDescent="0.25">
      <c r="A130" s="6" t="s">
        <v>124</v>
      </c>
      <c r="B130" s="6" t="s">
        <v>125</v>
      </c>
      <c r="C130" s="6" t="s">
        <v>15</v>
      </c>
      <c r="D130" s="6">
        <v>8199.3409823300008</v>
      </c>
      <c r="E130" s="6">
        <v>6118.1924040699996</v>
      </c>
      <c r="F130" s="6">
        <v>2883.6515155799998</v>
      </c>
      <c r="G130" s="6">
        <v>784.34578624000005</v>
      </c>
      <c r="H130" s="6">
        <v>45.588540724574401</v>
      </c>
      <c r="I130" s="6">
        <v>34.0173026313715</v>
      </c>
      <c r="J130" s="6">
        <v>16.0331744754616</v>
      </c>
      <c r="K130" s="6">
        <v>4.3609821685924697</v>
      </c>
    </row>
    <row r="131" spans="1:11" x14ac:dyDescent="0.25">
      <c r="A131" s="6" t="s">
        <v>126</v>
      </c>
      <c r="B131" s="6" t="s">
        <v>127</v>
      </c>
      <c r="C131" s="6" t="s">
        <v>15</v>
      </c>
      <c r="D131" s="6">
        <v>4981.0295002430003</v>
      </c>
      <c r="E131" s="6">
        <v>4446.545676967</v>
      </c>
      <c r="F131" s="6">
        <v>4386.5107917519999</v>
      </c>
      <c r="G131" s="6">
        <v>1763.440399524</v>
      </c>
      <c r="H131" s="6">
        <v>31.975741092756799</v>
      </c>
      <c r="I131" s="6">
        <v>28.544619805379099</v>
      </c>
      <c r="J131" s="6">
        <v>28.159225591979101</v>
      </c>
      <c r="K131" s="6">
        <v>11.3204135098851</v>
      </c>
    </row>
    <row r="132" spans="1:11" x14ac:dyDescent="0.25">
      <c r="A132" s="6" t="s">
        <v>128</v>
      </c>
      <c r="B132" s="6" t="s">
        <v>129</v>
      </c>
      <c r="C132" s="6" t="s">
        <v>15</v>
      </c>
      <c r="D132" s="6">
        <v>7709.0800983429999</v>
      </c>
      <c r="E132" s="6">
        <v>3669.3047637770001</v>
      </c>
      <c r="F132" s="6">
        <v>813.62227069300002</v>
      </c>
      <c r="G132" s="6">
        <v>82.858827989999995</v>
      </c>
      <c r="H132" s="6">
        <v>62.803782322024503</v>
      </c>
      <c r="I132" s="6">
        <v>29.892829587663901</v>
      </c>
      <c r="J132" s="6">
        <v>6.6283597172557203</v>
      </c>
      <c r="K132" s="6">
        <v>0.67502837305589203</v>
      </c>
    </row>
    <row r="133" spans="1:11" x14ac:dyDescent="0.25">
      <c r="A133" s="6" t="s">
        <v>130</v>
      </c>
      <c r="B133" s="6" t="s">
        <v>131</v>
      </c>
      <c r="C133" s="6" t="s">
        <v>15</v>
      </c>
      <c r="D133" s="6">
        <v>6843.3317423500002</v>
      </c>
      <c r="E133" s="6">
        <v>5302.677543105</v>
      </c>
      <c r="F133" s="6">
        <v>982.95213101800005</v>
      </c>
      <c r="G133" s="6">
        <v>214.63891720800001</v>
      </c>
      <c r="H133" s="6">
        <v>51.285496951497699</v>
      </c>
      <c r="I133" s="6">
        <v>39.739481178257002</v>
      </c>
      <c r="J133" s="6">
        <v>7.3664686174457703</v>
      </c>
      <c r="K133" s="6">
        <v>1.6085532527995701</v>
      </c>
    </row>
    <row r="134" spans="1:11" x14ac:dyDescent="0.25">
      <c r="A134" s="6" t="s">
        <v>132</v>
      </c>
      <c r="B134" s="6" t="s">
        <v>133</v>
      </c>
      <c r="C134" s="6" t="s">
        <v>15</v>
      </c>
      <c r="D134" s="6">
        <v>23399.109935949</v>
      </c>
      <c r="E134" s="6">
        <v>10168.831168478</v>
      </c>
      <c r="F134" s="6">
        <v>3791.2436971679999</v>
      </c>
      <c r="G134" s="6">
        <v>721.14432166200004</v>
      </c>
      <c r="H134" s="6">
        <v>61.446711398453601</v>
      </c>
      <c r="I134" s="6">
        <v>26.7036325646344</v>
      </c>
      <c r="J134" s="6">
        <v>9.9559110555390493</v>
      </c>
      <c r="K134" s="6">
        <v>1.8937449813730001</v>
      </c>
    </row>
    <row r="135" spans="1:11" x14ac:dyDescent="0.25">
      <c r="A135" s="6" t="s">
        <v>134</v>
      </c>
      <c r="B135" s="6" t="s">
        <v>135</v>
      </c>
      <c r="C135" s="6" t="s">
        <v>15</v>
      </c>
      <c r="D135" s="6">
        <v>1347.81208008</v>
      </c>
      <c r="E135" s="6">
        <v>595.65605991500001</v>
      </c>
      <c r="F135" s="6">
        <v>215.71529333199999</v>
      </c>
      <c r="G135" s="6">
        <v>40.291485621</v>
      </c>
      <c r="H135" s="6">
        <v>61.278811068445997</v>
      </c>
      <c r="I135" s="6">
        <v>27.0817391361707</v>
      </c>
      <c r="J135" s="6">
        <v>9.8075814128935708</v>
      </c>
      <c r="K135" s="6">
        <v>1.8318683824897299</v>
      </c>
    </row>
    <row r="136" spans="1:11" x14ac:dyDescent="0.25">
      <c r="A136" s="6" t="s">
        <v>136</v>
      </c>
      <c r="B136" s="6" t="s">
        <v>137</v>
      </c>
      <c r="C136" s="6" t="s">
        <v>15</v>
      </c>
      <c r="D136" s="6">
        <v>46512.625504880001</v>
      </c>
      <c r="E136" s="6">
        <v>18618.920630820001</v>
      </c>
      <c r="F136" s="6">
        <v>4036.57976014</v>
      </c>
      <c r="G136" s="6">
        <v>549.01110623</v>
      </c>
      <c r="H136" s="6">
        <v>66.716201360217894</v>
      </c>
      <c r="I136" s="6">
        <v>26.70637583736</v>
      </c>
      <c r="J136" s="6">
        <v>5.7899390791393897</v>
      </c>
      <c r="K136" s="6">
        <v>0.787483723282697</v>
      </c>
    </row>
    <row r="137" spans="1:11" x14ac:dyDescent="0.25">
      <c r="A137" s="6" t="s">
        <v>138</v>
      </c>
      <c r="B137" s="6" t="s">
        <v>139</v>
      </c>
      <c r="C137" s="6" t="s">
        <v>15</v>
      </c>
      <c r="D137" s="6">
        <v>72318.089560940003</v>
      </c>
      <c r="E137" s="6">
        <v>40433.512621299997</v>
      </c>
      <c r="F137" s="6">
        <v>13106.53737374</v>
      </c>
      <c r="G137" s="6">
        <v>1908.35699494</v>
      </c>
      <c r="H137" s="6">
        <v>56.601762992005</v>
      </c>
      <c r="I137" s="6">
        <v>31.646412567308399</v>
      </c>
      <c r="J137" s="6">
        <v>10.2581957927574</v>
      </c>
      <c r="K137" s="6">
        <v>1.49362864792919</v>
      </c>
    </row>
    <row r="138" spans="1:11" x14ac:dyDescent="0.25">
      <c r="A138" t="s">
        <v>18</v>
      </c>
    </row>
    <row r="139" spans="1:11" x14ac:dyDescent="0.25">
      <c r="A139" t="s">
        <v>19</v>
      </c>
    </row>
    <row r="140" spans="1:11" x14ac:dyDescent="0.25">
      <c r="A140" t="s">
        <v>20</v>
      </c>
    </row>
    <row r="141" spans="1:11" x14ac:dyDescent="0.25">
      <c r="A141" t="s">
        <v>21</v>
      </c>
    </row>
    <row r="142" spans="1:11" x14ac:dyDescent="0.25">
      <c r="A142" t="s">
        <v>22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937</v>
      </c>
    </row>
    <row r="147" spans="1:11" x14ac:dyDescent="0.25">
      <c r="A147" s="5" t="s">
        <v>24</v>
      </c>
      <c r="B147" s="5" t="s">
        <v>144</v>
      </c>
      <c r="C147" s="5" t="s">
        <v>11</v>
      </c>
      <c r="D147" s="5" t="s">
        <v>925</v>
      </c>
      <c r="E147" s="5" t="s">
        <v>926</v>
      </c>
      <c r="F147" s="5" t="s">
        <v>927</v>
      </c>
      <c r="G147" s="5" t="s">
        <v>928</v>
      </c>
      <c r="H147" s="5" t="s">
        <v>929</v>
      </c>
      <c r="I147" s="5" t="s">
        <v>930</v>
      </c>
      <c r="J147" s="5" t="s">
        <v>931</v>
      </c>
      <c r="K147" s="5" t="s">
        <v>932</v>
      </c>
    </row>
    <row r="148" spans="1:11" x14ac:dyDescent="0.25">
      <c r="A148" s="6" t="s">
        <v>122</v>
      </c>
      <c r="B148" s="6" t="s">
        <v>145</v>
      </c>
      <c r="C148" s="6" t="s">
        <v>15</v>
      </c>
      <c r="D148" s="6">
        <v>6554.66054231</v>
      </c>
      <c r="E148" s="6">
        <v>3628.17802876</v>
      </c>
      <c r="F148" s="6">
        <v>1536.3597784999999</v>
      </c>
      <c r="G148" s="6">
        <v>233.4073535</v>
      </c>
      <c r="H148" s="6">
        <v>54.8387582184398</v>
      </c>
      <c r="I148" s="6">
        <v>30.354703559141999</v>
      </c>
      <c r="J148" s="6">
        <v>12.8537644147785</v>
      </c>
      <c r="K148" s="6">
        <v>1.9527738076397001</v>
      </c>
    </row>
    <row r="149" spans="1:11" x14ac:dyDescent="0.25">
      <c r="A149" s="6" t="s">
        <v>124</v>
      </c>
      <c r="B149" s="6" t="s">
        <v>146</v>
      </c>
      <c r="C149" s="6" t="s">
        <v>15</v>
      </c>
      <c r="D149" s="6">
        <v>4358.9191314099999</v>
      </c>
      <c r="E149" s="6">
        <v>2058.0757251300001</v>
      </c>
      <c r="F149" s="6">
        <v>2001.0419270100001</v>
      </c>
      <c r="G149" s="6">
        <v>429.32861030999999</v>
      </c>
      <c r="H149" s="6">
        <v>49.267990383160303</v>
      </c>
      <c r="I149" s="6">
        <v>23.262017939920099</v>
      </c>
      <c r="J149" s="6">
        <v>22.617376336674301</v>
      </c>
      <c r="K149" s="6">
        <v>4.8526153402452499</v>
      </c>
    </row>
    <row r="150" spans="1:11" x14ac:dyDescent="0.25">
      <c r="A150" s="6" t="s">
        <v>126</v>
      </c>
      <c r="B150" s="6" t="s">
        <v>147</v>
      </c>
      <c r="C150" s="6" t="s">
        <v>15</v>
      </c>
      <c r="D150" s="6">
        <v>2846.8083224799998</v>
      </c>
      <c r="E150" s="6">
        <v>3641.80941639</v>
      </c>
      <c r="F150" s="6">
        <v>4934.0642874900004</v>
      </c>
      <c r="G150" s="6">
        <v>1430.40702362</v>
      </c>
      <c r="H150" s="6">
        <v>22.148825946898999</v>
      </c>
      <c r="I150" s="6">
        <v>28.3341179869571</v>
      </c>
      <c r="J150" s="6">
        <v>38.388159206737001</v>
      </c>
      <c r="K150" s="6">
        <v>11.1288968594069</v>
      </c>
    </row>
    <row r="151" spans="1:11" x14ac:dyDescent="0.25">
      <c r="A151" s="6" t="s">
        <v>136</v>
      </c>
      <c r="B151" s="6" t="s">
        <v>148</v>
      </c>
      <c r="C151" s="6" t="s">
        <v>15</v>
      </c>
      <c r="D151" s="6">
        <v>5135.3451929800003</v>
      </c>
      <c r="E151" s="6">
        <v>3560.61830362</v>
      </c>
      <c r="F151" s="6">
        <v>3193.2229806700002</v>
      </c>
      <c r="G151" s="6">
        <v>613.07981348999999</v>
      </c>
      <c r="H151" s="6">
        <v>41.075314455390902</v>
      </c>
      <c r="I151" s="6">
        <v>28.479782951444001</v>
      </c>
      <c r="J151" s="6">
        <v>25.541153151009102</v>
      </c>
      <c r="K151" s="6">
        <v>4.9037494421559904</v>
      </c>
    </row>
    <row r="152" spans="1:11" x14ac:dyDescent="0.25">
      <c r="A152" s="6" t="s">
        <v>138</v>
      </c>
      <c r="B152" s="6" t="s">
        <v>149</v>
      </c>
      <c r="C152" s="6" t="s">
        <v>15</v>
      </c>
      <c r="D152" s="6">
        <v>3810.1147736799999</v>
      </c>
      <c r="E152" s="6">
        <v>3883.8689229800002</v>
      </c>
      <c r="F152" s="6">
        <v>4196.39143195</v>
      </c>
      <c r="G152" s="6">
        <v>1401.6349615399999</v>
      </c>
      <c r="H152" s="6">
        <v>28.664699679271799</v>
      </c>
      <c r="I152" s="6">
        <v>29.219575494139399</v>
      </c>
      <c r="J152" s="6">
        <v>31.570781270018198</v>
      </c>
      <c r="K152" s="6">
        <v>10.544943556570701</v>
      </c>
    </row>
    <row r="153" spans="1:11" x14ac:dyDescent="0.25">
      <c r="A153" s="6" t="s">
        <v>150</v>
      </c>
      <c r="B153" s="6" t="s">
        <v>151</v>
      </c>
      <c r="C153" s="6" t="s">
        <v>15</v>
      </c>
      <c r="D153" s="6">
        <v>1221.5138133999999</v>
      </c>
      <c r="E153" s="6">
        <v>1092.7923920600001</v>
      </c>
      <c r="F153" s="6">
        <v>852.71799782000005</v>
      </c>
      <c r="G153" s="6">
        <v>335.22321701999999</v>
      </c>
      <c r="H153" s="6">
        <v>34.877998804989197</v>
      </c>
      <c r="I153" s="6">
        <v>31.2026039544171</v>
      </c>
      <c r="J153" s="6">
        <v>24.347737195191002</v>
      </c>
      <c r="K153" s="6">
        <v>9.5716600454026501</v>
      </c>
    </row>
    <row r="154" spans="1:11" x14ac:dyDescent="0.25">
      <c r="A154" s="6" t="s">
        <v>152</v>
      </c>
      <c r="B154" s="6" t="s">
        <v>153</v>
      </c>
      <c r="C154" s="6" t="s">
        <v>15</v>
      </c>
      <c r="D154" s="6">
        <v>2385.7520426999999</v>
      </c>
      <c r="E154" s="6">
        <v>2193.3399060500001</v>
      </c>
      <c r="F154" s="6">
        <v>2787.5476961200002</v>
      </c>
      <c r="G154" s="6">
        <v>1135.19082776</v>
      </c>
      <c r="H154" s="6">
        <v>28.061628026816901</v>
      </c>
      <c r="I154" s="6">
        <v>25.798443207154399</v>
      </c>
      <c r="J154" s="6">
        <v>32.787617973493703</v>
      </c>
      <c r="K154" s="6">
        <v>13.352310792534899</v>
      </c>
    </row>
    <row r="155" spans="1:11" x14ac:dyDescent="0.25">
      <c r="A155" s="6" t="s">
        <v>154</v>
      </c>
      <c r="B155" s="6" t="s">
        <v>155</v>
      </c>
      <c r="C155" s="6" t="s">
        <v>15</v>
      </c>
      <c r="D155" s="6">
        <v>2777.43304489</v>
      </c>
      <c r="E155" s="6">
        <v>2903.5800195900001</v>
      </c>
      <c r="F155" s="6">
        <v>4046.68703168</v>
      </c>
      <c r="G155" s="6">
        <v>1404.5386742999999</v>
      </c>
      <c r="H155" s="6">
        <v>24.949456278822101</v>
      </c>
      <c r="I155" s="6">
        <v>26.0826243441239</v>
      </c>
      <c r="J155" s="6">
        <v>36.351062127935201</v>
      </c>
      <c r="K155" s="6">
        <v>12.6168572491188</v>
      </c>
    </row>
    <row r="156" spans="1:11" x14ac:dyDescent="0.25">
      <c r="A156" s="6" t="s">
        <v>156</v>
      </c>
      <c r="B156" s="6" t="s">
        <v>157</v>
      </c>
      <c r="C156" s="6" t="s">
        <v>15</v>
      </c>
      <c r="D156" s="6">
        <v>9241.0601615899996</v>
      </c>
      <c r="E156" s="6">
        <v>3268.6802135399998</v>
      </c>
      <c r="F156" s="6">
        <v>2221.9425559599999</v>
      </c>
      <c r="G156" s="6">
        <v>503.50862554999998</v>
      </c>
      <c r="H156" s="6">
        <v>60.656015562616602</v>
      </c>
      <c r="I156" s="6">
        <v>21.454802201783899</v>
      </c>
      <c r="J156" s="6">
        <v>14.584277117222101</v>
      </c>
      <c r="K156" s="6">
        <v>3.3049051183774201</v>
      </c>
    </row>
    <row r="157" spans="1:11" x14ac:dyDescent="0.25">
      <c r="A157" s="6" t="s">
        <v>158</v>
      </c>
      <c r="B157" s="6" t="s">
        <v>159</v>
      </c>
      <c r="C157" s="6" t="s">
        <v>15</v>
      </c>
      <c r="D157" s="6">
        <v>13775.22657551</v>
      </c>
      <c r="E157" s="6">
        <v>9210.6398241200004</v>
      </c>
      <c r="F157" s="6">
        <v>4461.7554747300001</v>
      </c>
      <c r="G157" s="6">
        <v>294.8820652</v>
      </c>
      <c r="H157" s="6">
        <v>49.6538690434028</v>
      </c>
      <c r="I157" s="6">
        <v>33.200463246527299</v>
      </c>
      <c r="J157" s="6">
        <v>16.082742511095599</v>
      </c>
      <c r="K157" s="6">
        <v>1.0629251989742201</v>
      </c>
    </row>
    <row r="158" spans="1:11" x14ac:dyDescent="0.25">
      <c r="A158" s="6" t="s">
        <v>160</v>
      </c>
      <c r="B158" s="6" t="s">
        <v>161</v>
      </c>
      <c r="C158" s="6" t="s">
        <v>15</v>
      </c>
      <c r="D158" s="6">
        <v>34211.411735720001</v>
      </c>
      <c r="E158" s="6">
        <v>10910.75355252</v>
      </c>
      <c r="F158" s="6">
        <v>4590.9605671500003</v>
      </c>
      <c r="G158" s="6">
        <v>318.41793637000001</v>
      </c>
      <c r="H158" s="6">
        <v>68.379684380945505</v>
      </c>
      <c r="I158" s="6">
        <v>21.807749123098102</v>
      </c>
      <c r="J158" s="6">
        <v>9.1761321342758801</v>
      </c>
      <c r="K158" s="6">
        <v>0.63643436168052503</v>
      </c>
    </row>
    <row r="159" spans="1:11" x14ac:dyDescent="0.25">
      <c r="A159" s="6" t="s">
        <v>162</v>
      </c>
      <c r="B159" s="6" t="s">
        <v>163</v>
      </c>
      <c r="C159" s="6" t="s">
        <v>15</v>
      </c>
      <c r="D159" s="6">
        <v>10278.881560620001</v>
      </c>
      <c r="E159" s="6">
        <v>4673.0902408700003</v>
      </c>
      <c r="F159" s="6">
        <v>1948.9502500799999</v>
      </c>
      <c r="G159" s="6">
        <v>432.32745296000002</v>
      </c>
      <c r="H159" s="6">
        <v>59.301526571423601</v>
      </c>
      <c r="I159" s="6">
        <v>26.9602663923386</v>
      </c>
      <c r="J159" s="6">
        <v>11.2439981295524</v>
      </c>
      <c r="K159" s="6">
        <v>2.49420890668546</v>
      </c>
    </row>
    <row r="160" spans="1:11" x14ac:dyDescent="0.25">
      <c r="A160" s="6" t="s">
        <v>164</v>
      </c>
      <c r="B160" s="6" t="s">
        <v>165</v>
      </c>
      <c r="C160" s="6" t="s">
        <v>15</v>
      </c>
      <c r="D160" s="6">
        <v>10151.668861439999</v>
      </c>
      <c r="E160" s="6">
        <v>6428.2851848</v>
      </c>
      <c r="F160" s="6">
        <v>1849.5512456399999</v>
      </c>
      <c r="G160" s="6">
        <v>456.40081484000001</v>
      </c>
      <c r="H160" s="6">
        <v>53.752617449622001</v>
      </c>
      <c r="I160" s="6">
        <v>34.037472962510797</v>
      </c>
      <c r="J160" s="6">
        <v>9.7932883664072197</v>
      </c>
      <c r="K160" s="6">
        <v>2.41662122145997</v>
      </c>
    </row>
    <row r="161" spans="1:11" x14ac:dyDescent="0.25">
      <c r="A161" s="6" t="s">
        <v>166</v>
      </c>
      <c r="B161" s="6" t="s">
        <v>167</v>
      </c>
      <c r="C161" s="6" t="s">
        <v>15</v>
      </c>
      <c r="D161" s="6">
        <v>11678.0041179</v>
      </c>
      <c r="E161" s="6">
        <v>6235.8561142899998</v>
      </c>
      <c r="F161" s="6">
        <v>2323.0079740599999</v>
      </c>
      <c r="G161" s="6">
        <v>51.134485099999999</v>
      </c>
      <c r="H161" s="6">
        <v>57.561132535136302</v>
      </c>
      <c r="I161" s="6">
        <v>30.736668410186699</v>
      </c>
      <c r="J161" s="6">
        <v>11.450156081901699</v>
      </c>
      <c r="K161" s="6">
        <v>0.25204297277524401</v>
      </c>
    </row>
    <row r="162" spans="1:11" x14ac:dyDescent="0.25">
      <c r="A162" s="6" t="s">
        <v>168</v>
      </c>
      <c r="B162" s="6" t="s">
        <v>169</v>
      </c>
      <c r="C162" s="6" t="s">
        <v>15</v>
      </c>
      <c r="D162" s="6">
        <v>3348.616124826</v>
      </c>
      <c r="E162" s="6">
        <v>3044.0903029770002</v>
      </c>
      <c r="F162" s="6">
        <v>794.85292242000003</v>
      </c>
      <c r="G162" s="6">
        <v>11.769216460000001</v>
      </c>
      <c r="H162" s="6">
        <v>46.512894831925003</v>
      </c>
      <c r="I162" s="6">
        <v>42.282975068875402</v>
      </c>
      <c r="J162" s="6">
        <v>11.0406535145293</v>
      </c>
      <c r="K162" s="6">
        <v>0.16347658467020801</v>
      </c>
    </row>
    <row r="163" spans="1:11" x14ac:dyDescent="0.25">
      <c r="A163" s="6" t="s">
        <v>170</v>
      </c>
      <c r="B163" s="6" t="s">
        <v>171</v>
      </c>
      <c r="C163" s="6" t="s">
        <v>15</v>
      </c>
      <c r="D163" s="6">
        <v>9413.1949636600002</v>
      </c>
      <c r="E163" s="6">
        <v>4706.0329119199996</v>
      </c>
      <c r="F163" s="6">
        <v>801.23057520999998</v>
      </c>
      <c r="G163" s="6">
        <v>26.105767610000001</v>
      </c>
      <c r="H163" s="6">
        <v>62.978988522806198</v>
      </c>
      <c r="I163" s="6">
        <v>31.485717005963298</v>
      </c>
      <c r="J163" s="6">
        <v>5.3606338119073804</v>
      </c>
      <c r="K163" s="6">
        <v>0.174660659323047</v>
      </c>
    </row>
    <row r="164" spans="1:11" x14ac:dyDescent="0.25">
      <c r="A164" s="6" t="s">
        <v>172</v>
      </c>
      <c r="B164" s="6" t="s">
        <v>173</v>
      </c>
      <c r="C164" s="6" t="s">
        <v>15</v>
      </c>
      <c r="D164" s="6">
        <v>2815.0907969599998</v>
      </c>
      <c r="E164" s="6">
        <v>1178.0545789549999</v>
      </c>
      <c r="F164" s="6">
        <v>330.34647943800002</v>
      </c>
      <c r="G164" s="6">
        <v>71.380496747999999</v>
      </c>
      <c r="H164" s="6">
        <v>64.053983174601797</v>
      </c>
      <c r="I164" s="6">
        <v>26.805205807441101</v>
      </c>
      <c r="J164" s="6">
        <v>7.5166342267045696</v>
      </c>
      <c r="K164" s="6">
        <v>1.62417679125256</v>
      </c>
    </row>
    <row r="165" spans="1:11" x14ac:dyDescent="0.25">
      <c r="A165" s="6" t="s">
        <v>174</v>
      </c>
      <c r="B165" s="6" t="s">
        <v>175</v>
      </c>
      <c r="C165" s="6" t="s">
        <v>15</v>
      </c>
      <c r="D165" s="6">
        <v>4009.3440462029998</v>
      </c>
      <c r="E165" s="6">
        <v>1522.437338125</v>
      </c>
      <c r="F165" s="6">
        <v>439.81179819300002</v>
      </c>
      <c r="G165" s="6">
        <v>27.48225493</v>
      </c>
      <c r="H165" s="6">
        <v>66.832699271849194</v>
      </c>
      <c r="I165" s="6">
        <v>25.3778662061946</v>
      </c>
      <c r="J165" s="6">
        <v>7.3313263481793403</v>
      </c>
      <c r="K165" s="6">
        <v>0.45810817377681101</v>
      </c>
    </row>
    <row r="166" spans="1:11" x14ac:dyDescent="0.25">
      <c r="A166" s="6" t="s">
        <v>176</v>
      </c>
      <c r="B166" s="6" t="s">
        <v>177</v>
      </c>
      <c r="C166" s="6" t="s">
        <v>15</v>
      </c>
      <c r="D166" s="6">
        <v>4028.24094539</v>
      </c>
      <c r="E166" s="6">
        <v>4124.6229641500004</v>
      </c>
      <c r="F166" s="6">
        <v>652.60565157999997</v>
      </c>
      <c r="G166" s="6">
        <v>143.25842046</v>
      </c>
      <c r="H166" s="6">
        <v>45.014676428668999</v>
      </c>
      <c r="I166" s="6">
        <v>46.0917235683116</v>
      </c>
      <c r="J166" s="6">
        <v>7.2927197354005902</v>
      </c>
      <c r="K166" s="6">
        <v>1.6008802676188401</v>
      </c>
    </row>
    <row r="167" spans="1:11" x14ac:dyDescent="0.25">
      <c r="A167" s="6" t="s">
        <v>178</v>
      </c>
      <c r="B167" s="6" t="s">
        <v>179</v>
      </c>
      <c r="C167" s="6" t="s">
        <v>15</v>
      </c>
      <c r="D167" s="6">
        <v>11407.02526864</v>
      </c>
      <c r="E167" s="6">
        <v>3497.7259227899999</v>
      </c>
      <c r="F167" s="6">
        <v>669.40662782000004</v>
      </c>
      <c r="G167" s="6">
        <v>127.36933384</v>
      </c>
      <c r="H167" s="6">
        <v>72.649145254607504</v>
      </c>
      <c r="I167" s="6">
        <v>22.2763422225567</v>
      </c>
      <c r="J167" s="6">
        <v>4.2633217857937096</v>
      </c>
      <c r="K167" s="6">
        <v>0.81119073704199696</v>
      </c>
    </row>
    <row r="168" spans="1:11" x14ac:dyDescent="0.25">
      <c r="A168" s="6" t="s">
        <v>180</v>
      </c>
      <c r="B168" s="6" t="s">
        <v>181</v>
      </c>
      <c r="C168" s="6" t="s">
        <v>15</v>
      </c>
      <c r="D168" s="6">
        <v>8762.3790780199997</v>
      </c>
      <c r="E168" s="6">
        <v>4617.6948489699998</v>
      </c>
      <c r="F168" s="6">
        <v>2144.9935823999999</v>
      </c>
      <c r="G168" s="6">
        <v>326.86822577999999</v>
      </c>
      <c r="H168" s="6">
        <v>55.276397939081299</v>
      </c>
      <c r="I168" s="6">
        <v>29.1301638242509</v>
      </c>
      <c r="J168" s="6">
        <v>13.531429966884099</v>
      </c>
      <c r="K168" s="6">
        <v>2.0620082697836799</v>
      </c>
    </row>
    <row r="169" spans="1:11" x14ac:dyDescent="0.25">
      <c r="A169" s="6" t="s">
        <v>182</v>
      </c>
      <c r="B169" s="6" t="s">
        <v>183</v>
      </c>
      <c r="C169" s="6" t="s">
        <v>15</v>
      </c>
      <c r="D169" s="6">
        <v>5935.0450359899996</v>
      </c>
      <c r="E169" s="6">
        <v>1781.5058093299999</v>
      </c>
      <c r="F169" s="6">
        <v>760.00369411999998</v>
      </c>
      <c r="G169" s="6">
        <v>129.48773922000001</v>
      </c>
      <c r="H169" s="6">
        <v>68.963698339094293</v>
      </c>
      <c r="I169" s="6">
        <v>20.700639755715802</v>
      </c>
      <c r="J169" s="6">
        <v>8.8310476466580408</v>
      </c>
      <c r="K169" s="6">
        <v>1.50461425853188</v>
      </c>
    </row>
    <row r="170" spans="1:11" x14ac:dyDescent="0.25">
      <c r="A170" s="6" t="s">
        <v>184</v>
      </c>
      <c r="B170" s="6" t="s">
        <v>185</v>
      </c>
      <c r="C170" s="6" t="s">
        <v>15</v>
      </c>
      <c r="D170" s="6">
        <v>15185.724262</v>
      </c>
      <c r="E170" s="6">
        <v>8082.7693535600001</v>
      </c>
      <c r="F170" s="6">
        <v>1424.3100462699999</v>
      </c>
      <c r="G170" s="6">
        <v>154.77301088999999</v>
      </c>
      <c r="H170" s="6">
        <v>61.115514249211699</v>
      </c>
      <c r="I170" s="6">
        <v>32.529407032412998</v>
      </c>
      <c r="J170" s="6">
        <v>5.7321889576207301</v>
      </c>
      <c r="K170" s="6">
        <v>0.62288976075451397</v>
      </c>
    </row>
    <row r="171" spans="1:11" x14ac:dyDescent="0.25">
      <c r="A171" s="6" t="s">
        <v>186</v>
      </c>
      <c r="B171" s="6" t="s">
        <v>187</v>
      </c>
      <c r="C171" s="6" t="s">
        <v>15</v>
      </c>
      <c r="D171" s="6">
        <v>7190.7189911400001</v>
      </c>
      <c r="E171" s="6">
        <v>3228.8188142600002</v>
      </c>
      <c r="F171" s="6">
        <v>666.15423303</v>
      </c>
      <c r="G171" s="6">
        <v>257.26171264999999</v>
      </c>
      <c r="H171" s="6">
        <v>63.3937081023128</v>
      </c>
      <c r="I171" s="6">
        <v>28.4654146099518</v>
      </c>
      <c r="J171" s="6">
        <v>5.8728462413643596</v>
      </c>
      <c r="K171" s="6">
        <v>2.2680310463710098</v>
      </c>
    </row>
    <row r="172" spans="1:11" x14ac:dyDescent="0.25">
      <c r="A172" s="6" t="s">
        <v>188</v>
      </c>
      <c r="B172" s="6" t="s">
        <v>189</v>
      </c>
      <c r="C172" s="6" t="s">
        <v>15</v>
      </c>
      <c r="D172" s="6">
        <v>6600.56887594</v>
      </c>
      <c r="E172" s="6">
        <v>3305.2756025899998</v>
      </c>
      <c r="F172" s="6">
        <v>2540.5640957999999</v>
      </c>
      <c r="G172" s="6">
        <v>502.98892002000002</v>
      </c>
      <c r="H172" s="6">
        <v>50.9720153298246</v>
      </c>
      <c r="I172" s="6">
        <v>25.524551269911498</v>
      </c>
      <c r="J172" s="6">
        <v>19.619168358284501</v>
      </c>
      <c r="K172" s="6">
        <v>3.8842650419794502</v>
      </c>
    </row>
    <row r="173" spans="1:11" x14ac:dyDescent="0.25">
      <c r="A173" s="6" t="s">
        <v>190</v>
      </c>
      <c r="B173" s="6" t="s">
        <v>191</v>
      </c>
      <c r="C173" s="6" t="s">
        <v>15</v>
      </c>
      <c r="D173" s="6">
        <v>9398.1165357499995</v>
      </c>
      <c r="E173" s="6">
        <v>4665.8284121300003</v>
      </c>
      <c r="F173" s="6">
        <v>1235.74723088</v>
      </c>
      <c r="G173" s="6">
        <v>361.25820225000001</v>
      </c>
      <c r="H173" s="6">
        <v>60.009873648191103</v>
      </c>
      <c r="I173" s="6">
        <v>29.7927539428747</v>
      </c>
      <c r="J173" s="6">
        <v>7.8906273298613501</v>
      </c>
      <c r="K173" s="6">
        <v>2.30674507907292</v>
      </c>
    </row>
    <row r="174" spans="1:11" x14ac:dyDescent="0.25">
      <c r="A174" s="6" t="s">
        <v>192</v>
      </c>
      <c r="B174" s="6" t="s">
        <v>193</v>
      </c>
      <c r="C174" s="6" t="s">
        <v>15</v>
      </c>
      <c r="D174" s="6">
        <v>10243.417497099999</v>
      </c>
      <c r="E174" s="6">
        <v>3122.8505381999998</v>
      </c>
      <c r="F174" s="6">
        <v>928.88790003999998</v>
      </c>
      <c r="G174" s="6">
        <v>363.05436981999998</v>
      </c>
      <c r="H174" s="6">
        <v>69.881774676776899</v>
      </c>
      <c r="I174" s="6">
        <v>21.304446267227402</v>
      </c>
      <c r="J174" s="6">
        <v>6.3369803045669997</v>
      </c>
      <c r="K174" s="6">
        <v>2.47679875142873</v>
      </c>
    </row>
    <row r="175" spans="1:11" x14ac:dyDescent="0.25">
      <c r="A175" s="6" t="s">
        <v>194</v>
      </c>
      <c r="B175" s="6" t="s">
        <v>195</v>
      </c>
      <c r="C175" s="6" t="s">
        <v>15</v>
      </c>
      <c r="D175" s="6">
        <v>14201.15523586</v>
      </c>
      <c r="E175" s="6">
        <v>9439.6542208600004</v>
      </c>
      <c r="F175" s="6">
        <v>1384.54708863</v>
      </c>
      <c r="G175" s="6">
        <v>411.19571795000002</v>
      </c>
      <c r="H175" s="6">
        <v>55.829717364446097</v>
      </c>
      <c r="I175" s="6">
        <v>37.110588428603897</v>
      </c>
      <c r="J175" s="6">
        <v>5.4431397553340304</v>
      </c>
      <c r="K175" s="6">
        <v>1.61655445161597</v>
      </c>
    </row>
    <row r="176" spans="1:11" x14ac:dyDescent="0.25">
      <c r="A176" s="6" t="s">
        <v>196</v>
      </c>
      <c r="B176" s="6" t="s">
        <v>197</v>
      </c>
      <c r="C176" s="6" t="s">
        <v>15</v>
      </c>
      <c r="D176" s="6">
        <v>4193.9651656579999</v>
      </c>
      <c r="E176" s="6">
        <v>1472.6618511520001</v>
      </c>
      <c r="F176" s="6">
        <v>471.08771771400001</v>
      </c>
      <c r="G176" s="6">
        <v>171.98733781000001</v>
      </c>
      <c r="H176" s="6">
        <v>66.468513371608793</v>
      </c>
      <c r="I176" s="6">
        <v>23.339641622845299</v>
      </c>
      <c r="J176" s="6">
        <v>7.4660849642896299</v>
      </c>
      <c r="K176" s="6">
        <v>2.7257600412562901</v>
      </c>
    </row>
    <row r="177" spans="1:11" x14ac:dyDescent="0.25">
      <c r="A177" s="6" t="s">
        <v>198</v>
      </c>
      <c r="B177" s="6" t="s">
        <v>199</v>
      </c>
      <c r="C177" s="6" t="s">
        <v>15</v>
      </c>
      <c r="D177" s="6">
        <v>12629.072778399999</v>
      </c>
      <c r="E177" s="6">
        <v>5136.01550365</v>
      </c>
      <c r="F177" s="6">
        <v>817.87430097000004</v>
      </c>
      <c r="G177" s="6">
        <v>163.37809077</v>
      </c>
      <c r="H177" s="6">
        <v>67.368202670386793</v>
      </c>
      <c r="I177" s="6">
        <v>27.3974296798674</v>
      </c>
      <c r="J177" s="6">
        <v>4.3628477429384498</v>
      </c>
      <c r="K177" s="6">
        <v>0.87151990680733404</v>
      </c>
    </row>
    <row r="178" spans="1:11" x14ac:dyDescent="0.25">
      <c r="A178" s="6" t="s">
        <v>200</v>
      </c>
      <c r="B178" s="6" t="s">
        <v>201</v>
      </c>
      <c r="C178" s="6" t="s">
        <v>15</v>
      </c>
      <c r="D178" s="6">
        <v>10647.41890579</v>
      </c>
      <c r="E178" s="6">
        <v>4290.0311730800004</v>
      </c>
      <c r="F178" s="6">
        <v>1147.86195636</v>
      </c>
      <c r="G178" s="6">
        <v>70.030795470000001</v>
      </c>
      <c r="H178" s="6">
        <v>65.906486896438395</v>
      </c>
      <c r="I178" s="6">
        <v>26.554875486316799</v>
      </c>
      <c r="J178" s="6">
        <v>7.1051538081799004</v>
      </c>
      <c r="K178" s="6">
        <v>0.43348380906482797</v>
      </c>
    </row>
    <row r="179" spans="1:11" x14ac:dyDescent="0.25">
      <c r="A179" s="6" t="s">
        <v>202</v>
      </c>
      <c r="B179" s="6" t="s">
        <v>203</v>
      </c>
      <c r="C179" s="6" t="s">
        <v>15</v>
      </c>
      <c r="D179" s="6">
        <v>2823.5063319259998</v>
      </c>
      <c r="E179" s="6">
        <v>1283.369397055</v>
      </c>
      <c r="F179" s="6">
        <v>374.40029237499999</v>
      </c>
      <c r="G179" s="6">
        <v>31.195380875000001</v>
      </c>
      <c r="H179" s="6">
        <v>62.571173980848698</v>
      </c>
      <c r="I179" s="6">
        <v>28.4404992887155</v>
      </c>
      <c r="J179" s="6">
        <v>8.2970119697577207</v>
      </c>
      <c r="K179" s="6">
        <v>0.69131476067807895</v>
      </c>
    </row>
    <row r="180" spans="1:11" x14ac:dyDescent="0.25">
      <c r="A180" s="6" t="s">
        <v>204</v>
      </c>
      <c r="B180" s="6" t="s">
        <v>205</v>
      </c>
      <c r="C180" s="6" t="s">
        <v>15</v>
      </c>
      <c r="D180" s="6">
        <v>13407.680607509999</v>
      </c>
      <c r="E180" s="6">
        <v>6455.0728406099997</v>
      </c>
      <c r="F180" s="6">
        <v>1459.4784673700001</v>
      </c>
      <c r="G180" s="6">
        <v>306.46362685999998</v>
      </c>
      <c r="H180" s="6">
        <v>61.990241534710798</v>
      </c>
      <c r="I180" s="6">
        <v>29.844947551139501</v>
      </c>
      <c r="J180" s="6">
        <v>6.7478802154862896</v>
      </c>
      <c r="K180" s="6">
        <v>1.4169306986634</v>
      </c>
    </row>
    <row r="181" spans="1:11" x14ac:dyDescent="0.25">
      <c r="A181" s="6" t="s">
        <v>206</v>
      </c>
      <c r="B181" s="6" t="s">
        <v>207</v>
      </c>
      <c r="C181" s="6" t="s">
        <v>15</v>
      </c>
      <c r="D181" s="6">
        <v>9764.47223553</v>
      </c>
      <c r="E181" s="6">
        <v>4087.36300205</v>
      </c>
      <c r="F181" s="6">
        <v>1146.7550891599999</v>
      </c>
      <c r="G181" s="6">
        <v>115.17814552999999</v>
      </c>
      <c r="H181" s="6">
        <v>64.606469613752395</v>
      </c>
      <c r="I181" s="6">
        <v>27.043969937406999</v>
      </c>
      <c r="J181" s="6">
        <v>7.5874861472438804</v>
      </c>
      <c r="K181" s="6">
        <v>0.76207430159674105</v>
      </c>
    </row>
    <row r="182" spans="1:11" x14ac:dyDescent="0.25">
      <c r="A182" s="6" t="s">
        <v>208</v>
      </c>
      <c r="B182" s="6" t="s">
        <v>209</v>
      </c>
      <c r="C182" s="6" t="s">
        <v>15</v>
      </c>
      <c r="D182" s="6">
        <v>18720.395020029999</v>
      </c>
      <c r="E182" s="6">
        <v>6461.3986289499999</v>
      </c>
      <c r="F182" s="6">
        <v>1383.1110456199999</v>
      </c>
      <c r="G182" s="6">
        <v>397.14116877999999</v>
      </c>
      <c r="H182" s="6">
        <v>69.432398100976997</v>
      </c>
      <c r="I182" s="6">
        <v>23.964793553466599</v>
      </c>
      <c r="J182" s="6">
        <v>5.1298445697644501</v>
      </c>
      <c r="K182" s="6">
        <v>1.47296377579195</v>
      </c>
    </row>
    <row r="183" spans="1:11" x14ac:dyDescent="0.25">
      <c r="A183" s="6" t="s">
        <v>210</v>
      </c>
      <c r="B183" s="6" t="s">
        <v>211</v>
      </c>
      <c r="C183" s="6" t="s">
        <v>15</v>
      </c>
      <c r="D183" s="6">
        <v>15694.651527759999</v>
      </c>
      <c r="E183" s="6">
        <v>6165.4117559699998</v>
      </c>
      <c r="F183" s="6">
        <v>620.88977622000004</v>
      </c>
      <c r="G183" s="6">
        <v>87.527251320000005</v>
      </c>
      <c r="H183" s="6">
        <v>69.542349822830502</v>
      </c>
      <c r="I183" s="6">
        <v>27.3186837170032</v>
      </c>
      <c r="J183" s="6">
        <v>2.7511368406580199</v>
      </c>
      <c r="K183" s="6">
        <v>0.38782961950828199</v>
      </c>
    </row>
    <row r="184" spans="1:11" x14ac:dyDescent="0.25">
      <c r="A184" s="6" t="s">
        <v>212</v>
      </c>
      <c r="B184" s="6" t="s">
        <v>213</v>
      </c>
      <c r="C184" s="6" t="s">
        <v>15</v>
      </c>
      <c r="D184" s="6">
        <v>6496.2184290739997</v>
      </c>
      <c r="E184" s="6">
        <v>1661.063248058</v>
      </c>
      <c r="F184" s="6">
        <v>409.17878381999998</v>
      </c>
      <c r="G184" s="6">
        <v>42.498595569999999</v>
      </c>
      <c r="H184" s="6">
        <v>75.458814316843302</v>
      </c>
      <c r="I184" s="6">
        <v>19.2945887784146</v>
      </c>
      <c r="J184" s="6">
        <v>4.7529414547512898</v>
      </c>
      <c r="K184" s="6">
        <v>0.49365544999083</v>
      </c>
    </row>
    <row r="185" spans="1:11" x14ac:dyDescent="0.25">
      <c r="A185" s="6" t="s">
        <v>214</v>
      </c>
      <c r="B185" s="6" t="s">
        <v>215</v>
      </c>
      <c r="C185" s="6" t="s">
        <v>15</v>
      </c>
      <c r="D185" s="6">
        <v>4346.4493864799997</v>
      </c>
      <c r="E185" s="6">
        <v>6217.6356176500003</v>
      </c>
      <c r="F185" s="6">
        <v>1498.8820199700001</v>
      </c>
      <c r="G185" s="6">
        <v>394.09169102999999</v>
      </c>
      <c r="H185" s="6">
        <v>34.891457814202298</v>
      </c>
      <c r="I185" s="6">
        <v>49.9125496622909</v>
      </c>
      <c r="J185" s="6">
        <v>12.0323910663558</v>
      </c>
      <c r="K185" s="6">
        <v>3.1636014571509299</v>
      </c>
    </row>
    <row r="186" spans="1:11" x14ac:dyDescent="0.25">
      <c r="A186" s="6" t="s">
        <v>216</v>
      </c>
      <c r="B186" s="6" t="s">
        <v>217</v>
      </c>
      <c r="C186" s="6" t="s">
        <v>15</v>
      </c>
      <c r="D186" s="6">
        <v>8564.7896085600005</v>
      </c>
      <c r="E186" s="6">
        <v>3782.4913134200001</v>
      </c>
      <c r="F186" s="6">
        <v>1160.9918063</v>
      </c>
      <c r="G186" s="6">
        <v>306.87905964999999</v>
      </c>
      <c r="H186" s="6">
        <v>61.995624369779797</v>
      </c>
      <c r="I186" s="6">
        <v>27.3792960908666</v>
      </c>
      <c r="J186" s="6">
        <v>8.4037571510023792</v>
      </c>
      <c r="K186" s="6">
        <v>2.22132238835127</v>
      </c>
    </row>
    <row r="187" spans="1:11" x14ac:dyDescent="0.25">
      <c r="A187" s="6" t="s">
        <v>218</v>
      </c>
      <c r="B187" s="6" t="s">
        <v>219</v>
      </c>
      <c r="C187" s="6" t="s">
        <v>15</v>
      </c>
      <c r="D187" s="6">
        <v>22497.667629309999</v>
      </c>
      <c r="E187" s="6">
        <v>9751.9983937600009</v>
      </c>
      <c r="F187" s="6">
        <v>2946.1406899799999</v>
      </c>
      <c r="G187" s="6">
        <v>342.98523274000001</v>
      </c>
      <c r="H187" s="6">
        <v>63.304536810444702</v>
      </c>
      <c r="I187" s="6">
        <v>27.4404330024371</v>
      </c>
      <c r="J187" s="6">
        <v>8.2899291975764697</v>
      </c>
      <c r="K187" s="6">
        <v>0.96510098954174195</v>
      </c>
    </row>
    <row r="188" spans="1:11" x14ac:dyDescent="0.25">
      <c r="A188" s="6" t="s">
        <v>220</v>
      </c>
      <c r="B188" s="6" t="s">
        <v>221</v>
      </c>
      <c r="C188" s="6" t="s">
        <v>15</v>
      </c>
      <c r="D188" s="6">
        <v>19305.52701324</v>
      </c>
      <c r="E188" s="6">
        <v>9825.0672998200007</v>
      </c>
      <c r="F188" s="6">
        <v>2462.77408337</v>
      </c>
      <c r="G188" s="6">
        <v>405.79460475000002</v>
      </c>
      <c r="H188" s="6">
        <v>60.331349956022599</v>
      </c>
      <c r="I188" s="6">
        <v>30.704138415925701</v>
      </c>
      <c r="J188" s="6">
        <v>7.6963703184335897</v>
      </c>
      <c r="K188" s="6">
        <v>1.26814130961812</v>
      </c>
    </row>
    <row r="189" spans="1:11" x14ac:dyDescent="0.25">
      <c r="A189" s="6" t="s">
        <v>222</v>
      </c>
      <c r="B189" s="6" t="s">
        <v>223</v>
      </c>
      <c r="C189" s="6" t="s">
        <v>15</v>
      </c>
      <c r="D189" s="6">
        <v>10314.28133811</v>
      </c>
      <c r="E189" s="6">
        <v>6401.5539124099996</v>
      </c>
      <c r="F189" s="6">
        <v>3453.12780582</v>
      </c>
      <c r="G189" s="6">
        <v>332.22717827000002</v>
      </c>
      <c r="H189" s="6">
        <v>50.310646455528598</v>
      </c>
      <c r="I189" s="6">
        <v>31.225279308920001</v>
      </c>
      <c r="J189" s="6">
        <v>16.843547941867499</v>
      </c>
      <c r="K189" s="6">
        <v>1.62052629368385</v>
      </c>
    </row>
    <row r="190" spans="1:11" x14ac:dyDescent="0.25">
      <c r="A190" s="6" t="s">
        <v>224</v>
      </c>
      <c r="B190" s="6" t="s">
        <v>225</v>
      </c>
      <c r="C190" s="6" t="s">
        <v>15</v>
      </c>
      <c r="D190" s="6">
        <v>27009.324681630002</v>
      </c>
      <c r="E190" s="6">
        <v>19292.12818227</v>
      </c>
      <c r="F190" s="6">
        <v>9205.8162688499997</v>
      </c>
      <c r="G190" s="6">
        <v>1186.2199831</v>
      </c>
      <c r="H190" s="6">
        <v>47.640963896997</v>
      </c>
      <c r="I190" s="6">
        <v>34.028824972912901</v>
      </c>
      <c r="J190" s="6">
        <v>16.237872130322501</v>
      </c>
      <c r="K190" s="6">
        <v>2.0923389997677302</v>
      </c>
    </row>
    <row r="191" spans="1:11" x14ac:dyDescent="0.25">
      <c r="A191" s="6" t="s">
        <v>226</v>
      </c>
      <c r="B191" s="6" t="s">
        <v>227</v>
      </c>
      <c r="C191" s="6" t="s">
        <v>15</v>
      </c>
      <c r="D191" s="6">
        <v>3870.5247643900002</v>
      </c>
      <c r="E191" s="6">
        <v>3134.22487955</v>
      </c>
      <c r="F191" s="6">
        <v>3694.3598958299999</v>
      </c>
      <c r="G191" s="6">
        <v>714.20962004</v>
      </c>
      <c r="H191" s="6">
        <v>33.912350212893102</v>
      </c>
      <c r="I191" s="6">
        <v>27.461116574980402</v>
      </c>
      <c r="J191" s="6">
        <v>32.368847695410501</v>
      </c>
      <c r="K191" s="6">
        <v>6.2576855167159797</v>
      </c>
    </row>
    <row r="192" spans="1:11" x14ac:dyDescent="0.25">
      <c r="A192" s="6" t="s">
        <v>228</v>
      </c>
      <c r="B192" s="6" t="s">
        <v>229</v>
      </c>
      <c r="C192" s="6" t="s">
        <v>15</v>
      </c>
      <c r="D192" s="6">
        <v>10318.36946389</v>
      </c>
      <c r="E192" s="6">
        <v>6863.8136456100001</v>
      </c>
      <c r="F192" s="6">
        <v>7346.61114241</v>
      </c>
      <c r="G192" s="6">
        <v>1522.4329077499999</v>
      </c>
      <c r="H192" s="6">
        <v>39.607997737119497</v>
      </c>
      <c r="I192" s="6">
        <v>26.347371674830502</v>
      </c>
      <c r="J192" s="6">
        <v>28.200633687560501</v>
      </c>
      <c r="K192" s="6">
        <v>5.8439969004894596</v>
      </c>
    </row>
    <row r="193" spans="1:11" x14ac:dyDescent="0.25">
      <c r="A193" s="6" t="s">
        <v>230</v>
      </c>
      <c r="B193" s="6" t="s">
        <v>231</v>
      </c>
      <c r="C193" s="6" t="s">
        <v>15</v>
      </c>
      <c r="D193" s="6">
        <v>11808.12815567</v>
      </c>
      <c r="E193" s="6">
        <v>11102.66552325</v>
      </c>
      <c r="F193" s="6">
        <v>3963.1326511000002</v>
      </c>
      <c r="G193" s="6">
        <v>354.97077698999999</v>
      </c>
      <c r="H193" s="6">
        <v>43.366163929680603</v>
      </c>
      <c r="I193" s="6">
        <v>40.7753038237882</v>
      </c>
      <c r="J193" s="6">
        <v>14.554877619629</v>
      </c>
      <c r="K193" s="6">
        <v>1.3036546269022899</v>
      </c>
    </row>
    <row r="194" spans="1:11" x14ac:dyDescent="0.25">
      <c r="A194" s="6" t="s">
        <v>232</v>
      </c>
      <c r="B194" s="6" t="s">
        <v>233</v>
      </c>
      <c r="C194" s="6" t="s">
        <v>15</v>
      </c>
      <c r="D194" s="6">
        <v>15617.979095750001</v>
      </c>
      <c r="E194" s="6">
        <v>4703.4616321000003</v>
      </c>
      <c r="F194" s="6">
        <v>1376.0452151500001</v>
      </c>
      <c r="G194" s="6">
        <v>684.71363515999997</v>
      </c>
      <c r="H194" s="6">
        <v>69.778571320531199</v>
      </c>
      <c r="I194" s="6">
        <v>21.0142958276966</v>
      </c>
      <c r="J194" s="6">
        <v>6.1479445321929402</v>
      </c>
      <c r="K194" s="6">
        <v>3.0591883195793099</v>
      </c>
    </row>
    <row r="195" spans="1:11" x14ac:dyDescent="0.25">
      <c r="A195" s="6" t="s">
        <v>234</v>
      </c>
      <c r="B195" s="6" t="s">
        <v>235</v>
      </c>
      <c r="C195" s="6" t="s">
        <v>15</v>
      </c>
      <c r="D195" s="6">
        <v>3906.5237266029999</v>
      </c>
      <c r="E195" s="6">
        <v>1860.605425791</v>
      </c>
      <c r="F195" s="6">
        <v>406.13823641300002</v>
      </c>
      <c r="G195" s="6">
        <v>126.812640515</v>
      </c>
      <c r="H195" s="6">
        <v>62.007525434933399</v>
      </c>
      <c r="I195" s="6">
        <v>29.533044296760099</v>
      </c>
      <c r="J195" s="6">
        <v>6.4465567821796004</v>
      </c>
      <c r="K195" s="6">
        <v>2.0128734861269302</v>
      </c>
    </row>
    <row r="196" spans="1:11" x14ac:dyDescent="0.25">
      <c r="A196" s="6" t="s">
        <v>236</v>
      </c>
      <c r="B196" s="6" t="s">
        <v>237</v>
      </c>
      <c r="C196" s="6" t="s">
        <v>15</v>
      </c>
      <c r="D196" s="6">
        <v>3864.6114643300002</v>
      </c>
      <c r="E196" s="6">
        <v>5209.5134963999999</v>
      </c>
      <c r="F196" s="6">
        <v>1450.15680189</v>
      </c>
      <c r="G196" s="6">
        <v>416.24182610999998</v>
      </c>
      <c r="H196" s="6">
        <v>35.3238255279756</v>
      </c>
      <c r="I196" s="6">
        <v>47.6166744137035</v>
      </c>
      <c r="J196" s="6">
        <v>13.2549122546916</v>
      </c>
      <c r="K196" s="6">
        <v>3.8045878036292202</v>
      </c>
    </row>
    <row r="197" spans="1:11" x14ac:dyDescent="0.25">
      <c r="A197" s="6" t="s">
        <v>238</v>
      </c>
      <c r="B197" s="6" t="s">
        <v>239</v>
      </c>
      <c r="C197" s="6" t="s">
        <v>15</v>
      </c>
      <c r="D197" s="6">
        <v>1178.97207508</v>
      </c>
      <c r="E197" s="6">
        <v>2031.6039369699999</v>
      </c>
      <c r="F197" s="6">
        <v>1282.84076394</v>
      </c>
      <c r="G197" s="6">
        <v>275.368563618</v>
      </c>
      <c r="H197" s="6">
        <v>24.722691233086898</v>
      </c>
      <c r="I197" s="6">
        <v>42.602125956397103</v>
      </c>
      <c r="J197" s="6">
        <v>26.900786522830799</v>
      </c>
      <c r="K197" s="6">
        <v>5.7743962876851898</v>
      </c>
    </row>
    <row r="198" spans="1:11" x14ac:dyDescent="0.25">
      <c r="A198" s="6" t="s">
        <v>240</v>
      </c>
      <c r="B198" s="6" t="s">
        <v>241</v>
      </c>
      <c r="C198" s="6" t="s">
        <v>15</v>
      </c>
      <c r="D198" s="6">
        <v>10647.62605479</v>
      </c>
      <c r="E198" s="6">
        <v>8966.8220493299996</v>
      </c>
      <c r="F198" s="6">
        <v>6482.77926415</v>
      </c>
      <c r="G198" s="6">
        <v>1366.7010288700001</v>
      </c>
      <c r="H198" s="6">
        <v>38.769493936995602</v>
      </c>
      <c r="I198" s="6">
        <v>32.649451745088903</v>
      </c>
      <c r="J198" s="6">
        <v>23.6047049439041</v>
      </c>
      <c r="K198" s="6">
        <v>4.97634937401134</v>
      </c>
    </row>
    <row r="199" spans="1:11" x14ac:dyDescent="0.25">
      <c r="A199" s="6" t="s">
        <v>242</v>
      </c>
      <c r="B199" s="6" t="s">
        <v>243</v>
      </c>
      <c r="C199" s="6" t="s">
        <v>15</v>
      </c>
      <c r="D199" s="6">
        <v>6570.6890167199999</v>
      </c>
      <c r="E199" s="6">
        <v>4533.7605734400004</v>
      </c>
      <c r="F199" s="6">
        <v>780.53464436000002</v>
      </c>
      <c r="G199" s="6">
        <v>174.02751122000001</v>
      </c>
      <c r="H199" s="6">
        <v>54.487790171040999</v>
      </c>
      <c r="I199" s="6">
        <v>37.596452089381302</v>
      </c>
      <c r="J199" s="6">
        <v>6.4726252931608101</v>
      </c>
      <c r="K199" s="6">
        <v>1.44313244641691</v>
      </c>
    </row>
    <row r="200" spans="1:11" x14ac:dyDescent="0.25">
      <c r="A200" s="6" t="s">
        <v>244</v>
      </c>
      <c r="B200" s="6" t="s">
        <v>245</v>
      </c>
      <c r="C200" s="6" t="s">
        <v>15</v>
      </c>
      <c r="D200" s="6">
        <v>7921.43169657</v>
      </c>
      <c r="E200" s="6">
        <v>3354.2667441899998</v>
      </c>
      <c r="F200" s="6">
        <v>550.46117687000003</v>
      </c>
      <c r="G200" s="6">
        <v>222.31768708999999</v>
      </c>
      <c r="H200" s="6">
        <v>65.746330397010198</v>
      </c>
      <c r="I200" s="6">
        <v>27.8397565049648</v>
      </c>
      <c r="J200" s="6">
        <v>4.5687198717995399</v>
      </c>
      <c r="K200" s="6">
        <v>1.84519322622542</v>
      </c>
    </row>
    <row r="201" spans="1:11" x14ac:dyDescent="0.25">
      <c r="A201" s="6" t="s">
        <v>246</v>
      </c>
      <c r="B201" s="6" t="s">
        <v>247</v>
      </c>
      <c r="C201" s="6" t="s">
        <v>15</v>
      </c>
      <c r="D201" s="6">
        <v>14353.097527469999</v>
      </c>
      <c r="E201" s="6">
        <v>9861.1123779499994</v>
      </c>
      <c r="F201" s="6">
        <v>2834.6906243899998</v>
      </c>
      <c r="G201" s="6">
        <v>142.48431828</v>
      </c>
      <c r="H201" s="6">
        <v>52.785459834636598</v>
      </c>
      <c r="I201" s="6">
        <v>36.265576148625897</v>
      </c>
      <c r="J201" s="6">
        <v>10.4249586412261</v>
      </c>
      <c r="K201" s="6">
        <v>0.52400537551145898</v>
      </c>
    </row>
    <row r="202" spans="1:11" x14ac:dyDescent="0.25">
      <c r="A202" s="6" t="s">
        <v>248</v>
      </c>
      <c r="B202" s="6" t="s">
        <v>249</v>
      </c>
      <c r="C202" s="6" t="s">
        <v>15</v>
      </c>
      <c r="D202" s="6">
        <v>2379.6942992019999</v>
      </c>
      <c r="E202" s="6">
        <v>3007.2338890719998</v>
      </c>
      <c r="F202" s="6">
        <v>455.87158233700001</v>
      </c>
      <c r="G202" s="6">
        <v>66.705972760999998</v>
      </c>
      <c r="H202" s="6">
        <v>40.268922690717801</v>
      </c>
      <c r="I202" s="6">
        <v>50.888077948732999</v>
      </c>
      <c r="J202" s="6">
        <v>7.7142082964941299</v>
      </c>
      <c r="K202" s="6">
        <v>1.1287910640550001</v>
      </c>
    </row>
    <row r="203" spans="1:11" x14ac:dyDescent="0.25">
      <c r="A203" s="6" t="s">
        <v>250</v>
      </c>
      <c r="B203" s="6" t="s">
        <v>251</v>
      </c>
      <c r="C203" s="6" t="s">
        <v>15</v>
      </c>
      <c r="D203" s="6">
        <v>24962.21794147</v>
      </c>
      <c r="E203" s="6">
        <v>13304.05793101</v>
      </c>
      <c r="F203" s="6">
        <v>3585.0750324199998</v>
      </c>
      <c r="G203" s="6">
        <v>882.99005333000002</v>
      </c>
      <c r="H203" s="6">
        <v>58.412549209238797</v>
      </c>
      <c r="I203" s="6">
        <v>31.132006795223202</v>
      </c>
      <c r="J203" s="6">
        <v>8.3892133399791398</v>
      </c>
      <c r="K203" s="6">
        <v>2.0662306555588699</v>
      </c>
    </row>
    <row r="204" spans="1:11" x14ac:dyDescent="0.25">
      <c r="A204" s="6" t="s">
        <v>252</v>
      </c>
      <c r="B204" s="6" t="s">
        <v>253</v>
      </c>
      <c r="C204" s="6" t="s">
        <v>15</v>
      </c>
      <c r="D204" s="6">
        <v>30338.768519540001</v>
      </c>
      <c r="E204" s="6">
        <v>14918.49878926</v>
      </c>
      <c r="F204" s="6">
        <v>2844.4087932799998</v>
      </c>
      <c r="G204" s="6">
        <v>334.74559355000002</v>
      </c>
      <c r="H204" s="6">
        <v>62.636271337684697</v>
      </c>
      <c r="I204" s="6">
        <v>30.8001670375373</v>
      </c>
      <c r="J204" s="6">
        <v>5.87245856259573</v>
      </c>
      <c r="K204" s="6">
        <v>0.69110306218223605</v>
      </c>
    </row>
    <row r="205" spans="1:11" x14ac:dyDescent="0.25">
      <c r="A205" s="6" t="s">
        <v>254</v>
      </c>
      <c r="B205" s="6" t="s">
        <v>255</v>
      </c>
      <c r="C205" s="6" t="s">
        <v>15</v>
      </c>
      <c r="D205" s="6">
        <v>15597.318376380001</v>
      </c>
      <c r="E205" s="6">
        <v>9923.87204432</v>
      </c>
      <c r="F205" s="6">
        <v>2289.6109430699998</v>
      </c>
      <c r="G205" s="6">
        <v>1016.087735</v>
      </c>
      <c r="H205" s="6">
        <v>54.106838663508498</v>
      </c>
      <c r="I205" s="6">
        <v>34.425747469030298</v>
      </c>
      <c r="J205" s="6">
        <v>7.9426223732469801</v>
      </c>
      <c r="K205" s="6">
        <v>3.5247914942141798</v>
      </c>
    </row>
    <row r="206" spans="1:11" x14ac:dyDescent="0.25">
      <c r="A206" s="6" t="s">
        <v>256</v>
      </c>
      <c r="B206" s="6" t="s">
        <v>257</v>
      </c>
      <c r="C206" s="6" t="s">
        <v>15</v>
      </c>
      <c r="D206" s="6">
        <v>12140.239656780001</v>
      </c>
      <c r="E206" s="6">
        <v>6063.4471792699997</v>
      </c>
      <c r="F206" s="6">
        <v>2173.85730066</v>
      </c>
      <c r="G206" s="6">
        <v>402.06406270999997</v>
      </c>
      <c r="H206" s="6">
        <v>58.423814059780298</v>
      </c>
      <c r="I206" s="6">
        <v>29.1797955047066</v>
      </c>
      <c r="J206" s="6">
        <v>10.4614932091004</v>
      </c>
      <c r="K206" s="6">
        <v>1.93489722641268</v>
      </c>
    </row>
    <row r="207" spans="1:11" x14ac:dyDescent="0.25">
      <c r="A207" s="6" t="s">
        <v>258</v>
      </c>
      <c r="B207" s="6" t="s">
        <v>259</v>
      </c>
      <c r="C207" s="6" t="s">
        <v>15</v>
      </c>
      <c r="D207" s="6">
        <v>1203.006531795</v>
      </c>
      <c r="E207" s="6">
        <v>857.44932041899995</v>
      </c>
      <c r="F207" s="6">
        <v>884.05286863799995</v>
      </c>
      <c r="G207" s="6">
        <v>120.86010432</v>
      </c>
      <c r="H207" s="6">
        <v>39.2450827422863</v>
      </c>
      <c r="I207" s="6">
        <v>27.972141994067801</v>
      </c>
      <c r="J207" s="6">
        <v>28.840016293582401</v>
      </c>
      <c r="K207" s="6">
        <v>3.9427589700635299</v>
      </c>
    </row>
    <row r="208" spans="1:11" x14ac:dyDescent="0.25">
      <c r="A208" s="6" t="s">
        <v>260</v>
      </c>
      <c r="B208" s="6" t="s">
        <v>261</v>
      </c>
      <c r="C208" s="6" t="s">
        <v>15</v>
      </c>
      <c r="D208" s="6">
        <v>871.76121065500001</v>
      </c>
      <c r="E208" s="6">
        <v>539.65597628299997</v>
      </c>
      <c r="F208" s="6">
        <v>155.94686266900001</v>
      </c>
      <c r="G208" s="6">
        <v>53.081249573999997</v>
      </c>
      <c r="H208" s="6">
        <v>53.797632730682302</v>
      </c>
      <c r="I208" s="6">
        <v>33.302943120372603</v>
      </c>
      <c r="J208" s="6">
        <v>9.6237042217851005</v>
      </c>
      <c r="K208" s="6">
        <v>3.2757199271600301</v>
      </c>
    </row>
    <row r="209" spans="1:11" x14ac:dyDescent="0.25">
      <c r="A209" s="6" t="s">
        <v>262</v>
      </c>
      <c r="B209" s="6" t="s">
        <v>263</v>
      </c>
      <c r="C209" s="6" t="s">
        <v>15</v>
      </c>
      <c r="D209" s="6">
        <v>1347.81208008</v>
      </c>
      <c r="E209" s="6">
        <v>595.65605991500001</v>
      </c>
      <c r="F209" s="6">
        <v>215.71529333199999</v>
      </c>
      <c r="G209" s="6">
        <v>40.291485621</v>
      </c>
      <c r="H209" s="6">
        <v>61.278811068445997</v>
      </c>
      <c r="I209" s="6">
        <v>27.0817391361707</v>
      </c>
      <c r="J209" s="6">
        <v>9.8075814128935708</v>
      </c>
      <c r="K209" s="6">
        <v>1.8318683824897299</v>
      </c>
    </row>
    <row r="210" spans="1:11" x14ac:dyDescent="0.25">
      <c r="A210" s="6" t="s">
        <v>264</v>
      </c>
      <c r="B210" s="6" t="s">
        <v>265</v>
      </c>
      <c r="C210" s="6" t="s">
        <v>15</v>
      </c>
      <c r="D210" s="6">
        <v>2077.9171548879999</v>
      </c>
      <c r="E210" s="6">
        <v>1671.5176937050001</v>
      </c>
      <c r="F210" s="6">
        <v>244.19564137699999</v>
      </c>
      <c r="G210" s="6">
        <v>12.492470730000001</v>
      </c>
      <c r="H210" s="6">
        <v>51.868531627020303</v>
      </c>
      <c r="I210" s="6">
        <v>41.724073626859699</v>
      </c>
      <c r="J210" s="6">
        <v>6.0955603153611397</v>
      </c>
      <c r="K210" s="6">
        <v>0.311834430758889</v>
      </c>
    </row>
    <row r="211" spans="1:11" x14ac:dyDescent="0.25">
      <c r="A211" s="6" t="s">
        <v>266</v>
      </c>
      <c r="B211" s="6" t="s">
        <v>267</v>
      </c>
      <c r="C211" s="6" t="s">
        <v>15</v>
      </c>
      <c r="D211" s="6">
        <v>5462.021357269</v>
      </c>
      <c r="E211" s="6">
        <v>3269.1982778440001</v>
      </c>
      <c r="F211" s="6">
        <v>761.97560357999998</v>
      </c>
      <c r="G211" s="6">
        <v>84.424408839999998</v>
      </c>
      <c r="H211" s="6">
        <v>57.029006770757498</v>
      </c>
      <c r="I211" s="6">
        <v>34.133724225372397</v>
      </c>
      <c r="J211" s="6">
        <v>7.9557931054014004</v>
      </c>
      <c r="K211" s="6">
        <v>0.88147589846863506</v>
      </c>
    </row>
    <row r="212" spans="1:11" x14ac:dyDescent="0.25">
      <c r="A212" s="6" t="s">
        <v>268</v>
      </c>
      <c r="B212" s="6" t="s">
        <v>269</v>
      </c>
      <c r="C212" s="6" t="s">
        <v>15</v>
      </c>
      <c r="D212" s="6">
        <v>2159.5485183199999</v>
      </c>
      <c r="E212" s="6">
        <v>2460.5050768299998</v>
      </c>
      <c r="F212" s="6">
        <v>611.31837528999995</v>
      </c>
      <c r="G212" s="6">
        <v>15.1546436</v>
      </c>
      <c r="H212" s="6">
        <v>41.161489823399101</v>
      </c>
      <c r="I212" s="6">
        <v>46.897790821179697</v>
      </c>
      <c r="J212" s="6">
        <v>11.6518683742893</v>
      </c>
      <c r="K212" s="6">
        <v>0.28885098113188501</v>
      </c>
    </row>
    <row r="213" spans="1:11" x14ac:dyDescent="0.25">
      <c r="A213" s="6" t="s">
        <v>270</v>
      </c>
      <c r="B213" s="6" t="s">
        <v>271</v>
      </c>
      <c r="C213" s="6" t="s">
        <v>15</v>
      </c>
      <c r="D213" s="6">
        <v>1602.80404501</v>
      </c>
      <c r="E213" s="6">
        <v>973.99612502000002</v>
      </c>
      <c r="F213" s="6">
        <v>511.51024397999998</v>
      </c>
      <c r="G213" s="6">
        <v>242.72229485</v>
      </c>
      <c r="H213" s="6">
        <v>48.117331323310196</v>
      </c>
      <c r="I213" s="6">
        <v>29.240064873254799</v>
      </c>
      <c r="J213" s="6">
        <v>15.355905771188199</v>
      </c>
      <c r="K213" s="6">
        <v>7.2866980322468304</v>
      </c>
    </row>
    <row r="214" spans="1:11" x14ac:dyDescent="0.25">
      <c r="A214" s="6" t="s">
        <v>272</v>
      </c>
      <c r="B214" s="6" t="s">
        <v>273</v>
      </c>
      <c r="C214" s="6" t="s">
        <v>15</v>
      </c>
      <c r="D214" s="6">
        <v>1215.46585065</v>
      </c>
      <c r="E214" s="6">
        <v>577.55148889500003</v>
      </c>
      <c r="F214" s="6">
        <v>385.93887889000001</v>
      </c>
      <c r="G214" s="6">
        <v>45.89631516</v>
      </c>
      <c r="H214" s="6">
        <v>54.6312994814989</v>
      </c>
      <c r="I214" s="6">
        <v>25.959090779008701</v>
      </c>
      <c r="J214" s="6">
        <v>17.346717279566601</v>
      </c>
      <c r="K214" s="6">
        <v>2.06289245992583</v>
      </c>
    </row>
    <row r="215" spans="1:11" x14ac:dyDescent="0.25">
      <c r="A215" s="6" t="s">
        <v>274</v>
      </c>
      <c r="B215" s="6" t="s">
        <v>275</v>
      </c>
      <c r="C215" s="6" t="s">
        <v>15</v>
      </c>
      <c r="D215" s="6">
        <v>3699.7360521400001</v>
      </c>
      <c r="E215" s="6">
        <v>2146.8674256519998</v>
      </c>
      <c r="F215" s="6">
        <v>373.8104725</v>
      </c>
      <c r="G215" s="6">
        <v>55.376573059999998</v>
      </c>
      <c r="H215" s="6">
        <v>58.952510259439201</v>
      </c>
      <c r="I215" s="6">
        <v>34.208717095696201</v>
      </c>
      <c r="J215" s="6">
        <v>5.9563886192355202</v>
      </c>
      <c r="K215" s="6">
        <v>0.88238402562905305</v>
      </c>
    </row>
    <row r="216" spans="1:11" x14ac:dyDescent="0.25">
      <c r="A216" s="6" t="s">
        <v>276</v>
      </c>
      <c r="B216" s="6" t="s">
        <v>277</v>
      </c>
      <c r="C216" s="6" t="s">
        <v>15</v>
      </c>
      <c r="D216" s="6">
        <v>774.11296983900002</v>
      </c>
      <c r="E216" s="6">
        <v>643.56685487699997</v>
      </c>
      <c r="F216" s="6">
        <v>707.83865204999995</v>
      </c>
      <c r="G216" s="6">
        <v>545.701872288</v>
      </c>
      <c r="H216" s="6">
        <v>28.979749653118201</v>
      </c>
      <c r="I216" s="6">
        <v>24.092615762863399</v>
      </c>
      <c r="J216" s="6">
        <v>26.4986994540034</v>
      </c>
      <c r="K216" s="6">
        <v>20.428935130014899</v>
      </c>
    </row>
    <row r="217" spans="1:11" x14ac:dyDescent="0.25">
      <c r="A217" s="6" t="s">
        <v>278</v>
      </c>
      <c r="B217" s="6" t="s">
        <v>279</v>
      </c>
      <c r="C217" s="6" t="s">
        <v>15</v>
      </c>
      <c r="D217" s="6">
        <v>352.99925022399998</v>
      </c>
      <c r="E217" s="6">
        <v>1049.362958255</v>
      </c>
      <c r="F217" s="6">
        <v>1118.7799353820001</v>
      </c>
      <c r="G217" s="6">
        <v>559.26827585599995</v>
      </c>
      <c r="H217" s="6">
        <v>11.459487604785799</v>
      </c>
      <c r="I217" s="6">
        <v>34.065686557163602</v>
      </c>
      <c r="J217" s="6">
        <v>36.319184230158001</v>
      </c>
      <c r="K217" s="6">
        <v>18.155641607892601</v>
      </c>
    </row>
    <row r="218" spans="1:11" x14ac:dyDescent="0.25">
      <c r="A218" s="6" t="s">
        <v>280</v>
      </c>
      <c r="B218" s="6" t="s">
        <v>281</v>
      </c>
      <c r="C218" s="6" t="s">
        <v>15</v>
      </c>
      <c r="D218" s="6">
        <v>1366.68356866</v>
      </c>
      <c r="E218" s="6">
        <v>1767.06060538</v>
      </c>
      <c r="F218" s="6">
        <v>1539.49289219</v>
      </c>
      <c r="G218" s="6">
        <v>654.32803430000001</v>
      </c>
      <c r="H218" s="6">
        <v>25.6530618185039</v>
      </c>
      <c r="I218" s="6">
        <v>33.168259271091898</v>
      </c>
      <c r="J218" s="6">
        <v>28.896744819445701</v>
      </c>
      <c r="K218" s="6">
        <v>12.281934090958501</v>
      </c>
    </row>
    <row r="219" spans="1:11" x14ac:dyDescent="0.25">
      <c r="A219" s="6" t="s">
        <v>282</v>
      </c>
      <c r="B219" s="6" t="s">
        <v>283</v>
      </c>
      <c r="C219" s="6" t="s">
        <v>15</v>
      </c>
      <c r="D219" s="6">
        <v>1333.13654436</v>
      </c>
      <c r="E219" s="6">
        <v>2624.5341524800001</v>
      </c>
      <c r="F219" s="6">
        <v>2243.69544623</v>
      </c>
      <c r="G219" s="6">
        <v>1002.55982336</v>
      </c>
      <c r="H219" s="6">
        <v>18.505694680544501</v>
      </c>
      <c r="I219" s="6">
        <v>36.431997839930901</v>
      </c>
      <c r="J219" s="6">
        <v>31.145453974479</v>
      </c>
      <c r="K219" s="6">
        <v>13.9168535050456</v>
      </c>
    </row>
    <row r="220" spans="1:11" x14ac:dyDescent="0.25">
      <c r="A220" s="6" t="s">
        <v>284</v>
      </c>
      <c r="B220" s="6" t="s">
        <v>285</v>
      </c>
      <c r="C220" s="6" t="s">
        <v>15</v>
      </c>
      <c r="D220" s="6">
        <v>1685.22759916</v>
      </c>
      <c r="E220" s="6">
        <v>1706.49642507</v>
      </c>
      <c r="F220" s="6">
        <v>1587.7028441949999</v>
      </c>
      <c r="G220" s="6">
        <v>581.36238923200006</v>
      </c>
      <c r="H220" s="6">
        <v>30.305546948025501</v>
      </c>
      <c r="I220" s="6">
        <v>30.6880254942267</v>
      </c>
      <c r="J220" s="6">
        <v>28.5517535484516</v>
      </c>
      <c r="K220" s="6">
        <v>10.4546740092962</v>
      </c>
    </row>
    <row r="221" spans="1:11" x14ac:dyDescent="0.25">
      <c r="A221" s="6" t="s">
        <v>286</v>
      </c>
      <c r="B221" s="6" t="s">
        <v>287</v>
      </c>
      <c r="C221" s="6" t="s">
        <v>15</v>
      </c>
      <c r="D221" s="6">
        <v>11933.4473932</v>
      </c>
      <c r="E221" s="6">
        <v>4578.7588653700004</v>
      </c>
      <c r="F221" s="6">
        <v>760.93957579000005</v>
      </c>
      <c r="G221" s="6">
        <v>0</v>
      </c>
      <c r="H221" s="6">
        <v>69.086705500174801</v>
      </c>
      <c r="I221" s="6">
        <v>26.507961602812799</v>
      </c>
      <c r="J221" s="6">
        <v>4.4053328970124701</v>
      </c>
      <c r="K221" s="6">
        <v>0</v>
      </c>
    </row>
    <row r="222" spans="1:11" x14ac:dyDescent="0.25">
      <c r="A222" s="6" t="s">
        <v>288</v>
      </c>
      <c r="B222" s="6" t="s">
        <v>289</v>
      </c>
      <c r="C222" s="6" t="s">
        <v>15</v>
      </c>
      <c r="D222" s="6">
        <v>11378.51930494</v>
      </c>
      <c r="E222" s="6">
        <v>7415.8798259799996</v>
      </c>
      <c r="F222" s="6">
        <v>6356.4242988699998</v>
      </c>
      <c r="G222" s="6">
        <v>1484.0813472299999</v>
      </c>
      <c r="H222" s="6">
        <v>42.7203303341904</v>
      </c>
      <c r="I222" s="6">
        <v>27.842711990388899</v>
      </c>
      <c r="J222" s="6">
        <v>23.8650160459901</v>
      </c>
      <c r="K222" s="6">
        <v>5.5719416294306896</v>
      </c>
    </row>
    <row r="223" spans="1:11" x14ac:dyDescent="0.25">
      <c r="A223" s="6" t="s">
        <v>290</v>
      </c>
      <c r="B223" s="6" t="s">
        <v>291</v>
      </c>
      <c r="C223" s="6" t="s">
        <v>15</v>
      </c>
      <c r="D223" s="6">
        <v>2556.9225068999999</v>
      </c>
      <c r="E223" s="6">
        <v>4208.2938991399997</v>
      </c>
      <c r="F223" s="6">
        <v>6202.7637844199999</v>
      </c>
      <c r="G223" s="6">
        <v>2173.7240774000002</v>
      </c>
      <c r="H223" s="6">
        <v>16.886622943279601</v>
      </c>
      <c r="I223" s="6">
        <v>27.7927360401074</v>
      </c>
      <c r="J223" s="6">
        <v>40.9647664139504</v>
      </c>
      <c r="K223" s="6">
        <v>14.3558746026627</v>
      </c>
    </row>
    <row r="224" spans="1:11" x14ac:dyDescent="0.25">
      <c r="A224" s="6" t="s">
        <v>292</v>
      </c>
      <c r="B224" s="6" t="s">
        <v>293</v>
      </c>
      <c r="C224" s="6" t="s">
        <v>15</v>
      </c>
      <c r="D224" s="6">
        <v>14147.191631170001</v>
      </c>
      <c r="E224" s="6">
        <v>9349.1271913700002</v>
      </c>
      <c r="F224" s="6">
        <v>3177.0573697200002</v>
      </c>
      <c r="G224" s="6">
        <v>709.71548155000005</v>
      </c>
      <c r="H224" s="6">
        <v>51.663967676450497</v>
      </c>
      <c r="I224" s="6">
        <v>34.141970902108802</v>
      </c>
      <c r="J224" s="6">
        <v>11.6022595533237</v>
      </c>
      <c r="K224" s="6">
        <v>2.5918018681170101</v>
      </c>
    </row>
    <row r="225" spans="1:11" x14ac:dyDescent="0.25">
      <c r="A225" s="6" t="s">
        <v>294</v>
      </c>
      <c r="B225" s="6" t="s">
        <v>295</v>
      </c>
      <c r="C225" s="6" t="s">
        <v>15</v>
      </c>
      <c r="D225" s="6">
        <v>979.79138477000004</v>
      </c>
      <c r="E225" s="6">
        <v>2633.90563363</v>
      </c>
      <c r="F225" s="6">
        <v>3819.9414320599999</v>
      </c>
      <c r="G225" s="6">
        <v>1285.41327862</v>
      </c>
      <c r="H225" s="6">
        <v>11.237361759217199</v>
      </c>
      <c r="I225" s="6">
        <v>30.208624922425098</v>
      </c>
      <c r="J225" s="6">
        <v>43.811432145993997</v>
      </c>
      <c r="K225" s="6">
        <v>14.7425811723637</v>
      </c>
    </row>
    <row r="226" spans="1:11" x14ac:dyDescent="0.25">
      <c r="A226" s="6" t="s">
        <v>296</v>
      </c>
      <c r="B226" s="6" t="s">
        <v>297</v>
      </c>
      <c r="C226" s="6" t="s">
        <v>15</v>
      </c>
      <c r="D226" s="6">
        <v>2972.9330554200001</v>
      </c>
      <c r="E226" s="6">
        <v>3136.2473179600001</v>
      </c>
      <c r="F226" s="6">
        <v>1347.1040404</v>
      </c>
      <c r="G226" s="6">
        <v>115.39775174</v>
      </c>
      <c r="H226" s="6">
        <v>39.263838476450701</v>
      </c>
      <c r="I226" s="6">
        <v>41.420747059905302</v>
      </c>
      <c r="J226" s="6">
        <v>17.791344260783401</v>
      </c>
      <c r="K226" s="6">
        <v>1.5240702028605899</v>
      </c>
    </row>
    <row r="227" spans="1:11" x14ac:dyDescent="0.25">
      <c r="A227" s="6" t="s">
        <v>298</v>
      </c>
      <c r="B227" s="6" t="s">
        <v>299</v>
      </c>
      <c r="C227" s="6" t="s">
        <v>15</v>
      </c>
      <c r="D227" s="6">
        <v>4818.2786506100001</v>
      </c>
      <c r="E227" s="6">
        <v>2564.8949351800002</v>
      </c>
      <c r="F227" s="6">
        <v>1419.6151424699999</v>
      </c>
      <c r="G227" s="6">
        <v>433.96792562000002</v>
      </c>
      <c r="H227" s="6">
        <v>52.164183069454701</v>
      </c>
      <c r="I227" s="6">
        <v>27.768350204425801</v>
      </c>
      <c r="J227" s="6">
        <v>15.369195007142199</v>
      </c>
      <c r="K227" s="6">
        <v>4.6982717189773204</v>
      </c>
    </row>
    <row r="228" spans="1:11" x14ac:dyDescent="0.25">
      <c r="A228" s="6" t="s">
        <v>300</v>
      </c>
      <c r="B228" s="6" t="s">
        <v>301</v>
      </c>
      <c r="C228" s="6" t="s">
        <v>15</v>
      </c>
      <c r="D228" s="6">
        <v>1035.6473845200001</v>
      </c>
      <c r="E228" s="6">
        <v>1202.06824992</v>
      </c>
      <c r="F228" s="6">
        <v>1662.4430814499999</v>
      </c>
      <c r="G228" s="6">
        <v>369.85164136999998</v>
      </c>
      <c r="H228" s="6">
        <v>24.2539782780424</v>
      </c>
      <c r="I228" s="6">
        <v>28.151412979039002</v>
      </c>
      <c r="J228" s="6">
        <v>38.932998806980997</v>
      </c>
      <c r="K228" s="6">
        <v>8.6616099359376797</v>
      </c>
    </row>
    <row r="229" spans="1:11" x14ac:dyDescent="0.25">
      <c r="A229" s="6" t="s">
        <v>302</v>
      </c>
      <c r="B229" s="6" t="s">
        <v>303</v>
      </c>
      <c r="C229" s="6" t="s">
        <v>15</v>
      </c>
      <c r="D229" s="6">
        <v>1510.966830799</v>
      </c>
      <c r="E229" s="6">
        <v>540.81169591800005</v>
      </c>
      <c r="F229" s="6">
        <v>220.092187618</v>
      </c>
      <c r="G229" s="6">
        <v>7.5266440120000002</v>
      </c>
      <c r="H229" s="6">
        <v>66.287996047110497</v>
      </c>
      <c r="I229" s="6">
        <v>23.726082419880999</v>
      </c>
      <c r="J229" s="6">
        <v>9.6557182893994806</v>
      </c>
      <c r="K229" s="6">
        <v>0.33020324360901498</v>
      </c>
    </row>
    <row r="230" spans="1:11" x14ac:dyDescent="0.25">
      <c r="A230" s="6" t="s">
        <v>304</v>
      </c>
      <c r="B230" s="6" t="s">
        <v>305</v>
      </c>
      <c r="C230" s="6" t="s">
        <v>15</v>
      </c>
      <c r="D230" s="6">
        <v>4130.6570806999998</v>
      </c>
      <c r="E230" s="6">
        <v>3710.27334737</v>
      </c>
      <c r="F230" s="6">
        <v>2847.03281866</v>
      </c>
      <c r="G230" s="6">
        <v>260.6976641</v>
      </c>
      <c r="H230" s="6">
        <v>37.727509458386002</v>
      </c>
      <c r="I230" s="6">
        <v>33.887919057753798</v>
      </c>
      <c r="J230" s="6">
        <v>26.003479711786699</v>
      </c>
      <c r="K230" s="6">
        <v>2.3810917720734901</v>
      </c>
    </row>
    <row r="231" spans="1:11" x14ac:dyDescent="0.25">
      <c r="A231" s="6" t="s">
        <v>306</v>
      </c>
      <c r="B231" s="6" t="s">
        <v>307</v>
      </c>
      <c r="C231" s="6" t="s">
        <v>15</v>
      </c>
      <c r="D231" s="6">
        <v>7775.5275220399999</v>
      </c>
      <c r="E231" s="6">
        <v>7332.4943615299999</v>
      </c>
      <c r="F231" s="6">
        <v>764.04750061000004</v>
      </c>
      <c r="G231" s="6">
        <v>223.54968023999999</v>
      </c>
      <c r="H231" s="6">
        <v>48.3083470782936</v>
      </c>
      <c r="I231" s="6">
        <v>45.555839338536302</v>
      </c>
      <c r="J231" s="6">
        <v>4.7469283259750901</v>
      </c>
      <c r="K231" s="6">
        <v>1.3888852571950201</v>
      </c>
    </row>
    <row r="232" spans="1:11" x14ac:dyDescent="0.25">
      <c r="A232" s="6" t="s">
        <v>308</v>
      </c>
      <c r="B232" s="6" t="s">
        <v>309</v>
      </c>
      <c r="C232" s="6" t="s">
        <v>15</v>
      </c>
      <c r="D232" s="6">
        <v>6572.0845063240004</v>
      </c>
      <c r="E232" s="6">
        <v>3462.36622416</v>
      </c>
      <c r="F232" s="6">
        <v>969.14096489999997</v>
      </c>
      <c r="G232" s="6">
        <v>226.55056518999999</v>
      </c>
      <c r="H232" s="6">
        <v>58.521827718931199</v>
      </c>
      <c r="I232" s="6">
        <v>30.831009472742199</v>
      </c>
      <c r="J232" s="6">
        <v>8.6298191279588004</v>
      </c>
      <c r="K232" s="6">
        <v>2.01734368036777</v>
      </c>
    </row>
    <row r="233" spans="1:11" x14ac:dyDescent="0.25">
      <c r="A233" s="6" t="s">
        <v>310</v>
      </c>
      <c r="B233" s="6" t="s">
        <v>311</v>
      </c>
      <c r="C233" s="6" t="s">
        <v>15</v>
      </c>
      <c r="D233" s="6">
        <v>1036.827170344</v>
      </c>
      <c r="E233" s="6">
        <v>923.11092888300004</v>
      </c>
      <c r="F233" s="6">
        <v>632.513526684</v>
      </c>
      <c r="G233" s="6">
        <v>250.62031706100001</v>
      </c>
      <c r="H233" s="6">
        <v>36.468552014907999</v>
      </c>
      <c r="I233" s="6">
        <v>32.468785433478303</v>
      </c>
      <c r="J233" s="6">
        <v>22.2475385558764</v>
      </c>
      <c r="K233" s="6">
        <v>8.81512399573732</v>
      </c>
    </row>
    <row r="234" spans="1:11" x14ac:dyDescent="0.25">
      <c r="A234" s="6" t="s">
        <v>312</v>
      </c>
      <c r="B234" s="6" t="s">
        <v>313</v>
      </c>
      <c r="C234" s="6" t="s">
        <v>15</v>
      </c>
      <c r="D234" s="6">
        <v>1013.86905308</v>
      </c>
      <c r="E234" s="6">
        <v>665.83832789999997</v>
      </c>
      <c r="F234" s="6">
        <v>399.42680689000002</v>
      </c>
      <c r="G234" s="6">
        <v>151.59008660000001</v>
      </c>
      <c r="H234" s="6">
        <v>45.450218329689598</v>
      </c>
      <c r="I234" s="6">
        <v>29.8485265758897</v>
      </c>
      <c r="J234" s="6">
        <v>17.905700469633398</v>
      </c>
      <c r="K234" s="6">
        <v>6.7955546247873402</v>
      </c>
    </row>
    <row r="235" spans="1:11" x14ac:dyDescent="0.25">
      <c r="A235" s="6" t="s">
        <v>314</v>
      </c>
      <c r="B235" s="6" t="s">
        <v>315</v>
      </c>
      <c r="C235" s="6" t="s">
        <v>15</v>
      </c>
      <c r="D235" s="6">
        <v>7289.3745852399998</v>
      </c>
      <c r="E235" s="6">
        <v>4454.7660842400001</v>
      </c>
      <c r="F235" s="6">
        <v>1584.6209683</v>
      </c>
      <c r="G235" s="6">
        <v>126.3792285</v>
      </c>
      <c r="H235" s="6">
        <v>54.175386624958598</v>
      </c>
      <c r="I235" s="6">
        <v>33.108282763535499</v>
      </c>
      <c r="J235" s="6">
        <v>11.7770671005848</v>
      </c>
      <c r="K235" s="6">
        <v>0.93926351092109095</v>
      </c>
    </row>
    <row r="236" spans="1:11" x14ac:dyDescent="0.25">
      <c r="A236" s="6" t="s">
        <v>316</v>
      </c>
      <c r="B236" s="6" t="s">
        <v>317</v>
      </c>
      <c r="C236" s="6" t="s">
        <v>15</v>
      </c>
      <c r="D236" s="6">
        <v>2130.27688816</v>
      </c>
      <c r="E236" s="6">
        <v>2672.4173575599998</v>
      </c>
      <c r="F236" s="6">
        <v>764.56261089999998</v>
      </c>
      <c r="G236" s="6">
        <v>290.84135559999999</v>
      </c>
      <c r="H236" s="6">
        <v>36.364649601064002</v>
      </c>
      <c r="I236" s="6">
        <v>45.619196892010699</v>
      </c>
      <c r="J236" s="6">
        <v>13.0513791883025</v>
      </c>
      <c r="K236" s="6">
        <v>4.9647743186228004</v>
      </c>
    </row>
    <row r="237" spans="1:11" x14ac:dyDescent="0.25">
      <c r="A237" s="6" t="s">
        <v>318</v>
      </c>
      <c r="B237" s="6" t="s">
        <v>319</v>
      </c>
      <c r="C237" s="6" t="s">
        <v>15</v>
      </c>
      <c r="D237" s="6">
        <v>1498.8918425300001</v>
      </c>
      <c r="E237" s="6">
        <v>2067.9173308700001</v>
      </c>
      <c r="F237" s="6">
        <v>2800.5849994199998</v>
      </c>
      <c r="G237" s="6">
        <v>1488.9969534500001</v>
      </c>
      <c r="H237" s="6">
        <v>19.078630613463801</v>
      </c>
      <c r="I237" s="6">
        <v>26.321466149455699</v>
      </c>
      <c r="J237" s="6">
        <v>35.647219625502998</v>
      </c>
      <c r="K237" s="6">
        <v>18.952683611577498</v>
      </c>
    </row>
    <row r="238" spans="1:11" x14ac:dyDescent="0.25">
      <c r="A238" t="s">
        <v>18</v>
      </c>
    </row>
    <row r="239" spans="1:11" x14ac:dyDescent="0.25">
      <c r="A239" t="s">
        <v>19</v>
      </c>
    </row>
    <row r="240" spans="1:11" x14ac:dyDescent="0.25">
      <c r="A240" t="s">
        <v>20</v>
      </c>
    </row>
    <row r="241" spans="1:11" x14ac:dyDescent="0.25">
      <c r="A241" t="s">
        <v>21</v>
      </c>
    </row>
    <row r="242" spans="1:11" x14ac:dyDescent="0.25">
      <c r="A242" t="s">
        <v>22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938</v>
      </c>
    </row>
    <row r="247" spans="1:11" x14ac:dyDescent="0.25">
      <c r="A247" s="5" t="s">
        <v>24</v>
      </c>
      <c r="B247" s="5" t="s">
        <v>101</v>
      </c>
      <c r="C247" s="5" t="s">
        <v>11</v>
      </c>
      <c r="D247" s="5" t="s">
        <v>925</v>
      </c>
      <c r="E247" s="5" t="s">
        <v>926</v>
      </c>
      <c r="F247" s="5" t="s">
        <v>927</v>
      </c>
      <c r="G247" s="5" t="s">
        <v>928</v>
      </c>
      <c r="H247" s="5" t="s">
        <v>929</v>
      </c>
      <c r="I247" s="5" t="s">
        <v>930</v>
      </c>
      <c r="J247" s="5" t="s">
        <v>931</v>
      </c>
      <c r="K247" s="5" t="s">
        <v>932</v>
      </c>
    </row>
    <row r="248" spans="1:11" x14ac:dyDescent="0.25">
      <c r="A248" s="6" t="s">
        <v>102</v>
      </c>
      <c r="B248" s="6" t="s">
        <v>103</v>
      </c>
      <c r="C248" s="6" t="s">
        <v>15</v>
      </c>
      <c r="D248" s="6">
        <v>23.787436493000001</v>
      </c>
      <c r="E248" s="6">
        <v>69.815833401000006</v>
      </c>
      <c r="F248" s="6">
        <v>27.271595764000001</v>
      </c>
      <c r="G248" s="6">
        <v>10.210644909999999</v>
      </c>
      <c r="H248" s="6">
        <v>18.146503293863599</v>
      </c>
      <c r="I248" s="6">
        <v>53.259763873584902</v>
      </c>
      <c r="J248" s="6">
        <v>20.804431890169099</v>
      </c>
      <c r="K248" s="6">
        <v>7.7893009423823996</v>
      </c>
    </row>
    <row r="249" spans="1:11" x14ac:dyDescent="0.25">
      <c r="A249" s="6" t="s">
        <v>104</v>
      </c>
      <c r="B249" s="6" t="s">
        <v>105</v>
      </c>
      <c r="C249" s="6" t="s">
        <v>15</v>
      </c>
      <c r="D249" s="6">
        <v>27.666923083</v>
      </c>
      <c r="E249" s="6">
        <v>65.704818950000003</v>
      </c>
      <c r="F249" s="6">
        <v>49.511652400999999</v>
      </c>
      <c r="G249" s="6">
        <v>34.443960091999998</v>
      </c>
      <c r="H249" s="6">
        <v>15.602174383616299</v>
      </c>
      <c r="I249" s="6">
        <v>37.0528388728465</v>
      </c>
      <c r="J249" s="6">
        <v>27.921046097679501</v>
      </c>
      <c r="K249" s="6">
        <v>19.423940645857801</v>
      </c>
    </row>
    <row r="250" spans="1:11" x14ac:dyDescent="0.25">
      <c r="A250" s="6" t="s">
        <v>106</v>
      </c>
      <c r="B250" s="6" t="s">
        <v>107</v>
      </c>
      <c r="C250" s="6" t="s">
        <v>15</v>
      </c>
      <c r="D250" s="6">
        <v>63.501599312000003</v>
      </c>
      <c r="E250" s="6">
        <v>84.426139219000007</v>
      </c>
      <c r="F250" s="6">
        <v>80.187374417000001</v>
      </c>
      <c r="G250" s="6">
        <v>38.727079091999997</v>
      </c>
      <c r="H250" s="6">
        <v>23.797435790244499</v>
      </c>
      <c r="I250" s="6">
        <v>31.638976795073098</v>
      </c>
      <c r="J250" s="6">
        <v>30.050485571254701</v>
      </c>
      <c r="K250" s="6">
        <v>14.5131018434277</v>
      </c>
    </row>
    <row r="251" spans="1:11" x14ac:dyDescent="0.25">
      <c r="A251" s="6" t="s">
        <v>108</v>
      </c>
      <c r="B251" s="6" t="s">
        <v>109</v>
      </c>
      <c r="C251" s="6" t="s">
        <v>15</v>
      </c>
      <c r="D251" s="6">
        <v>18</v>
      </c>
      <c r="E251" s="6">
        <v>3</v>
      </c>
      <c r="F251" s="6">
        <v>15</v>
      </c>
      <c r="G251" s="6">
        <v>0</v>
      </c>
      <c r="H251" s="6">
        <v>50</v>
      </c>
      <c r="I251" s="6">
        <v>8.3333333333333304</v>
      </c>
      <c r="J251" s="6">
        <v>41.6666666666667</v>
      </c>
      <c r="K251" s="6">
        <v>0</v>
      </c>
    </row>
    <row r="252" spans="1:11" x14ac:dyDescent="0.25">
      <c r="A252" s="6" t="s">
        <v>110</v>
      </c>
      <c r="B252" s="6" t="s">
        <v>111</v>
      </c>
      <c r="C252" s="6" t="s">
        <v>15</v>
      </c>
      <c r="D252" s="6">
        <v>605.50718149800002</v>
      </c>
      <c r="E252" s="6">
        <v>871.310429806</v>
      </c>
      <c r="F252" s="6">
        <v>470.39617167699998</v>
      </c>
      <c r="G252" s="6">
        <v>69.756064281999997</v>
      </c>
      <c r="H252" s="6">
        <v>30.020636268790302</v>
      </c>
      <c r="I252" s="6">
        <v>43.198981431891802</v>
      </c>
      <c r="J252" s="6">
        <v>23.321923841118402</v>
      </c>
      <c r="K252" s="6">
        <v>3.45845845819946</v>
      </c>
    </row>
    <row r="253" spans="1:11" x14ac:dyDescent="0.25">
      <c r="A253" s="6" t="s">
        <v>122</v>
      </c>
      <c r="B253" s="6" t="s">
        <v>123</v>
      </c>
      <c r="C253" s="6" t="s">
        <v>15</v>
      </c>
      <c r="D253" s="6">
        <v>172.758014995</v>
      </c>
      <c r="E253" s="6">
        <v>348.303950816</v>
      </c>
      <c r="F253" s="6">
        <v>196.16989279399999</v>
      </c>
      <c r="G253" s="6">
        <v>34.851156304</v>
      </c>
      <c r="H253" s="6">
        <v>22.970604517096199</v>
      </c>
      <c r="I253" s="6">
        <v>46.311902264957297</v>
      </c>
      <c r="J253" s="6">
        <v>26.0835424953369</v>
      </c>
      <c r="K253" s="6">
        <v>4.6339507226096401</v>
      </c>
    </row>
    <row r="254" spans="1:11" x14ac:dyDescent="0.25">
      <c r="A254" s="6" t="s">
        <v>138</v>
      </c>
      <c r="B254" s="6" t="s">
        <v>139</v>
      </c>
      <c r="C254" s="6" t="s">
        <v>15</v>
      </c>
      <c r="D254" s="6">
        <v>1297.9842632039999</v>
      </c>
      <c r="E254" s="6">
        <v>498.25623845899997</v>
      </c>
      <c r="F254" s="6">
        <v>264.73628407299998</v>
      </c>
      <c r="G254" s="6">
        <v>50.050336295000001</v>
      </c>
      <c r="H254" s="6">
        <v>61.485911273144701</v>
      </c>
      <c r="I254" s="6">
        <v>23.602550306394601</v>
      </c>
      <c r="J254" s="6">
        <v>12.5406386924247</v>
      </c>
      <c r="K254" s="6">
        <v>2.37089972803604</v>
      </c>
    </row>
    <row r="255" spans="1:11" x14ac:dyDescent="0.25">
      <c r="A255" s="6" t="s">
        <v>140</v>
      </c>
      <c r="B255" s="6" t="s">
        <v>141</v>
      </c>
      <c r="C255" s="6" t="s">
        <v>15</v>
      </c>
      <c r="D255" s="6">
        <v>363.874444278</v>
      </c>
      <c r="E255" s="6">
        <v>299.899223318</v>
      </c>
      <c r="F255" s="6">
        <v>206.95656317000001</v>
      </c>
      <c r="G255" s="6">
        <v>53.202497735000001</v>
      </c>
      <c r="H255" s="6">
        <v>39.383218393870997</v>
      </c>
      <c r="I255" s="6">
        <v>32.458989065639003</v>
      </c>
      <c r="J255" s="6">
        <v>22.399527236768499</v>
      </c>
      <c r="K255" s="6">
        <v>5.7582653037214504</v>
      </c>
    </row>
    <row r="256" spans="1:11" x14ac:dyDescent="0.25">
      <c r="A256" t="s">
        <v>18</v>
      </c>
    </row>
    <row r="257" spans="1:11" x14ac:dyDescent="0.25">
      <c r="A257" t="s">
        <v>19</v>
      </c>
    </row>
    <row r="258" spans="1:11" x14ac:dyDescent="0.25">
      <c r="A258" t="s">
        <v>20</v>
      </c>
    </row>
    <row r="259" spans="1:11" x14ac:dyDescent="0.25">
      <c r="A259" t="s">
        <v>21</v>
      </c>
    </row>
    <row r="260" spans="1:11" x14ac:dyDescent="0.25">
      <c r="A260" t="s">
        <v>22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939</v>
      </c>
    </row>
    <row r="265" spans="1:11" x14ac:dyDescent="0.25">
      <c r="A265" s="5" t="s">
        <v>24</v>
      </c>
      <c r="B265" s="5" t="s">
        <v>10</v>
      </c>
      <c r="C265" s="5" t="s">
        <v>11</v>
      </c>
      <c r="D265" s="5" t="s">
        <v>925</v>
      </c>
      <c r="E265" s="5" t="s">
        <v>926</v>
      </c>
      <c r="F265" s="5" t="s">
        <v>927</v>
      </c>
      <c r="G265" s="5" t="s">
        <v>928</v>
      </c>
      <c r="H265" s="5" t="s">
        <v>929</v>
      </c>
      <c r="I265" s="5" t="s">
        <v>930</v>
      </c>
      <c r="J265" s="5" t="s">
        <v>931</v>
      </c>
      <c r="K265" s="5" t="s">
        <v>932</v>
      </c>
    </row>
    <row r="266" spans="1:11" x14ac:dyDescent="0.25">
      <c r="A266" s="6" t="s">
        <v>13</v>
      </c>
      <c r="B266" s="6" t="s">
        <v>14</v>
      </c>
      <c r="C266" s="6" t="s">
        <v>15</v>
      </c>
      <c r="D266" s="6">
        <v>2573.079862863</v>
      </c>
      <c r="E266" s="6">
        <v>2240.7166339690002</v>
      </c>
      <c r="F266" s="6">
        <v>1310.2295342960001</v>
      </c>
      <c r="G266" s="6">
        <v>291.24173870999999</v>
      </c>
      <c r="H266" s="6">
        <v>40.108690006060002</v>
      </c>
      <c r="I266" s="6">
        <v>34.927873852810102</v>
      </c>
      <c r="J266" s="6">
        <v>20.4236141234224</v>
      </c>
      <c r="K266" s="6">
        <v>4.5398220177075199</v>
      </c>
    </row>
    <row r="267" spans="1:11" x14ac:dyDescent="0.25">
      <c r="A267" t="s">
        <v>18</v>
      </c>
    </row>
    <row r="268" spans="1:11" x14ac:dyDescent="0.25">
      <c r="A268" t="s">
        <v>19</v>
      </c>
    </row>
    <row r="269" spans="1:11" x14ac:dyDescent="0.25">
      <c r="A269" t="s">
        <v>20</v>
      </c>
    </row>
    <row r="270" spans="1:11" x14ac:dyDescent="0.25">
      <c r="A270" t="s">
        <v>21</v>
      </c>
    </row>
    <row r="271" spans="1:11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940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941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942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925</v>
      </c>
      <c r="E16" s="5" t="s">
        <v>926</v>
      </c>
      <c r="F16" s="5" t="s">
        <v>927</v>
      </c>
      <c r="G16" s="5" t="s">
        <v>928</v>
      </c>
      <c r="H16" s="5" t="s">
        <v>929</v>
      </c>
      <c r="I16" s="5" t="s">
        <v>930</v>
      </c>
      <c r="J16" s="5" t="s">
        <v>931</v>
      </c>
      <c r="K16" s="5" t="s">
        <v>932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63408.002891012002</v>
      </c>
      <c r="E17" s="6">
        <v>140041.351738333</v>
      </c>
      <c r="F17" s="6">
        <v>321180.824187727</v>
      </c>
      <c r="G17" s="6">
        <v>110732.091894838</v>
      </c>
      <c r="H17" s="6">
        <v>9.9798187292368894</v>
      </c>
      <c r="I17" s="6">
        <v>22.041181573690199</v>
      </c>
      <c r="J17" s="6">
        <v>50.550817855119199</v>
      </c>
      <c r="K17" s="6">
        <v>17.428181841953698</v>
      </c>
    </row>
    <row r="18" spans="1:11" x14ac:dyDescent="0.25">
      <c r="A18" s="6" t="s">
        <v>13</v>
      </c>
      <c r="B18" s="6" t="s">
        <v>16</v>
      </c>
      <c r="C18" s="6" t="s">
        <v>15</v>
      </c>
      <c r="D18" s="6">
        <v>27.300297502999999</v>
      </c>
      <c r="E18" s="6">
        <v>51.952531309999998</v>
      </c>
      <c r="F18" s="6">
        <v>191.67650915499999</v>
      </c>
      <c r="G18" s="6">
        <v>465.98943418599998</v>
      </c>
      <c r="H18" s="6">
        <v>3.7046549137568801</v>
      </c>
      <c r="I18" s="6">
        <v>7.0499671433452198</v>
      </c>
      <c r="J18" s="6">
        <v>26.010534186112999</v>
      </c>
      <c r="K18" s="6">
        <v>63.234843756784997</v>
      </c>
    </row>
    <row r="19" spans="1:11" x14ac:dyDescent="0.25">
      <c r="A19" s="6" t="s">
        <v>13</v>
      </c>
      <c r="B19" s="6" t="s">
        <v>17</v>
      </c>
      <c r="C19" s="6" t="s">
        <v>15</v>
      </c>
      <c r="D19" s="6">
        <v>63380.702593508999</v>
      </c>
      <c r="E19" s="6">
        <v>139989.399207023</v>
      </c>
      <c r="F19" s="6">
        <v>320989.14767857199</v>
      </c>
      <c r="G19" s="6">
        <v>110266.10246065199</v>
      </c>
      <c r="H19" s="6">
        <v>9.9871053685112798</v>
      </c>
      <c r="I19" s="6">
        <v>22.0585891785035</v>
      </c>
      <c r="J19" s="6">
        <v>50.579313715951699</v>
      </c>
      <c r="K19" s="6">
        <v>17.374991737033401</v>
      </c>
    </row>
    <row r="20" spans="1:11" x14ac:dyDescent="0.25">
      <c r="A20" t="s">
        <v>18</v>
      </c>
    </row>
    <row r="21" spans="1:11" x14ac:dyDescent="0.25">
      <c r="A21" t="s">
        <v>19</v>
      </c>
    </row>
    <row r="22" spans="1:11" x14ac:dyDescent="0.25">
      <c r="A22" t="s">
        <v>20</v>
      </c>
    </row>
    <row r="23" spans="1:11" x14ac:dyDescent="0.25">
      <c r="A23" t="s">
        <v>21</v>
      </c>
    </row>
    <row r="24" spans="1:11" x14ac:dyDescent="0.25">
      <c r="A24" t="s">
        <v>22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943</v>
      </c>
    </row>
    <row r="29" spans="1:11" x14ac:dyDescent="0.25">
      <c r="A29" s="5" t="s">
        <v>24</v>
      </c>
      <c r="B29" s="5" t="s">
        <v>10</v>
      </c>
      <c r="C29" s="5" t="s">
        <v>11</v>
      </c>
      <c r="D29" s="5" t="s">
        <v>925</v>
      </c>
      <c r="E29" s="5" t="s">
        <v>926</v>
      </c>
      <c r="F29" s="5" t="s">
        <v>927</v>
      </c>
      <c r="G29" s="5" t="s">
        <v>928</v>
      </c>
      <c r="H29" s="5" t="s">
        <v>929</v>
      </c>
      <c r="I29" s="5" t="s">
        <v>930</v>
      </c>
      <c r="J29" s="5" t="s">
        <v>931</v>
      </c>
      <c r="K29" s="5" t="s">
        <v>932</v>
      </c>
    </row>
    <row r="30" spans="1:11" x14ac:dyDescent="0.25">
      <c r="A30" s="6" t="s">
        <v>13</v>
      </c>
      <c r="B30" s="6" t="s">
        <v>14</v>
      </c>
      <c r="C30" s="6" t="s">
        <v>15</v>
      </c>
      <c r="D30" s="6">
        <v>63408.002891012002</v>
      </c>
      <c r="E30" s="6">
        <v>140041.351738333</v>
      </c>
      <c r="F30" s="6">
        <v>321180.824187727</v>
      </c>
      <c r="G30" s="6">
        <v>110732.091894838</v>
      </c>
      <c r="H30" s="6">
        <v>9.9798187292368894</v>
      </c>
      <c r="I30" s="6">
        <v>22.041181573690199</v>
      </c>
      <c r="J30" s="6">
        <v>50.550817855119199</v>
      </c>
      <c r="K30" s="6">
        <v>17.428181841953698</v>
      </c>
    </row>
    <row r="31" spans="1:11" x14ac:dyDescent="0.25">
      <c r="A31" t="s">
        <v>18</v>
      </c>
    </row>
    <row r="32" spans="1:11" x14ac:dyDescent="0.25">
      <c r="A32" t="s">
        <v>19</v>
      </c>
    </row>
    <row r="33" spans="1:11" x14ac:dyDescent="0.25">
      <c r="A33" t="s">
        <v>20</v>
      </c>
    </row>
    <row r="34" spans="1:11" x14ac:dyDescent="0.25">
      <c r="A34" t="s">
        <v>21</v>
      </c>
    </row>
    <row r="35" spans="1:11" x14ac:dyDescent="0.25">
      <c r="A35" t="s">
        <v>22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944</v>
      </c>
    </row>
    <row r="40" spans="1:11" x14ac:dyDescent="0.25">
      <c r="A40" s="5" t="s">
        <v>24</v>
      </c>
      <c r="B40" s="5" t="s">
        <v>10</v>
      </c>
      <c r="C40" s="5" t="s">
        <v>11</v>
      </c>
      <c r="D40" s="5" t="s">
        <v>925</v>
      </c>
      <c r="E40" s="5" t="s">
        <v>926</v>
      </c>
      <c r="F40" s="5" t="s">
        <v>927</v>
      </c>
      <c r="G40" s="5" t="s">
        <v>928</v>
      </c>
      <c r="H40" s="5" t="s">
        <v>929</v>
      </c>
      <c r="I40" s="5" t="s">
        <v>930</v>
      </c>
      <c r="J40" s="5" t="s">
        <v>931</v>
      </c>
      <c r="K40" s="5" t="s">
        <v>932</v>
      </c>
    </row>
    <row r="41" spans="1:11" x14ac:dyDescent="0.25">
      <c r="A41" s="6" t="s">
        <v>13</v>
      </c>
      <c r="B41" s="6" t="s">
        <v>14</v>
      </c>
      <c r="C41" s="6" t="s">
        <v>15</v>
      </c>
      <c r="D41" s="6">
        <v>63380.702593508999</v>
      </c>
      <c r="E41" s="6">
        <v>139989.399207023</v>
      </c>
      <c r="F41" s="6">
        <v>320989.14767857199</v>
      </c>
      <c r="G41" s="6">
        <v>110266.10246065199</v>
      </c>
      <c r="H41" s="6">
        <v>9.9871053685112798</v>
      </c>
      <c r="I41" s="6">
        <v>22.0585891785035</v>
      </c>
      <c r="J41" s="6">
        <v>50.579313715951699</v>
      </c>
      <c r="K41" s="6">
        <v>17.374991737033401</v>
      </c>
    </row>
    <row r="42" spans="1:11" x14ac:dyDescent="0.25">
      <c r="A42" s="6" t="s">
        <v>26</v>
      </c>
      <c r="B42" s="6" t="s">
        <v>27</v>
      </c>
      <c r="C42" s="6" t="s">
        <v>15</v>
      </c>
      <c r="D42" s="6">
        <v>30.385655680999999</v>
      </c>
      <c r="E42" s="6">
        <v>63.220845490999999</v>
      </c>
      <c r="F42" s="6">
        <v>126.42554019799999</v>
      </c>
      <c r="G42" s="6">
        <v>155.819295826</v>
      </c>
      <c r="H42" s="6">
        <v>8.0844878476923991</v>
      </c>
      <c r="I42" s="6">
        <v>16.820705218891199</v>
      </c>
      <c r="J42" s="6">
        <v>33.6371133175113</v>
      </c>
      <c r="K42" s="6">
        <v>41.4576936159051</v>
      </c>
    </row>
    <row r="43" spans="1:11" x14ac:dyDescent="0.25">
      <c r="A43" s="6" t="s">
        <v>28</v>
      </c>
      <c r="B43" s="6" t="s">
        <v>29</v>
      </c>
      <c r="C43" s="6" t="s">
        <v>15</v>
      </c>
      <c r="D43" s="6">
        <v>672.7229767</v>
      </c>
      <c r="E43" s="6">
        <v>1398.0063672599999</v>
      </c>
      <c r="F43" s="6">
        <v>678.45949886999995</v>
      </c>
      <c r="G43" s="6">
        <v>1052.6677448400001</v>
      </c>
      <c r="H43" s="6">
        <v>17.694591081676901</v>
      </c>
      <c r="I43" s="6">
        <v>36.771675496491603</v>
      </c>
      <c r="J43" s="6">
        <v>17.845478471501199</v>
      </c>
      <c r="K43" s="6">
        <v>27.6882549503304</v>
      </c>
    </row>
    <row r="44" spans="1:11" x14ac:dyDescent="0.25">
      <c r="A44" s="6" t="s">
        <v>30</v>
      </c>
      <c r="B44" s="6" t="s">
        <v>31</v>
      </c>
      <c r="C44" s="6" t="s">
        <v>15</v>
      </c>
      <c r="D44" s="6">
        <v>94.023032651999998</v>
      </c>
      <c r="E44" s="6">
        <v>36.364019984000002</v>
      </c>
      <c r="F44" s="6">
        <v>44.004535855999997</v>
      </c>
      <c r="G44" s="6">
        <v>186.32059821600001</v>
      </c>
      <c r="H44" s="6">
        <v>26.0659429086915</v>
      </c>
      <c r="I44" s="6">
        <v>10.081173113631699</v>
      </c>
      <c r="J44" s="6">
        <v>12.199348255350801</v>
      </c>
      <c r="K44" s="6">
        <v>51.653535722325998</v>
      </c>
    </row>
    <row r="45" spans="1:11" x14ac:dyDescent="0.25">
      <c r="A45" s="6" t="s">
        <v>32</v>
      </c>
      <c r="B45" s="6" t="s">
        <v>33</v>
      </c>
      <c r="C45" s="6" t="s">
        <v>15</v>
      </c>
      <c r="D45" s="6">
        <v>1345.59107313</v>
      </c>
      <c r="E45" s="6">
        <v>2205.7012441100001</v>
      </c>
      <c r="F45" s="6">
        <v>1826.6282367399999</v>
      </c>
      <c r="G45" s="6">
        <v>2437.5668913600002</v>
      </c>
      <c r="H45" s="6">
        <v>17.2169820825739</v>
      </c>
      <c r="I45" s="6">
        <v>28.222183958918102</v>
      </c>
      <c r="J45" s="6">
        <v>23.3719041776355</v>
      </c>
      <c r="K45" s="6">
        <v>31.188929780872499</v>
      </c>
    </row>
    <row r="46" spans="1:11" x14ac:dyDescent="0.25">
      <c r="A46" s="6" t="s">
        <v>34</v>
      </c>
      <c r="B46" s="6" t="s">
        <v>35</v>
      </c>
      <c r="C46" s="6" t="s">
        <v>15</v>
      </c>
      <c r="D46" s="6">
        <v>85.717771803999995</v>
      </c>
      <c r="E46" s="6">
        <v>57.536025438000003</v>
      </c>
      <c r="F46" s="6">
        <v>127.091858833</v>
      </c>
      <c r="G46" s="6">
        <v>261.828232206</v>
      </c>
      <c r="H46" s="6">
        <v>16.1070983923847</v>
      </c>
      <c r="I46" s="6">
        <v>10.811508551058299</v>
      </c>
      <c r="J46" s="6">
        <v>23.881641251419801</v>
      </c>
      <c r="K46" s="6">
        <v>49.199751805137197</v>
      </c>
    </row>
    <row r="47" spans="1:11" x14ac:dyDescent="0.25">
      <c r="A47" s="6" t="s">
        <v>36</v>
      </c>
      <c r="B47" s="6" t="s">
        <v>37</v>
      </c>
      <c r="C47" s="6" t="s">
        <v>15</v>
      </c>
      <c r="D47" s="6">
        <v>68.978408822000006</v>
      </c>
      <c r="E47" s="6">
        <v>130.095867336</v>
      </c>
      <c r="F47" s="6">
        <v>186.87797007099999</v>
      </c>
      <c r="G47" s="6">
        <v>155.76656028599999</v>
      </c>
      <c r="H47" s="6">
        <v>12.7332497953604</v>
      </c>
      <c r="I47" s="6">
        <v>24.015386907635001</v>
      </c>
      <c r="J47" s="6">
        <v>34.497227680395397</v>
      </c>
      <c r="K47" s="6">
        <v>28.754135616609201</v>
      </c>
    </row>
    <row r="48" spans="1:11" x14ac:dyDescent="0.25">
      <c r="A48" s="6" t="s">
        <v>38</v>
      </c>
      <c r="B48" s="6" t="s">
        <v>39</v>
      </c>
      <c r="C48" s="6" t="s">
        <v>15</v>
      </c>
      <c r="D48" s="6">
        <v>234.34215102600001</v>
      </c>
      <c r="E48" s="6">
        <v>146.94375163999999</v>
      </c>
      <c r="F48" s="6">
        <v>617.47474739899997</v>
      </c>
      <c r="G48" s="6">
        <v>854.55710006599998</v>
      </c>
      <c r="H48" s="6">
        <v>12.644466984111901</v>
      </c>
      <c r="I48" s="6">
        <v>7.9286863588077896</v>
      </c>
      <c r="J48" s="6">
        <v>33.317262911627203</v>
      </c>
      <c r="K48" s="6">
        <v>46.109583745453101</v>
      </c>
    </row>
    <row r="49" spans="1:11" x14ac:dyDescent="0.25">
      <c r="A49" s="6" t="s">
        <v>40</v>
      </c>
      <c r="B49" s="6" t="s">
        <v>41</v>
      </c>
      <c r="C49" s="6" t="s">
        <v>15</v>
      </c>
      <c r="D49" s="6">
        <v>94.715226256999998</v>
      </c>
      <c r="E49" s="6">
        <v>96.887299616999996</v>
      </c>
      <c r="F49" s="6">
        <v>298.11392215799998</v>
      </c>
      <c r="G49" s="6">
        <v>210.84988594699999</v>
      </c>
      <c r="H49" s="6">
        <v>13.5198084268547</v>
      </c>
      <c r="I49" s="6">
        <v>13.829853779400199</v>
      </c>
      <c r="J49" s="6">
        <v>42.553275499952299</v>
      </c>
      <c r="K49" s="6">
        <v>30.097062293792799</v>
      </c>
    </row>
    <row r="50" spans="1:11" x14ac:dyDescent="0.25">
      <c r="A50" s="6" t="s">
        <v>42</v>
      </c>
      <c r="B50" s="6" t="s">
        <v>43</v>
      </c>
      <c r="C50" s="6" t="s">
        <v>15</v>
      </c>
      <c r="D50" s="6">
        <v>1860.80430017</v>
      </c>
      <c r="E50" s="6">
        <v>2469.2389562200001</v>
      </c>
      <c r="F50" s="6">
        <v>830.81701100999999</v>
      </c>
      <c r="G50" s="6">
        <v>2436.41867667</v>
      </c>
      <c r="H50" s="6">
        <v>24.493036439348302</v>
      </c>
      <c r="I50" s="6">
        <v>32.501622941557898</v>
      </c>
      <c r="J50" s="6">
        <v>10.9357181317989</v>
      </c>
      <c r="K50" s="6">
        <v>32.069622487295</v>
      </c>
    </row>
    <row r="51" spans="1:11" x14ac:dyDescent="0.25">
      <c r="A51" s="6" t="s">
        <v>44</v>
      </c>
      <c r="B51" s="6" t="s">
        <v>45</v>
      </c>
      <c r="C51" s="6" t="s">
        <v>15</v>
      </c>
      <c r="D51" s="6">
        <v>518.59711540000001</v>
      </c>
      <c r="E51" s="6">
        <v>1102.2375319</v>
      </c>
      <c r="F51" s="6">
        <v>1454.3674388100001</v>
      </c>
      <c r="G51" s="6">
        <v>2004.7981546200001</v>
      </c>
      <c r="H51" s="6">
        <v>10.208604150095001</v>
      </c>
      <c r="I51" s="6">
        <v>21.697588182429101</v>
      </c>
      <c r="J51" s="6">
        <v>28.629278934856998</v>
      </c>
      <c r="K51" s="6">
        <v>39.464528732618902</v>
      </c>
    </row>
    <row r="52" spans="1:11" x14ac:dyDescent="0.25">
      <c r="A52" s="6" t="s">
        <v>46</v>
      </c>
      <c r="B52" s="6" t="s">
        <v>47</v>
      </c>
      <c r="C52" s="6" t="s">
        <v>15</v>
      </c>
      <c r="D52" s="6">
        <v>1850.4350802900001</v>
      </c>
      <c r="E52" s="6">
        <v>3164.5406658900001</v>
      </c>
      <c r="F52" s="6">
        <v>467.90020735000002</v>
      </c>
      <c r="G52" s="6">
        <v>203.45765932</v>
      </c>
      <c r="H52" s="6">
        <v>32.541795931712102</v>
      </c>
      <c r="I52" s="6">
        <v>55.6516884401358</v>
      </c>
      <c r="J52" s="6">
        <v>8.2285043264545195</v>
      </c>
      <c r="K52" s="6">
        <v>3.5780113016975599</v>
      </c>
    </row>
    <row r="53" spans="1:11" x14ac:dyDescent="0.25">
      <c r="A53" s="6" t="s">
        <v>48</v>
      </c>
      <c r="B53" s="6" t="s">
        <v>49</v>
      </c>
      <c r="C53" s="6" t="s">
        <v>15</v>
      </c>
      <c r="D53" s="6">
        <v>140.10842029200001</v>
      </c>
      <c r="E53" s="6">
        <v>98.00556632</v>
      </c>
      <c r="F53" s="6">
        <v>251.62606878599999</v>
      </c>
      <c r="G53" s="6">
        <v>290.52136037000002</v>
      </c>
      <c r="H53" s="6">
        <v>17.956599860072998</v>
      </c>
      <c r="I53" s="6">
        <v>12.5606065274334</v>
      </c>
      <c r="J53" s="6">
        <v>32.248944225741099</v>
      </c>
      <c r="K53" s="6">
        <v>37.233849386752503</v>
      </c>
    </row>
    <row r="54" spans="1:11" x14ac:dyDescent="0.25">
      <c r="A54" s="6" t="s">
        <v>50</v>
      </c>
      <c r="B54" s="6" t="s">
        <v>51</v>
      </c>
      <c r="C54" s="6" t="s">
        <v>15</v>
      </c>
      <c r="D54" s="6">
        <v>99.677238803999998</v>
      </c>
      <c r="E54" s="6">
        <v>24.164179103999999</v>
      </c>
      <c r="F54" s="6">
        <v>9.0615671639999995</v>
      </c>
      <c r="G54" s="6">
        <v>43.797574625999999</v>
      </c>
      <c r="H54" s="6">
        <v>56.410256410256402</v>
      </c>
      <c r="I54" s="6">
        <v>13.675213675213699</v>
      </c>
      <c r="J54" s="6">
        <v>5.1282051282051304</v>
      </c>
      <c r="K54" s="6">
        <v>24.786324786324801</v>
      </c>
    </row>
    <row r="55" spans="1:11" x14ac:dyDescent="0.25">
      <c r="A55" s="6" t="s">
        <v>52</v>
      </c>
      <c r="B55" s="6" t="s">
        <v>53</v>
      </c>
      <c r="C55" s="6" t="s">
        <v>15</v>
      </c>
      <c r="D55" s="6">
        <v>3341.00047098</v>
      </c>
      <c r="E55" s="6">
        <v>1904.1799630600001</v>
      </c>
      <c r="F55" s="6">
        <v>218.65942787</v>
      </c>
      <c r="G55" s="6">
        <v>59.833166519999999</v>
      </c>
      <c r="H55" s="6">
        <v>60.485123825832503</v>
      </c>
      <c r="I55" s="6">
        <v>34.473075311650497</v>
      </c>
      <c r="J55" s="6">
        <v>3.9585874606366702</v>
      </c>
      <c r="K55" s="6">
        <v>1.0832134018802799</v>
      </c>
    </row>
    <row r="56" spans="1:11" x14ac:dyDescent="0.25">
      <c r="A56" s="6" t="s">
        <v>54</v>
      </c>
      <c r="B56" s="6" t="s">
        <v>55</v>
      </c>
      <c r="C56" s="6" t="s">
        <v>15</v>
      </c>
      <c r="D56" s="6">
        <v>270.66832378200002</v>
      </c>
      <c r="E56" s="6">
        <v>76.742816258999994</v>
      </c>
      <c r="F56" s="6">
        <v>93.096544875999996</v>
      </c>
      <c r="G56" s="6">
        <v>59.231073371999997</v>
      </c>
      <c r="H56" s="6">
        <v>54.161963484423602</v>
      </c>
      <c r="I56" s="6">
        <v>15.3565868138287</v>
      </c>
      <c r="J56" s="6">
        <v>18.6290423409909</v>
      </c>
      <c r="K56" s="6">
        <v>11.8524073607568</v>
      </c>
    </row>
    <row r="57" spans="1:11" x14ac:dyDescent="0.25">
      <c r="A57" s="6" t="s">
        <v>56</v>
      </c>
      <c r="B57" s="6" t="s">
        <v>57</v>
      </c>
      <c r="C57" s="6" t="s">
        <v>15</v>
      </c>
      <c r="D57" s="6">
        <v>3</v>
      </c>
      <c r="E57" s="6">
        <v>3</v>
      </c>
      <c r="F57" s="6">
        <v>18</v>
      </c>
      <c r="G57" s="6">
        <v>83</v>
      </c>
      <c r="H57" s="6">
        <v>2.8037383177570101</v>
      </c>
      <c r="I57" s="6">
        <v>2.8037383177570101</v>
      </c>
      <c r="J57" s="6">
        <v>16.822429906542101</v>
      </c>
      <c r="K57" s="6">
        <v>77.570093457943898</v>
      </c>
    </row>
    <row r="58" spans="1:11" x14ac:dyDescent="0.25">
      <c r="A58" s="6" t="s">
        <v>58</v>
      </c>
      <c r="B58" s="6" t="s">
        <v>59</v>
      </c>
      <c r="C58" s="6" t="s">
        <v>15</v>
      </c>
      <c r="D58" s="6">
        <v>68.074018967000001</v>
      </c>
      <c r="E58" s="6">
        <v>53.910925091000003</v>
      </c>
      <c r="F58" s="6">
        <v>417.86714995400001</v>
      </c>
      <c r="G58" s="6">
        <v>723.53985170299995</v>
      </c>
      <c r="H58" s="6">
        <v>5.3881947876812202</v>
      </c>
      <c r="I58" s="6">
        <v>4.2671575732176903</v>
      </c>
      <c r="J58" s="6">
        <v>33.0750208889066</v>
      </c>
      <c r="K58" s="6">
        <v>57.269626750194497</v>
      </c>
    </row>
    <row r="59" spans="1:11" x14ac:dyDescent="0.25">
      <c r="A59" s="6" t="s">
        <v>60</v>
      </c>
      <c r="B59" s="6" t="s">
        <v>61</v>
      </c>
      <c r="C59" s="6" t="s">
        <v>15</v>
      </c>
      <c r="D59" s="6">
        <v>316.90241161500001</v>
      </c>
      <c r="E59" s="6">
        <v>184.81723202800001</v>
      </c>
      <c r="F59" s="6">
        <v>102.79501281</v>
      </c>
      <c r="G59" s="6">
        <v>139.49884300299999</v>
      </c>
      <c r="H59" s="6">
        <v>42.593637326031001</v>
      </c>
      <c r="I59" s="6">
        <v>24.840575092136501</v>
      </c>
      <c r="J59" s="6">
        <v>13.8162832912522</v>
      </c>
      <c r="K59" s="6">
        <v>18.749504290580401</v>
      </c>
    </row>
    <row r="60" spans="1:11" x14ac:dyDescent="0.25">
      <c r="A60" s="6" t="s">
        <v>62</v>
      </c>
      <c r="B60" s="6" t="s">
        <v>63</v>
      </c>
      <c r="C60" s="6" t="s">
        <v>15</v>
      </c>
      <c r="D60" s="6">
        <v>959.92868090000002</v>
      </c>
      <c r="E60" s="6">
        <v>1467.64370736</v>
      </c>
      <c r="F60" s="6">
        <v>1507.60134436</v>
      </c>
      <c r="G60" s="6">
        <v>1895.55500031</v>
      </c>
      <c r="H60" s="6">
        <v>16.463271142741501</v>
      </c>
      <c r="I60" s="6">
        <v>25.170845267954899</v>
      </c>
      <c r="J60" s="6">
        <v>25.8561393166102</v>
      </c>
      <c r="K60" s="6">
        <v>32.509744272693403</v>
      </c>
    </row>
    <row r="61" spans="1:11" x14ac:dyDescent="0.25">
      <c r="A61" s="6" t="s">
        <v>64</v>
      </c>
      <c r="B61" s="6" t="s">
        <v>65</v>
      </c>
      <c r="C61" s="6" t="s">
        <v>15</v>
      </c>
      <c r="D61" s="6">
        <v>77.286689409999994</v>
      </c>
      <c r="E61" s="6">
        <v>9.9368600669999996</v>
      </c>
      <c r="F61" s="6">
        <v>6.624573378</v>
      </c>
      <c r="G61" s="6">
        <v>40.851535831</v>
      </c>
      <c r="H61" s="6">
        <v>57.377049180327901</v>
      </c>
      <c r="I61" s="6">
        <v>7.3770491803278704</v>
      </c>
      <c r="J61" s="6">
        <v>4.9180327868852496</v>
      </c>
      <c r="K61" s="6">
        <v>30.327868852459002</v>
      </c>
    </row>
    <row r="62" spans="1:11" x14ac:dyDescent="0.25">
      <c r="A62" s="6" t="s">
        <v>66</v>
      </c>
      <c r="B62" s="6" t="s">
        <v>67</v>
      </c>
      <c r="C62" s="6" t="s">
        <v>15</v>
      </c>
      <c r="D62" s="6">
        <v>521.10676488000001</v>
      </c>
      <c r="E62" s="6">
        <v>1149.4572249</v>
      </c>
      <c r="F62" s="6">
        <v>2380.50417745</v>
      </c>
      <c r="G62" s="6">
        <v>3366.10852914</v>
      </c>
      <c r="H62" s="6">
        <v>7.0256754855932204</v>
      </c>
      <c r="I62" s="6">
        <v>15.4972339470158</v>
      </c>
      <c r="J62" s="6">
        <v>32.094478463955603</v>
      </c>
      <c r="K62" s="6">
        <v>45.382612103435399</v>
      </c>
    </row>
    <row r="63" spans="1:11" x14ac:dyDescent="0.25">
      <c r="A63" s="6" t="s">
        <v>68</v>
      </c>
      <c r="B63" s="6" t="s">
        <v>69</v>
      </c>
      <c r="C63" s="6" t="s">
        <v>15</v>
      </c>
      <c r="D63" s="6">
        <v>35.723443277000001</v>
      </c>
      <c r="E63" s="6">
        <v>12.653512022999999</v>
      </c>
      <c r="F63" s="6">
        <v>180.178750358</v>
      </c>
      <c r="G63" s="6">
        <v>113.385573556</v>
      </c>
      <c r="H63" s="6">
        <v>10.4472450237992</v>
      </c>
      <c r="I63" s="6">
        <v>3.7004926846170401</v>
      </c>
      <c r="J63" s="6">
        <v>52.692892408944097</v>
      </c>
      <c r="K63" s="6">
        <v>33.159369882639702</v>
      </c>
    </row>
    <row r="64" spans="1:11" x14ac:dyDescent="0.25">
      <c r="A64" s="6" t="s">
        <v>70</v>
      </c>
      <c r="B64" s="6" t="s">
        <v>71</v>
      </c>
      <c r="C64" s="6" t="s">
        <v>15</v>
      </c>
      <c r="D64" s="6">
        <v>102.974538517</v>
      </c>
      <c r="E64" s="6">
        <v>135.57629019000001</v>
      </c>
      <c r="F64" s="6">
        <v>84.467826712999994</v>
      </c>
      <c r="G64" s="6">
        <v>116.999398984</v>
      </c>
      <c r="H64" s="6">
        <v>23.4023439461997</v>
      </c>
      <c r="I64" s="6">
        <v>30.811528943655901</v>
      </c>
      <c r="J64" s="6">
        <v>19.196445661169701</v>
      </c>
      <c r="K64" s="6">
        <v>26.589681448974801</v>
      </c>
    </row>
    <row r="65" spans="1:11" x14ac:dyDescent="0.25">
      <c r="A65" s="6" t="s">
        <v>72</v>
      </c>
      <c r="B65" s="6" t="s">
        <v>73</v>
      </c>
      <c r="C65" s="6" t="s">
        <v>15</v>
      </c>
      <c r="D65" s="6">
        <v>46.826418287999999</v>
      </c>
      <c r="E65" s="6">
        <v>13.207451312</v>
      </c>
      <c r="F65" s="6">
        <v>3.6020321759999998</v>
      </c>
      <c r="G65" s="6">
        <v>25.214225232</v>
      </c>
      <c r="H65" s="6">
        <v>52.702702702702702</v>
      </c>
      <c r="I65" s="6">
        <v>14.8648648648649</v>
      </c>
      <c r="J65" s="6">
        <v>4.0540540540540499</v>
      </c>
      <c r="K65" s="6">
        <v>28.3783783783784</v>
      </c>
    </row>
    <row r="66" spans="1:11" x14ac:dyDescent="0.25">
      <c r="A66" s="6" t="s">
        <v>74</v>
      </c>
      <c r="B66" s="6" t="s">
        <v>75</v>
      </c>
      <c r="C66" s="6" t="s">
        <v>15</v>
      </c>
      <c r="D66" s="6">
        <v>31.249414899000001</v>
      </c>
      <c r="E66" s="6">
        <v>36.637245053999997</v>
      </c>
      <c r="F66" s="6">
        <v>88.360414542000001</v>
      </c>
      <c r="G66" s="6">
        <v>101.291206914</v>
      </c>
      <c r="H66" s="6">
        <v>12.1338912133891</v>
      </c>
      <c r="I66" s="6">
        <v>14.225941422594101</v>
      </c>
      <c r="J66" s="6">
        <v>34.309623430962297</v>
      </c>
      <c r="K66" s="6">
        <v>39.3305439330544</v>
      </c>
    </row>
    <row r="67" spans="1:11" x14ac:dyDescent="0.25">
      <c r="A67" s="6" t="s">
        <v>76</v>
      </c>
      <c r="B67" s="6" t="s">
        <v>77</v>
      </c>
      <c r="C67" s="6" t="s">
        <v>15</v>
      </c>
      <c r="D67" s="6">
        <v>190.616504588</v>
      </c>
      <c r="E67" s="6">
        <v>332.36420668900001</v>
      </c>
      <c r="F67" s="6">
        <v>304.02062323299998</v>
      </c>
      <c r="G67" s="6">
        <v>867.984163083</v>
      </c>
      <c r="H67" s="6">
        <v>11.245907700018</v>
      </c>
      <c r="I67" s="6">
        <v>19.608675540940101</v>
      </c>
      <c r="J67" s="6">
        <v>17.9364734190783</v>
      </c>
      <c r="K67" s="6">
        <v>51.208943339963596</v>
      </c>
    </row>
    <row r="68" spans="1:11" x14ac:dyDescent="0.25">
      <c r="A68" s="6" t="s">
        <v>78</v>
      </c>
      <c r="B68" s="6" t="s">
        <v>79</v>
      </c>
      <c r="C68" s="6" t="s">
        <v>15</v>
      </c>
      <c r="D68" s="6">
        <v>1683.3489298500001</v>
      </c>
      <c r="E68" s="6">
        <v>9184.7532010600007</v>
      </c>
      <c r="F68" s="6">
        <v>12606.25640142</v>
      </c>
      <c r="G68" s="6">
        <v>7687.5233736999999</v>
      </c>
      <c r="H68" s="6">
        <v>5.4019488775620497</v>
      </c>
      <c r="I68" s="6">
        <v>29.474321315885302</v>
      </c>
      <c r="J68" s="6">
        <v>40.454092084151803</v>
      </c>
      <c r="K68" s="6">
        <v>24.6696377224009</v>
      </c>
    </row>
    <row r="69" spans="1:11" x14ac:dyDescent="0.25">
      <c r="A69" s="6" t="s">
        <v>80</v>
      </c>
      <c r="B69" s="6" t="s">
        <v>81</v>
      </c>
      <c r="C69" s="6" t="s">
        <v>15</v>
      </c>
      <c r="D69" s="6">
        <v>266.19483578099999</v>
      </c>
      <c r="E69" s="6">
        <v>170.07751324</v>
      </c>
      <c r="F69" s="6">
        <v>548.130862493</v>
      </c>
      <c r="G69" s="6">
        <v>655.76336554900001</v>
      </c>
      <c r="H69" s="6">
        <v>16.229743948182801</v>
      </c>
      <c r="I69" s="6">
        <v>10.369526828461099</v>
      </c>
      <c r="J69" s="6">
        <v>33.419219130444802</v>
      </c>
      <c r="K69" s="6">
        <v>39.981510092911201</v>
      </c>
    </row>
    <row r="70" spans="1:11" x14ac:dyDescent="0.25">
      <c r="A70" s="6" t="s">
        <v>82</v>
      </c>
      <c r="B70" s="6" t="s">
        <v>83</v>
      </c>
      <c r="C70" s="6" t="s">
        <v>15</v>
      </c>
      <c r="D70" s="6">
        <v>44.786148879999999</v>
      </c>
      <c r="E70" s="6">
        <v>3.570394834</v>
      </c>
      <c r="F70" s="6">
        <v>111.08967186700001</v>
      </c>
      <c r="G70" s="6">
        <v>234.43249769600001</v>
      </c>
      <c r="H70" s="6">
        <v>11.3705431063759</v>
      </c>
      <c r="I70" s="6">
        <v>0.90647062500406705</v>
      </c>
      <c r="J70" s="6">
        <v>28.2040303581663</v>
      </c>
      <c r="K70" s="6">
        <v>59.518955910453698</v>
      </c>
    </row>
    <row r="71" spans="1:11" x14ac:dyDescent="0.25">
      <c r="A71" s="6" t="s">
        <v>84</v>
      </c>
      <c r="B71" s="6" t="s">
        <v>85</v>
      </c>
      <c r="C71" s="6" t="s">
        <v>15</v>
      </c>
      <c r="D71" s="6">
        <v>4.4458359439999997</v>
      </c>
      <c r="E71" s="6">
        <v>30.009392622</v>
      </c>
      <c r="F71" s="6">
        <v>30.009392622</v>
      </c>
      <c r="G71" s="6">
        <v>22.229179720000001</v>
      </c>
      <c r="H71" s="6">
        <v>5.1282051282051304</v>
      </c>
      <c r="I71" s="6">
        <v>34.615384615384599</v>
      </c>
      <c r="J71" s="6">
        <v>34.615384615384599</v>
      </c>
      <c r="K71" s="6">
        <v>25.6410256410256</v>
      </c>
    </row>
    <row r="72" spans="1:11" x14ac:dyDescent="0.25">
      <c r="A72" s="6" t="s">
        <v>86</v>
      </c>
      <c r="B72" s="6" t="s">
        <v>87</v>
      </c>
      <c r="C72" s="6" t="s">
        <v>15</v>
      </c>
      <c r="D72" s="6">
        <v>7.4038432959999998</v>
      </c>
      <c r="E72" s="6">
        <v>71.949028183999999</v>
      </c>
      <c r="F72" s="6">
        <v>245.67145705799999</v>
      </c>
      <c r="G72" s="6">
        <v>154.007438388</v>
      </c>
      <c r="H72" s="6">
        <v>1.5455850336421899</v>
      </c>
      <c r="I72" s="6">
        <v>15.0196778484452</v>
      </c>
      <c r="J72" s="6">
        <v>51.2850032127308</v>
      </c>
      <c r="K72" s="6">
        <v>32.149733905181897</v>
      </c>
    </row>
    <row r="73" spans="1:11" x14ac:dyDescent="0.25">
      <c r="A73" s="6" t="s">
        <v>88</v>
      </c>
      <c r="B73" s="6" t="s">
        <v>89</v>
      </c>
      <c r="C73" s="6" t="s">
        <v>15</v>
      </c>
      <c r="D73" s="6">
        <v>5.8966704920000002</v>
      </c>
      <c r="E73" s="6">
        <v>11.793340984</v>
      </c>
      <c r="F73" s="6">
        <v>22.112514345000001</v>
      </c>
      <c r="G73" s="6">
        <v>20.638346722000001</v>
      </c>
      <c r="H73" s="6">
        <v>9.7560975609756095</v>
      </c>
      <c r="I73" s="6">
        <v>19.512195121951201</v>
      </c>
      <c r="J73" s="6">
        <v>36.585365853658502</v>
      </c>
      <c r="K73" s="6">
        <v>34.146341463414601</v>
      </c>
    </row>
    <row r="74" spans="1:11" x14ac:dyDescent="0.25">
      <c r="A74" s="6" t="s">
        <v>90</v>
      </c>
      <c r="B74" s="6" t="s">
        <v>91</v>
      </c>
      <c r="C74" s="6" t="s">
        <v>15</v>
      </c>
      <c r="D74" s="6">
        <v>83.634266577000005</v>
      </c>
      <c r="E74" s="6">
        <v>19.923136104000001</v>
      </c>
      <c r="F74" s="6">
        <v>262.74165155600002</v>
      </c>
      <c r="G74" s="6">
        <v>319.94045804400002</v>
      </c>
      <c r="H74" s="6">
        <v>12.1873289252913</v>
      </c>
      <c r="I74" s="6">
        <v>2.9032336010174098</v>
      </c>
      <c r="J74" s="6">
        <v>38.287164591072603</v>
      </c>
      <c r="K74" s="6">
        <v>46.622272882618802</v>
      </c>
    </row>
    <row r="75" spans="1:11" x14ac:dyDescent="0.25">
      <c r="A75" s="6" t="s">
        <v>92</v>
      </c>
      <c r="B75" s="6" t="s">
        <v>93</v>
      </c>
      <c r="C75" s="6" t="s">
        <v>15</v>
      </c>
      <c r="D75" s="6">
        <v>145.205743611</v>
      </c>
      <c r="E75" s="6">
        <v>126.88941675</v>
      </c>
      <c r="F75" s="6">
        <v>441.50867138900003</v>
      </c>
      <c r="G75" s="6">
        <v>500.45746565399998</v>
      </c>
      <c r="H75" s="6">
        <v>11.9603304974378</v>
      </c>
      <c r="I75" s="6">
        <v>10.4516482834372</v>
      </c>
      <c r="J75" s="6">
        <v>36.366258633980699</v>
      </c>
      <c r="K75" s="6">
        <v>41.221762585144297</v>
      </c>
    </row>
    <row r="76" spans="1:11" x14ac:dyDescent="0.25">
      <c r="A76" s="6" t="s">
        <v>94</v>
      </c>
      <c r="B76" s="6" t="s">
        <v>95</v>
      </c>
      <c r="C76" s="6" t="s">
        <v>15</v>
      </c>
      <c r="D76" s="6">
        <v>521.70107434600004</v>
      </c>
      <c r="E76" s="6">
        <v>633.56420901499996</v>
      </c>
      <c r="F76" s="6">
        <v>165.67741101199999</v>
      </c>
      <c r="G76" s="6">
        <v>229.23977446200001</v>
      </c>
      <c r="H76" s="6">
        <v>33.654171998092004</v>
      </c>
      <c r="I76" s="6">
        <v>40.870298932688797</v>
      </c>
      <c r="J76" s="6">
        <v>10.687607061929301</v>
      </c>
      <c r="K76" s="6">
        <v>14.787922007289801</v>
      </c>
    </row>
    <row r="77" spans="1:11" x14ac:dyDescent="0.25">
      <c r="A77" s="6" t="s">
        <v>96</v>
      </c>
      <c r="B77" s="6" t="s">
        <v>97</v>
      </c>
      <c r="C77" s="6" t="s">
        <v>15</v>
      </c>
      <c r="D77" s="6">
        <v>545.37543872699996</v>
      </c>
      <c r="E77" s="6">
        <v>214.98432664699999</v>
      </c>
      <c r="F77" s="6">
        <v>85.646485752000004</v>
      </c>
      <c r="G77" s="6">
        <v>57.858872886999997</v>
      </c>
      <c r="H77" s="6">
        <v>60.338143848899698</v>
      </c>
      <c r="I77" s="6">
        <v>23.785000763444401</v>
      </c>
      <c r="J77" s="6">
        <v>9.4755825262672904</v>
      </c>
      <c r="K77" s="6">
        <v>6.4012728613885397</v>
      </c>
    </row>
    <row r="78" spans="1:11" x14ac:dyDescent="0.25">
      <c r="A78" s="6" t="s">
        <v>98</v>
      </c>
      <c r="B78" s="6" t="s">
        <v>99</v>
      </c>
      <c r="C78" s="6" t="s">
        <v>15</v>
      </c>
      <c r="D78" s="6">
        <v>1279.74464074</v>
      </c>
      <c r="E78" s="6">
        <v>2447.2919625700001</v>
      </c>
      <c r="F78" s="6">
        <v>1537.3901729300001</v>
      </c>
      <c r="G78" s="6">
        <v>1541.72430538</v>
      </c>
      <c r="H78" s="6">
        <v>18.802765695224501</v>
      </c>
      <c r="I78" s="6">
        <v>35.957061975584203</v>
      </c>
      <c r="J78" s="6">
        <v>22.588246345011601</v>
      </c>
      <c r="K78" s="6">
        <v>22.651925984179599</v>
      </c>
    </row>
    <row r="79" spans="1:11" x14ac:dyDescent="0.25">
      <c r="A79" t="s">
        <v>18</v>
      </c>
    </row>
    <row r="80" spans="1:11" x14ac:dyDescent="0.25">
      <c r="A80" t="s">
        <v>19</v>
      </c>
    </row>
    <row r="81" spans="1:11" x14ac:dyDescent="0.25">
      <c r="A81" t="s">
        <v>20</v>
      </c>
    </row>
    <row r="82" spans="1:11" x14ac:dyDescent="0.25">
      <c r="A82" t="s">
        <v>21</v>
      </c>
    </row>
    <row r="83" spans="1:11" x14ac:dyDescent="0.25">
      <c r="A83" t="s">
        <v>22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945</v>
      </c>
    </row>
    <row r="88" spans="1:11" x14ac:dyDescent="0.25">
      <c r="A88" s="5" t="s">
        <v>24</v>
      </c>
      <c r="B88" s="5" t="s">
        <v>101</v>
      </c>
      <c r="C88" s="5" t="s">
        <v>11</v>
      </c>
      <c r="D88" s="5" t="s">
        <v>925</v>
      </c>
      <c r="E88" s="5" t="s">
        <v>926</v>
      </c>
      <c r="F88" s="5" t="s">
        <v>927</v>
      </c>
      <c r="G88" s="5" t="s">
        <v>928</v>
      </c>
      <c r="H88" s="5" t="s">
        <v>929</v>
      </c>
      <c r="I88" s="5" t="s">
        <v>930</v>
      </c>
      <c r="J88" s="5" t="s">
        <v>931</v>
      </c>
      <c r="K88" s="5" t="s">
        <v>932</v>
      </c>
    </row>
    <row r="89" spans="1:11" x14ac:dyDescent="0.25">
      <c r="A89" s="6" t="s">
        <v>102</v>
      </c>
      <c r="B89" s="6" t="s">
        <v>103</v>
      </c>
      <c r="C89" s="6" t="s">
        <v>15</v>
      </c>
      <c r="D89" s="6">
        <v>7008.1436507110002</v>
      </c>
      <c r="E89" s="6">
        <v>13438.453503191</v>
      </c>
      <c r="F89" s="6">
        <v>27086.458090250999</v>
      </c>
      <c r="G89" s="6">
        <v>7955.0295426590001</v>
      </c>
      <c r="H89" s="6">
        <v>12.629997372655099</v>
      </c>
      <c r="I89" s="6">
        <v>24.218629197281199</v>
      </c>
      <c r="J89" s="6">
        <v>48.814908992297198</v>
      </c>
      <c r="K89" s="6">
        <v>14.3364644377665</v>
      </c>
    </row>
    <row r="90" spans="1:11" x14ac:dyDescent="0.25">
      <c r="A90" s="6" t="s">
        <v>104</v>
      </c>
      <c r="B90" s="6" t="s">
        <v>105</v>
      </c>
      <c r="C90" s="6" t="s">
        <v>15</v>
      </c>
      <c r="D90" s="6">
        <v>7009.5448945010003</v>
      </c>
      <c r="E90" s="6">
        <v>6653.0568371179997</v>
      </c>
      <c r="F90" s="6">
        <v>4609.038683793</v>
      </c>
      <c r="G90" s="6">
        <v>498.54526473200002</v>
      </c>
      <c r="H90" s="6">
        <v>37.344035983171104</v>
      </c>
      <c r="I90" s="6">
        <v>35.444810991699001</v>
      </c>
      <c r="J90" s="6">
        <v>24.555104367820199</v>
      </c>
      <c r="K90" s="6">
        <v>2.65604865730969</v>
      </c>
    </row>
    <row r="91" spans="1:11" x14ac:dyDescent="0.25">
      <c r="A91" s="6" t="s">
        <v>106</v>
      </c>
      <c r="B91" s="6" t="s">
        <v>107</v>
      </c>
      <c r="C91" s="6" t="s">
        <v>15</v>
      </c>
      <c r="D91" s="6">
        <v>3620.27688184</v>
      </c>
      <c r="E91" s="6">
        <v>3301.4280420159998</v>
      </c>
      <c r="F91" s="6">
        <v>1789.6951397590001</v>
      </c>
      <c r="G91" s="6">
        <v>408.34286928500001</v>
      </c>
      <c r="H91" s="6">
        <v>39.697137391665301</v>
      </c>
      <c r="I91" s="6">
        <v>36.200889282809797</v>
      </c>
      <c r="J91" s="6">
        <v>19.624403373285599</v>
      </c>
      <c r="K91" s="6">
        <v>4.47756995223933</v>
      </c>
    </row>
    <row r="92" spans="1:11" x14ac:dyDescent="0.25">
      <c r="A92" s="6" t="s">
        <v>108</v>
      </c>
      <c r="B92" s="6" t="s">
        <v>109</v>
      </c>
      <c r="C92" s="6" t="s">
        <v>15</v>
      </c>
      <c r="D92" s="6">
        <v>1003.67408862</v>
      </c>
      <c r="E92" s="6">
        <v>5878.8339225999998</v>
      </c>
      <c r="F92" s="6">
        <v>13554.480292897</v>
      </c>
      <c r="G92" s="6">
        <v>3977.1955736700002</v>
      </c>
      <c r="H92" s="6">
        <v>4.1110286284571798</v>
      </c>
      <c r="I92" s="6">
        <v>24.079584032087201</v>
      </c>
      <c r="J92" s="6">
        <v>55.518875260169601</v>
      </c>
      <c r="K92" s="6">
        <v>16.290512079286099</v>
      </c>
    </row>
    <row r="93" spans="1:11" x14ac:dyDescent="0.25">
      <c r="A93" s="6" t="s">
        <v>110</v>
      </c>
      <c r="B93" s="6" t="s">
        <v>111</v>
      </c>
      <c r="C93" s="6" t="s">
        <v>15</v>
      </c>
      <c r="D93" s="6">
        <v>393.23143005700001</v>
      </c>
      <c r="E93" s="6">
        <v>1620.960768097</v>
      </c>
      <c r="F93" s="6">
        <v>10486.389548296</v>
      </c>
      <c r="G93" s="6">
        <v>7331.9237486700004</v>
      </c>
      <c r="H93" s="6">
        <v>1.98276223926301</v>
      </c>
      <c r="I93" s="6">
        <v>8.1732525852361704</v>
      </c>
      <c r="J93" s="6">
        <v>52.874759323154002</v>
      </c>
      <c r="K93" s="6">
        <v>36.969225852346803</v>
      </c>
    </row>
    <row r="94" spans="1:11" x14ac:dyDescent="0.25">
      <c r="A94" s="6" t="s">
        <v>112</v>
      </c>
      <c r="B94" s="6" t="s">
        <v>113</v>
      </c>
      <c r="C94" s="6" t="s">
        <v>15</v>
      </c>
      <c r="D94" s="6">
        <v>1226.90606813</v>
      </c>
      <c r="E94" s="6">
        <v>3058.7514021000002</v>
      </c>
      <c r="F94" s="6">
        <v>8589.8599380569995</v>
      </c>
      <c r="G94" s="6">
        <v>2321.3710475399998</v>
      </c>
      <c r="H94" s="6">
        <v>8.0734031291751904</v>
      </c>
      <c r="I94" s="6">
        <v>20.127484721565999</v>
      </c>
      <c r="J94" s="6">
        <v>56.523807245313797</v>
      </c>
      <c r="K94" s="6">
        <v>15.275304903945001</v>
      </c>
    </row>
    <row r="95" spans="1:11" x14ac:dyDescent="0.25">
      <c r="A95" s="6" t="s">
        <v>114</v>
      </c>
      <c r="B95" s="6" t="s">
        <v>115</v>
      </c>
      <c r="C95" s="6" t="s">
        <v>15</v>
      </c>
      <c r="D95" s="6">
        <v>2851.2049926</v>
      </c>
      <c r="E95" s="6">
        <v>5193.3725700900004</v>
      </c>
      <c r="F95" s="6">
        <v>19467.562655991002</v>
      </c>
      <c r="G95" s="6">
        <v>17285.480318958002</v>
      </c>
      <c r="H95" s="6">
        <v>6.3646349033302201</v>
      </c>
      <c r="I95" s="6">
        <v>11.592965223959901</v>
      </c>
      <c r="J95" s="6">
        <v>43.456689043638697</v>
      </c>
      <c r="K95" s="6">
        <v>38.585710829071203</v>
      </c>
    </row>
    <row r="96" spans="1:11" x14ac:dyDescent="0.25">
      <c r="A96" s="6" t="s">
        <v>116</v>
      </c>
      <c r="B96" s="6" t="s">
        <v>117</v>
      </c>
      <c r="C96" s="6" t="s">
        <v>15</v>
      </c>
      <c r="D96" s="6">
        <v>4811.7763935209996</v>
      </c>
      <c r="E96" s="6">
        <v>16077.605975905</v>
      </c>
      <c r="F96" s="6">
        <v>46037.623010126998</v>
      </c>
      <c r="G96" s="6">
        <v>15989.922346132</v>
      </c>
      <c r="H96" s="6">
        <v>5.8031291384068799</v>
      </c>
      <c r="I96" s="6">
        <v>19.390016510373801</v>
      </c>
      <c r="J96" s="6">
        <v>55.522586609134599</v>
      </c>
      <c r="K96" s="6">
        <v>19.284267742084801</v>
      </c>
    </row>
    <row r="97" spans="1:11" x14ac:dyDescent="0.25">
      <c r="A97" s="6" t="s">
        <v>118</v>
      </c>
      <c r="B97" s="6" t="s">
        <v>119</v>
      </c>
      <c r="C97" s="6" t="s">
        <v>15</v>
      </c>
      <c r="D97" s="6">
        <v>2470.3988788339998</v>
      </c>
      <c r="E97" s="6">
        <v>8260.1361222659998</v>
      </c>
      <c r="F97" s="6">
        <v>20965.821472223</v>
      </c>
      <c r="G97" s="6">
        <v>6452.6544682220001</v>
      </c>
      <c r="H97" s="6">
        <v>6.4756564268975296</v>
      </c>
      <c r="I97" s="6">
        <v>21.6522943017392</v>
      </c>
      <c r="J97" s="6">
        <v>54.957706516555596</v>
      </c>
      <c r="K97" s="6">
        <v>16.914342754807699</v>
      </c>
    </row>
    <row r="98" spans="1:11" x14ac:dyDescent="0.25">
      <c r="A98" s="6" t="s">
        <v>120</v>
      </c>
      <c r="B98" s="6" t="s">
        <v>121</v>
      </c>
      <c r="C98" s="6" t="s">
        <v>15</v>
      </c>
      <c r="D98" s="6">
        <v>5947.5576313800002</v>
      </c>
      <c r="E98" s="6">
        <v>17636.037958420002</v>
      </c>
      <c r="F98" s="6">
        <v>45291.835404910002</v>
      </c>
      <c r="G98" s="6">
        <v>12418.13794135</v>
      </c>
      <c r="H98" s="6">
        <v>7.3161477706286302</v>
      </c>
      <c r="I98" s="6">
        <v>21.6942596926595</v>
      </c>
      <c r="J98" s="6">
        <v>55.7139217747144</v>
      </c>
      <c r="K98" s="6">
        <v>15.2756707619975</v>
      </c>
    </row>
    <row r="99" spans="1:11" x14ac:dyDescent="0.25">
      <c r="A99" s="6" t="s">
        <v>122</v>
      </c>
      <c r="B99" s="6" t="s">
        <v>123</v>
      </c>
      <c r="C99" s="6" t="s">
        <v>15</v>
      </c>
      <c r="D99" s="6">
        <v>9476.0472624400008</v>
      </c>
      <c r="E99" s="6">
        <v>19995.638916829001</v>
      </c>
      <c r="F99" s="6">
        <v>62287.425986194998</v>
      </c>
      <c r="G99" s="6">
        <v>18868.672710465002</v>
      </c>
      <c r="H99" s="6">
        <v>8.5657027961533796</v>
      </c>
      <c r="I99" s="6">
        <v>18.074698810298401</v>
      </c>
      <c r="J99" s="6">
        <v>56.303600452681401</v>
      </c>
      <c r="K99" s="6">
        <v>17.055997940866799</v>
      </c>
    </row>
    <row r="100" spans="1:11" x14ac:dyDescent="0.25">
      <c r="A100" s="6" t="s">
        <v>124</v>
      </c>
      <c r="B100" s="6" t="s">
        <v>125</v>
      </c>
      <c r="C100" s="6" t="s">
        <v>15</v>
      </c>
      <c r="D100" s="6">
        <v>2904.3321818300001</v>
      </c>
      <c r="E100" s="6">
        <v>7480.7758717850002</v>
      </c>
      <c r="F100" s="6">
        <v>5333.8352846260004</v>
      </c>
      <c r="G100" s="6">
        <v>450.81637279</v>
      </c>
      <c r="H100" s="6">
        <v>17.961504893908</v>
      </c>
      <c r="I100" s="6">
        <v>46.2639891097554</v>
      </c>
      <c r="J100" s="6">
        <v>32.986484523868697</v>
      </c>
      <c r="K100" s="6">
        <v>2.7880214724678498</v>
      </c>
    </row>
    <row r="101" spans="1:11" x14ac:dyDescent="0.25">
      <c r="A101" s="6" t="s">
        <v>126</v>
      </c>
      <c r="B101" s="6" t="s">
        <v>127</v>
      </c>
      <c r="C101" s="6" t="s">
        <v>15</v>
      </c>
      <c r="D101" s="6">
        <v>6722.992717004</v>
      </c>
      <c r="E101" s="6">
        <v>8382.3473007520006</v>
      </c>
      <c r="F101" s="6">
        <v>4434.1390004280001</v>
      </c>
      <c r="G101" s="6">
        <v>754.62341969900001</v>
      </c>
      <c r="H101" s="6">
        <v>33.127815026961699</v>
      </c>
      <c r="I101" s="6">
        <v>41.3043509877267</v>
      </c>
      <c r="J101" s="6">
        <v>21.849396956579799</v>
      </c>
      <c r="K101" s="6">
        <v>3.7184370287317798</v>
      </c>
    </row>
    <row r="102" spans="1:11" x14ac:dyDescent="0.25">
      <c r="A102" s="6" t="s">
        <v>128</v>
      </c>
      <c r="B102" s="6" t="s">
        <v>129</v>
      </c>
      <c r="C102" s="6" t="s">
        <v>15</v>
      </c>
      <c r="D102" s="6">
        <v>709.17211962299996</v>
      </c>
      <c r="E102" s="6">
        <v>3175.6853819090002</v>
      </c>
      <c r="F102" s="6">
        <v>2389.0732312199998</v>
      </c>
      <c r="G102" s="6">
        <v>315.62447705599999</v>
      </c>
      <c r="H102" s="6">
        <v>10.7620635542663</v>
      </c>
      <c r="I102" s="6">
        <v>48.192712266561799</v>
      </c>
      <c r="J102" s="6">
        <v>36.255455112722402</v>
      </c>
      <c r="K102" s="6">
        <v>4.7897690664495798</v>
      </c>
    </row>
    <row r="103" spans="1:11" x14ac:dyDescent="0.25">
      <c r="A103" s="6" t="s">
        <v>130</v>
      </c>
      <c r="B103" s="6" t="s">
        <v>131</v>
      </c>
      <c r="C103" s="6" t="s">
        <v>15</v>
      </c>
      <c r="D103" s="6">
        <v>788.75085434699997</v>
      </c>
      <c r="E103" s="6">
        <v>2465.6466779090001</v>
      </c>
      <c r="F103" s="6">
        <v>4231.7498206789996</v>
      </c>
      <c r="G103" s="6">
        <v>551.77821088799999</v>
      </c>
      <c r="H103" s="6">
        <v>9.8128658704803193</v>
      </c>
      <c r="I103" s="6">
        <v>30.6751618726896</v>
      </c>
      <c r="J103" s="6">
        <v>52.647287998351302</v>
      </c>
      <c r="K103" s="6">
        <v>6.8646842584787899</v>
      </c>
    </row>
    <row r="104" spans="1:11" x14ac:dyDescent="0.25">
      <c r="A104" s="6" t="s">
        <v>132</v>
      </c>
      <c r="B104" s="6" t="s">
        <v>133</v>
      </c>
      <c r="C104" s="6" t="s">
        <v>15</v>
      </c>
      <c r="D104" s="6">
        <v>1703.3280887880001</v>
      </c>
      <c r="E104" s="6">
        <v>6473.3362528930002</v>
      </c>
      <c r="F104" s="6">
        <v>13361.670641916</v>
      </c>
      <c r="G104" s="6">
        <v>2131.1040533380001</v>
      </c>
      <c r="H104" s="6">
        <v>7.1963179445446102</v>
      </c>
      <c r="I104" s="6">
        <v>27.348921293790202</v>
      </c>
      <c r="J104" s="6">
        <v>56.451150452132701</v>
      </c>
      <c r="K104" s="6">
        <v>9.0036103095325402</v>
      </c>
    </row>
    <row r="105" spans="1:11" x14ac:dyDescent="0.25">
      <c r="A105" s="6" t="s">
        <v>134</v>
      </c>
      <c r="B105" s="6" t="s">
        <v>135</v>
      </c>
      <c r="C105" s="6" t="s">
        <v>15</v>
      </c>
      <c r="D105" s="6">
        <v>1281.1500025509999</v>
      </c>
      <c r="E105" s="6">
        <v>684.27158096699998</v>
      </c>
      <c r="F105" s="6">
        <v>429.58972262499998</v>
      </c>
      <c r="G105" s="6">
        <v>69.834453816999996</v>
      </c>
      <c r="H105" s="6">
        <v>51.9768832339347</v>
      </c>
      <c r="I105" s="6">
        <v>27.761233261837202</v>
      </c>
      <c r="J105" s="6">
        <v>17.428665501243</v>
      </c>
      <c r="K105" s="6">
        <v>2.83321800298503</v>
      </c>
    </row>
    <row r="106" spans="1:11" x14ac:dyDescent="0.25">
      <c r="A106" s="6" t="s">
        <v>136</v>
      </c>
      <c r="B106" s="6" t="s">
        <v>137</v>
      </c>
      <c r="C106" s="6" t="s">
        <v>15</v>
      </c>
      <c r="D106" s="6">
        <v>1028.91991502</v>
      </c>
      <c r="E106" s="6">
        <v>5261.2231000600004</v>
      </c>
      <c r="F106" s="6">
        <v>13634.51652069</v>
      </c>
      <c r="G106" s="6">
        <v>3718.7752067000001</v>
      </c>
      <c r="H106" s="6">
        <v>4.35182081718348</v>
      </c>
      <c r="I106" s="6">
        <v>22.2523637422672</v>
      </c>
      <c r="J106" s="6">
        <v>57.6672411145015</v>
      </c>
      <c r="K106" s="6">
        <v>15.7285743260478</v>
      </c>
    </row>
    <row r="107" spans="1:11" x14ac:dyDescent="0.25">
      <c r="A107" s="6" t="s">
        <v>138</v>
      </c>
      <c r="B107" s="6" t="s">
        <v>139</v>
      </c>
      <c r="C107" s="6" t="s">
        <v>15</v>
      </c>
      <c r="D107" s="6">
        <v>2436.2471892100002</v>
      </c>
      <c r="E107" s="6">
        <v>4992.7391216810001</v>
      </c>
      <c r="F107" s="6">
        <v>17196.078291198999</v>
      </c>
      <c r="G107" s="6">
        <v>9191.9052405029997</v>
      </c>
      <c r="H107" s="6">
        <v>7.2042149268545899</v>
      </c>
      <c r="I107" s="6">
        <v>14.764005009675801</v>
      </c>
      <c r="J107" s="6">
        <v>50.850440980493403</v>
      </c>
      <c r="K107" s="6">
        <v>27.181339082976201</v>
      </c>
    </row>
    <row r="108" spans="1:11" x14ac:dyDescent="0.25">
      <c r="A108" s="6" t="s">
        <v>140</v>
      </c>
      <c r="B108" s="6" t="s">
        <v>141</v>
      </c>
      <c r="C108" s="6" t="s">
        <v>15</v>
      </c>
      <c r="D108" s="6">
        <v>14.347650005</v>
      </c>
      <c r="E108" s="6">
        <v>11.050431744999999</v>
      </c>
      <c r="F108" s="6">
        <v>3.981451845</v>
      </c>
      <c r="G108" s="6">
        <v>40.354628364</v>
      </c>
      <c r="H108" s="6">
        <v>20.574779422222999</v>
      </c>
      <c r="I108" s="6">
        <v>15.846511142554601</v>
      </c>
      <c r="J108" s="6">
        <v>5.7094711302917496</v>
      </c>
      <c r="K108" s="6">
        <v>57.869238304930597</v>
      </c>
    </row>
    <row r="109" spans="1:11" x14ac:dyDescent="0.25">
      <c r="A109" t="s">
        <v>18</v>
      </c>
    </row>
    <row r="110" spans="1:11" x14ac:dyDescent="0.25">
      <c r="A110" t="s">
        <v>19</v>
      </c>
    </row>
    <row r="111" spans="1:11" x14ac:dyDescent="0.25">
      <c r="A111" t="s">
        <v>20</v>
      </c>
    </row>
    <row r="112" spans="1:11" x14ac:dyDescent="0.25">
      <c r="A112" t="s">
        <v>21</v>
      </c>
    </row>
    <row r="113" spans="1:11" x14ac:dyDescent="0.25">
      <c r="A113" t="s">
        <v>22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946</v>
      </c>
    </row>
    <row r="118" spans="1:11" x14ac:dyDescent="0.25">
      <c r="A118" s="5" t="s">
        <v>24</v>
      </c>
      <c r="B118" s="5" t="s">
        <v>101</v>
      </c>
      <c r="C118" s="5" t="s">
        <v>11</v>
      </c>
      <c r="D118" s="5" t="s">
        <v>925</v>
      </c>
      <c r="E118" s="5" t="s">
        <v>926</v>
      </c>
      <c r="F118" s="5" t="s">
        <v>927</v>
      </c>
      <c r="G118" s="5" t="s">
        <v>928</v>
      </c>
      <c r="H118" s="5" t="s">
        <v>929</v>
      </c>
      <c r="I118" s="5" t="s">
        <v>930</v>
      </c>
      <c r="J118" s="5" t="s">
        <v>931</v>
      </c>
      <c r="K118" s="5" t="s">
        <v>932</v>
      </c>
    </row>
    <row r="119" spans="1:11" x14ac:dyDescent="0.25">
      <c r="A119" s="6" t="s">
        <v>102</v>
      </c>
      <c r="B119" s="6" t="s">
        <v>103</v>
      </c>
      <c r="C119" s="6" t="s">
        <v>15</v>
      </c>
      <c r="D119" s="6">
        <v>7007.0216018199999</v>
      </c>
      <c r="E119" s="6">
        <v>13437.3314543</v>
      </c>
      <c r="F119" s="6">
        <v>27074.115552449999</v>
      </c>
      <c r="G119" s="6">
        <v>7944.9311026400001</v>
      </c>
      <c r="H119" s="6">
        <v>12.6335955572586</v>
      </c>
      <c r="I119" s="6">
        <v>24.227385130133101</v>
      </c>
      <c r="J119" s="6">
        <v>48.814381544263497</v>
      </c>
      <c r="K119" s="6">
        <v>14.3246377683448</v>
      </c>
    </row>
    <row r="120" spans="1:11" x14ac:dyDescent="0.25">
      <c r="A120" s="6" t="s">
        <v>104</v>
      </c>
      <c r="B120" s="6" t="s">
        <v>105</v>
      </c>
      <c r="C120" s="6" t="s">
        <v>15</v>
      </c>
      <c r="D120" s="6">
        <v>7008.0898772</v>
      </c>
      <c r="E120" s="6">
        <v>6645.0014132400001</v>
      </c>
      <c r="F120" s="6">
        <v>4574.5227918339997</v>
      </c>
      <c r="G120" s="6">
        <v>481.83703049600001</v>
      </c>
      <c r="H120" s="6">
        <v>37.457485176658501</v>
      </c>
      <c r="I120" s="6">
        <v>35.5168164645114</v>
      </c>
      <c r="J120" s="6">
        <v>24.450331355320699</v>
      </c>
      <c r="K120" s="6">
        <v>2.5753670035093998</v>
      </c>
    </row>
    <row r="121" spans="1:11" x14ac:dyDescent="0.25">
      <c r="A121" s="6" t="s">
        <v>106</v>
      </c>
      <c r="B121" s="6" t="s">
        <v>107</v>
      </c>
      <c r="C121" s="6" t="s">
        <v>15</v>
      </c>
      <c r="D121" s="6">
        <v>3620.27688184</v>
      </c>
      <c r="E121" s="6">
        <v>3300.3539679420001</v>
      </c>
      <c r="F121" s="6">
        <v>1771.7695790729999</v>
      </c>
      <c r="G121" s="6">
        <v>402.89686703699999</v>
      </c>
      <c r="H121" s="6">
        <v>39.803832288969197</v>
      </c>
      <c r="I121" s="6">
        <v>36.286378120181297</v>
      </c>
      <c r="J121" s="6">
        <v>19.480062294096101</v>
      </c>
      <c r="K121" s="6">
        <v>4.4297272967533798</v>
      </c>
    </row>
    <row r="122" spans="1:11" x14ac:dyDescent="0.25">
      <c r="A122" s="6" t="s">
        <v>108</v>
      </c>
      <c r="B122" s="6" t="s">
        <v>109</v>
      </c>
      <c r="C122" s="6" t="s">
        <v>15</v>
      </c>
      <c r="D122" s="6">
        <v>1003.67408862</v>
      </c>
      <c r="E122" s="6">
        <v>5878.8339225999998</v>
      </c>
      <c r="F122" s="6">
        <v>13552.480292897</v>
      </c>
      <c r="G122" s="6">
        <v>3977.1955736700002</v>
      </c>
      <c r="H122" s="6">
        <v>4.1113654298387399</v>
      </c>
      <c r="I122" s="6">
        <v>24.081556783411099</v>
      </c>
      <c r="J122" s="6">
        <v>55.5152310860177</v>
      </c>
      <c r="K122" s="6">
        <v>16.291846700732499</v>
      </c>
    </row>
    <row r="123" spans="1:11" x14ac:dyDescent="0.25">
      <c r="A123" s="6" t="s">
        <v>110</v>
      </c>
      <c r="B123" s="6" t="s">
        <v>111</v>
      </c>
      <c r="C123" s="6" t="s">
        <v>15</v>
      </c>
      <c r="D123" s="6">
        <v>388.37257524099999</v>
      </c>
      <c r="E123" s="6">
        <v>1613.702511575</v>
      </c>
      <c r="F123" s="6">
        <v>10439.208330986001</v>
      </c>
      <c r="G123" s="6">
        <v>7204.5655338890001</v>
      </c>
      <c r="H123" s="6">
        <v>1.97686837660213</v>
      </c>
      <c r="I123" s="6">
        <v>8.2139617154905498</v>
      </c>
      <c r="J123" s="6">
        <v>53.136967288387197</v>
      </c>
      <c r="K123" s="6">
        <v>36.672202619520199</v>
      </c>
    </row>
    <row r="124" spans="1:11" x14ac:dyDescent="0.25">
      <c r="A124" s="6" t="s">
        <v>112</v>
      </c>
      <c r="B124" s="6" t="s">
        <v>113</v>
      </c>
      <c r="C124" s="6" t="s">
        <v>15</v>
      </c>
      <c r="D124" s="6">
        <v>1226.90606813</v>
      </c>
      <c r="E124" s="6">
        <v>3058.7514021000002</v>
      </c>
      <c r="F124" s="6">
        <v>8589.8599380569995</v>
      </c>
      <c r="G124" s="6">
        <v>2321.3710475399998</v>
      </c>
      <c r="H124" s="6">
        <v>8.0734031291751904</v>
      </c>
      <c r="I124" s="6">
        <v>20.127484721565999</v>
      </c>
      <c r="J124" s="6">
        <v>56.523807245313797</v>
      </c>
      <c r="K124" s="6">
        <v>15.275304903945001</v>
      </c>
    </row>
    <row r="125" spans="1:11" x14ac:dyDescent="0.25">
      <c r="A125" s="6" t="s">
        <v>114</v>
      </c>
      <c r="B125" s="6" t="s">
        <v>115</v>
      </c>
      <c r="C125" s="6" t="s">
        <v>15</v>
      </c>
      <c r="D125" s="6">
        <v>2851.2049926</v>
      </c>
      <c r="E125" s="6">
        <v>5193.3725700900004</v>
      </c>
      <c r="F125" s="6">
        <v>19467.562655991002</v>
      </c>
      <c r="G125" s="6">
        <v>17285.480318958002</v>
      </c>
      <c r="H125" s="6">
        <v>6.3646349033302201</v>
      </c>
      <c r="I125" s="6">
        <v>11.592965223959901</v>
      </c>
      <c r="J125" s="6">
        <v>43.456689043638697</v>
      </c>
      <c r="K125" s="6">
        <v>38.585710829071203</v>
      </c>
    </row>
    <row r="126" spans="1:11" x14ac:dyDescent="0.25">
      <c r="A126" s="6" t="s">
        <v>116</v>
      </c>
      <c r="B126" s="6" t="s">
        <v>117</v>
      </c>
      <c r="C126" s="6" t="s">
        <v>15</v>
      </c>
      <c r="D126" s="6">
        <v>4811.7763935209996</v>
      </c>
      <c r="E126" s="6">
        <v>16077.605975905</v>
      </c>
      <c r="F126" s="6">
        <v>46037.623010126998</v>
      </c>
      <c r="G126" s="6">
        <v>15989.922346132</v>
      </c>
      <c r="H126" s="6">
        <v>5.8031291384068799</v>
      </c>
      <c r="I126" s="6">
        <v>19.390016510373801</v>
      </c>
      <c r="J126" s="6">
        <v>55.522586609134599</v>
      </c>
      <c r="K126" s="6">
        <v>19.284267742084801</v>
      </c>
    </row>
    <row r="127" spans="1:11" x14ac:dyDescent="0.25">
      <c r="A127" s="6" t="s">
        <v>118</v>
      </c>
      <c r="B127" s="6" t="s">
        <v>119</v>
      </c>
      <c r="C127" s="6" t="s">
        <v>15</v>
      </c>
      <c r="D127" s="6">
        <v>2470.3988788339998</v>
      </c>
      <c r="E127" s="6">
        <v>8260.1361222659998</v>
      </c>
      <c r="F127" s="6">
        <v>20965.821472223</v>
      </c>
      <c r="G127" s="6">
        <v>6452.6544682220001</v>
      </c>
      <c r="H127" s="6">
        <v>6.4756564268975296</v>
      </c>
      <c r="I127" s="6">
        <v>21.6522943017392</v>
      </c>
      <c r="J127" s="6">
        <v>54.957706516555596</v>
      </c>
      <c r="K127" s="6">
        <v>16.914342754807699</v>
      </c>
    </row>
    <row r="128" spans="1:11" x14ac:dyDescent="0.25">
      <c r="A128" s="6" t="s">
        <v>120</v>
      </c>
      <c r="B128" s="6" t="s">
        <v>121</v>
      </c>
      <c r="C128" s="6" t="s">
        <v>15</v>
      </c>
      <c r="D128" s="6">
        <v>5947.5576313800002</v>
      </c>
      <c r="E128" s="6">
        <v>17636.037958420002</v>
      </c>
      <c r="F128" s="6">
        <v>45291.835404910002</v>
      </c>
      <c r="G128" s="6">
        <v>12418.13794135</v>
      </c>
      <c r="H128" s="6">
        <v>7.3161477706286302</v>
      </c>
      <c r="I128" s="6">
        <v>21.6942596926595</v>
      </c>
      <c r="J128" s="6">
        <v>55.7139217747144</v>
      </c>
      <c r="K128" s="6">
        <v>15.2756707619975</v>
      </c>
    </row>
    <row r="129" spans="1:11" x14ac:dyDescent="0.25">
      <c r="A129" s="6" t="s">
        <v>122</v>
      </c>
      <c r="B129" s="6" t="s">
        <v>123</v>
      </c>
      <c r="C129" s="6" t="s">
        <v>15</v>
      </c>
      <c r="D129" s="6">
        <v>9470.5305359499998</v>
      </c>
      <c r="E129" s="6">
        <v>19975.250357550001</v>
      </c>
      <c r="F129" s="6">
        <v>62224.759668350001</v>
      </c>
      <c r="G129" s="6">
        <v>18785.702048589999</v>
      </c>
      <c r="H129" s="6">
        <v>8.5740111306799704</v>
      </c>
      <c r="I129" s="6">
        <v>18.084310932066799</v>
      </c>
      <c r="J129" s="6">
        <v>56.334307774532903</v>
      </c>
      <c r="K129" s="6">
        <v>17.007370162720399</v>
      </c>
    </row>
    <row r="130" spans="1:11" x14ac:dyDescent="0.25">
      <c r="A130" s="6" t="s">
        <v>124</v>
      </c>
      <c r="B130" s="6" t="s">
        <v>125</v>
      </c>
      <c r="C130" s="6" t="s">
        <v>15</v>
      </c>
      <c r="D130" s="6">
        <v>2904.3321818300001</v>
      </c>
      <c r="E130" s="6">
        <v>7480.7758717850002</v>
      </c>
      <c r="F130" s="6">
        <v>5333.8352846260004</v>
      </c>
      <c r="G130" s="6">
        <v>450.81637279</v>
      </c>
      <c r="H130" s="6">
        <v>17.961504893908</v>
      </c>
      <c r="I130" s="6">
        <v>46.2639891097554</v>
      </c>
      <c r="J130" s="6">
        <v>32.986484523868697</v>
      </c>
      <c r="K130" s="6">
        <v>2.7880214724678498</v>
      </c>
    </row>
    <row r="131" spans="1:11" x14ac:dyDescent="0.25">
      <c r="A131" s="6" t="s">
        <v>126</v>
      </c>
      <c r="B131" s="6" t="s">
        <v>127</v>
      </c>
      <c r="C131" s="6" t="s">
        <v>15</v>
      </c>
      <c r="D131" s="6">
        <v>6722.992717004</v>
      </c>
      <c r="E131" s="6">
        <v>8382.3473007520006</v>
      </c>
      <c r="F131" s="6">
        <v>4434.1390004280001</v>
      </c>
      <c r="G131" s="6">
        <v>754.62341969900001</v>
      </c>
      <c r="H131" s="6">
        <v>33.127815026961699</v>
      </c>
      <c r="I131" s="6">
        <v>41.3043509877267</v>
      </c>
      <c r="J131" s="6">
        <v>21.849396956579799</v>
      </c>
      <c r="K131" s="6">
        <v>3.7184370287317798</v>
      </c>
    </row>
    <row r="132" spans="1:11" x14ac:dyDescent="0.25">
      <c r="A132" s="6" t="s">
        <v>128</v>
      </c>
      <c r="B132" s="6" t="s">
        <v>129</v>
      </c>
      <c r="C132" s="6" t="s">
        <v>15</v>
      </c>
      <c r="D132" s="6">
        <v>709.17211962299996</v>
      </c>
      <c r="E132" s="6">
        <v>3175.6853819090002</v>
      </c>
      <c r="F132" s="6">
        <v>2389.0732312199998</v>
      </c>
      <c r="G132" s="6">
        <v>315.62447705599999</v>
      </c>
      <c r="H132" s="6">
        <v>10.7620635542663</v>
      </c>
      <c r="I132" s="6">
        <v>48.192712266561799</v>
      </c>
      <c r="J132" s="6">
        <v>36.255455112722402</v>
      </c>
      <c r="K132" s="6">
        <v>4.7897690664495798</v>
      </c>
    </row>
    <row r="133" spans="1:11" x14ac:dyDescent="0.25">
      <c r="A133" s="6" t="s">
        <v>130</v>
      </c>
      <c r="B133" s="6" t="s">
        <v>131</v>
      </c>
      <c r="C133" s="6" t="s">
        <v>15</v>
      </c>
      <c r="D133" s="6">
        <v>788.75085434699997</v>
      </c>
      <c r="E133" s="6">
        <v>2465.6466779090001</v>
      </c>
      <c r="F133" s="6">
        <v>4231.7498206789996</v>
      </c>
      <c r="G133" s="6">
        <v>551.77821088799999</v>
      </c>
      <c r="H133" s="6">
        <v>9.8128658704803193</v>
      </c>
      <c r="I133" s="6">
        <v>30.6751618726896</v>
      </c>
      <c r="J133" s="6">
        <v>52.647287998351302</v>
      </c>
      <c r="K133" s="6">
        <v>6.8646842584787899</v>
      </c>
    </row>
    <row r="134" spans="1:11" x14ac:dyDescent="0.25">
      <c r="A134" s="6" t="s">
        <v>132</v>
      </c>
      <c r="B134" s="6" t="s">
        <v>133</v>
      </c>
      <c r="C134" s="6" t="s">
        <v>15</v>
      </c>
      <c r="D134" s="6">
        <v>1703.3280887880001</v>
      </c>
      <c r="E134" s="6">
        <v>6473.3362528930002</v>
      </c>
      <c r="F134" s="6">
        <v>13361.670641916</v>
      </c>
      <c r="G134" s="6">
        <v>2131.1040533380001</v>
      </c>
      <c r="H134" s="6">
        <v>7.1963179445446102</v>
      </c>
      <c r="I134" s="6">
        <v>27.348921293790202</v>
      </c>
      <c r="J134" s="6">
        <v>56.451150452132701</v>
      </c>
      <c r="K134" s="6">
        <v>9.0036103095325402</v>
      </c>
    </row>
    <row r="135" spans="1:11" x14ac:dyDescent="0.25">
      <c r="A135" s="6" t="s">
        <v>134</v>
      </c>
      <c r="B135" s="6" t="s">
        <v>135</v>
      </c>
      <c r="C135" s="6" t="s">
        <v>15</v>
      </c>
      <c r="D135" s="6">
        <v>1281.1500025509999</v>
      </c>
      <c r="E135" s="6">
        <v>684.27158096699998</v>
      </c>
      <c r="F135" s="6">
        <v>429.58972262499998</v>
      </c>
      <c r="G135" s="6">
        <v>69.834453816999996</v>
      </c>
      <c r="H135" s="6">
        <v>51.9768832339347</v>
      </c>
      <c r="I135" s="6">
        <v>27.761233261837202</v>
      </c>
      <c r="J135" s="6">
        <v>17.428665501243</v>
      </c>
      <c r="K135" s="6">
        <v>2.83321800298503</v>
      </c>
    </row>
    <row r="136" spans="1:11" x14ac:dyDescent="0.25">
      <c r="A136" s="6" t="s">
        <v>136</v>
      </c>
      <c r="B136" s="6" t="s">
        <v>137</v>
      </c>
      <c r="C136" s="6" t="s">
        <v>15</v>
      </c>
      <c r="D136" s="6">
        <v>1028.91991502</v>
      </c>
      <c r="E136" s="6">
        <v>5261.2231000600004</v>
      </c>
      <c r="F136" s="6">
        <v>13634.51652069</v>
      </c>
      <c r="G136" s="6">
        <v>3718.7752067000001</v>
      </c>
      <c r="H136" s="6">
        <v>4.35182081718348</v>
      </c>
      <c r="I136" s="6">
        <v>22.2523637422672</v>
      </c>
      <c r="J136" s="6">
        <v>57.6672411145015</v>
      </c>
      <c r="K136" s="6">
        <v>15.7285743260478</v>
      </c>
    </row>
    <row r="137" spans="1:11" x14ac:dyDescent="0.25">
      <c r="A137" s="6" t="s">
        <v>138</v>
      </c>
      <c r="B137" s="6" t="s">
        <v>139</v>
      </c>
      <c r="C137" s="6" t="s">
        <v>15</v>
      </c>
      <c r="D137" s="6">
        <v>2436.2471892100002</v>
      </c>
      <c r="E137" s="6">
        <v>4989.7353847599998</v>
      </c>
      <c r="F137" s="6">
        <v>17185.014759490001</v>
      </c>
      <c r="G137" s="6">
        <v>9008.8519878400002</v>
      </c>
      <c r="H137" s="6">
        <v>7.2464548128313702</v>
      </c>
      <c r="I137" s="6">
        <v>14.841635181269901</v>
      </c>
      <c r="J137" s="6">
        <v>51.115680487605204</v>
      </c>
      <c r="K137" s="6">
        <v>26.796229518293501</v>
      </c>
    </row>
    <row r="138" spans="1:11" x14ac:dyDescent="0.25">
      <c r="A138" t="s">
        <v>18</v>
      </c>
    </row>
    <row r="139" spans="1:11" x14ac:dyDescent="0.25">
      <c r="A139" t="s">
        <v>19</v>
      </c>
    </row>
    <row r="140" spans="1:11" x14ac:dyDescent="0.25">
      <c r="A140" t="s">
        <v>20</v>
      </c>
    </row>
    <row r="141" spans="1:11" x14ac:dyDescent="0.25">
      <c r="A141" t="s">
        <v>21</v>
      </c>
    </row>
    <row r="142" spans="1:11" x14ac:dyDescent="0.25">
      <c r="A142" t="s">
        <v>22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947</v>
      </c>
    </row>
    <row r="147" spans="1:11" x14ac:dyDescent="0.25">
      <c r="A147" s="5" t="s">
        <v>24</v>
      </c>
      <c r="B147" s="5" t="s">
        <v>144</v>
      </c>
      <c r="C147" s="5" t="s">
        <v>11</v>
      </c>
      <c r="D147" s="5" t="s">
        <v>925</v>
      </c>
      <c r="E147" s="5" t="s">
        <v>926</v>
      </c>
      <c r="F147" s="5" t="s">
        <v>927</v>
      </c>
      <c r="G147" s="5" t="s">
        <v>928</v>
      </c>
      <c r="H147" s="5" t="s">
        <v>929</v>
      </c>
      <c r="I147" s="5" t="s">
        <v>930</v>
      </c>
      <c r="J147" s="5" t="s">
        <v>931</v>
      </c>
      <c r="K147" s="5" t="s">
        <v>932</v>
      </c>
    </row>
    <row r="148" spans="1:11" x14ac:dyDescent="0.25">
      <c r="A148" s="6" t="s">
        <v>122</v>
      </c>
      <c r="B148" s="6" t="s">
        <v>145</v>
      </c>
      <c r="C148" s="6" t="s">
        <v>15</v>
      </c>
      <c r="D148" s="6">
        <v>558.43416390000004</v>
      </c>
      <c r="E148" s="6">
        <v>1154.0810345899999</v>
      </c>
      <c r="F148" s="6">
        <v>2784.9653949499998</v>
      </c>
      <c r="G148" s="6">
        <v>1070.1088000100001</v>
      </c>
      <c r="H148" s="6">
        <v>10.0300888667719</v>
      </c>
      <c r="I148" s="6">
        <v>20.728558681926501</v>
      </c>
      <c r="J148" s="6">
        <v>50.021027021611502</v>
      </c>
      <c r="K148" s="6">
        <v>19.220325429690099</v>
      </c>
    </row>
    <row r="149" spans="1:11" x14ac:dyDescent="0.25">
      <c r="A149" s="6" t="s">
        <v>124</v>
      </c>
      <c r="B149" s="6" t="s">
        <v>146</v>
      </c>
      <c r="C149" s="6" t="s">
        <v>15</v>
      </c>
      <c r="D149" s="6">
        <v>959.38384091</v>
      </c>
      <c r="E149" s="6">
        <v>1773.0856323200001</v>
      </c>
      <c r="F149" s="6">
        <v>3547.4402419600001</v>
      </c>
      <c r="G149" s="6">
        <v>1054.4414606800001</v>
      </c>
      <c r="H149" s="6">
        <v>13.08069136458</v>
      </c>
      <c r="I149" s="6">
        <v>24.175085018473698</v>
      </c>
      <c r="J149" s="6">
        <v>48.3674718716915</v>
      </c>
      <c r="K149" s="6">
        <v>14.376751745254699</v>
      </c>
    </row>
    <row r="150" spans="1:11" x14ac:dyDescent="0.25">
      <c r="A150" s="6" t="s">
        <v>126</v>
      </c>
      <c r="B150" s="6" t="s">
        <v>147</v>
      </c>
      <c r="C150" s="6" t="s">
        <v>15</v>
      </c>
      <c r="D150" s="6">
        <v>2022.89269317</v>
      </c>
      <c r="E150" s="6">
        <v>3663.2391340300001</v>
      </c>
      <c r="F150" s="6">
        <v>6586.9992110599997</v>
      </c>
      <c r="G150" s="6">
        <v>1926.6623451099999</v>
      </c>
      <c r="H150" s="6">
        <v>14.2459304762779</v>
      </c>
      <c r="I150" s="6">
        <v>25.7978340608827</v>
      </c>
      <c r="J150" s="6">
        <v>46.387993354708399</v>
      </c>
      <c r="K150" s="6">
        <v>13.568242108130899</v>
      </c>
    </row>
    <row r="151" spans="1:11" x14ac:dyDescent="0.25">
      <c r="A151" s="6" t="s">
        <v>136</v>
      </c>
      <c r="B151" s="6" t="s">
        <v>148</v>
      </c>
      <c r="C151" s="6" t="s">
        <v>15</v>
      </c>
      <c r="D151" s="6">
        <v>895.54551991000005</v>
      </c>
      <c r="E151" s="6">
        <v>1625.7610921</v>
      </c>
      <c r="F151" s="6">
        <v>5873.2411664499996</v>
      </c>
      <c r="G151" s="6">
        <v>1549.2477024499999</v>
      </c>
      <c r="H151" s="6">
        <v>9.0060734015422899</v>
      </c>
      <c r="I151" s="6">
        <v>16.3495025136138</v>
      </c>
      <c r="J151" s="6">
        <v>59.064380172796099</v>
      </c>
      <c r="K151" s="6">
        <v>15.580043912047801</v>
      </c>
    </row>
    <row r="152" spans="1:11" x14ac:dyDescent="0.25">
      <c r="A152" s="6" t="s">
        <v>138</v>
      </c>
      <c r="B152" s="6" t="s">
        <v>149</v>
      </c>
      <c r="C152" s="6" t="s">
        <v>15</v>
      </c>
      <c r="D152" s="6">
        <v>851.16885474000003</v>
      </c>
      <c r="E152" s="6">
        <v>3626.7730570600002</v>
      </c>
      <c r="F152" s="6">
        <v>6636.5236661099998</v>
      </c>
      <c r="G152" s="6">
        <v>952.54116206000003</v>
      </c>
      <c r="H152" s="6">
        <v>7.0536867433797097</v>
      </c>
      <c r="I152" s="6">
        <v>30.0552832629728</v>
      </c>
      <c r="J152" s="6">
        <v>54.997264931721602</v>
      </c>
      <c r="K152" s="6">
        <v>7.8937650619259401</v>
      </c>
    </row>
    <row r="153" spans="1:11" x14ac:dyDescent="0.25">
      <c r="A153" s="6" t="s">
        <v>150</v>
      </c>
      <c r="B153" s="6" t="s">
        <v>151</v>
      </c>
      <c r="C153" s="6" t="s">
        <v>15</v>
      </c>
      <c r="D153" s="6">
        <v>226.05538558000001</v>
      </c>
      <c r="E153" s="6">
        <v>1413.4520035400001</v>
      </c>
      <c r="F153" s="6">
        <v>979.59832769599996</v>
      </c>
      <c r="G153" s="6">
        <v>103.23209015</v>
      </c>
      <c r="H153" s="6">
        <v>8.3037228150585403</v>
      </c>
      <c r="I153" s="6">
        <v>51.920522130766301</v>
      </c>
      <c r="J153" s="6">
        <v>35.983716832987199</v>
      </c>
      <c r="K153" s="6">
        <v>3.79203822118793</v>
      </c>
    </row>
    <row r="154" spans="1:11" x14ac:dyDescent="0.25">
      <c r="A154" s="6" t="s">
        <v>152</v>
      </c>
      <c r="B154" s="6" t="s">
        <v>153</v>
      </c>
      <c r="C154" s="6" t="s">
        <v>15</v>
      </c>
      <c r="D154" s="6">
        <v>324.89270125000002</v>
      </c>
      <c r="E154" s="6">
        <v>1205.18430309</v>
      </c>
      <c r="F154" s="6">
        <v>3160.2409419999999</v>
      </c>
      <c r="G154" s="6">
        <v>1390.4009485700001</v>
      </c>
      <c r="H154" s="6">
        <v>5.34299820243226</v>
      </c>
      <c r="I154" s="6">
        <v>19.8197667729522</v>
      </c>
      <c r="J154" s="6">
        <v>51.9715019986428</v>
      </c>
      <c r="K154" s="6">
        <v>22.865733025972698</v>
      </c>
    </row>
    <row r="155" spans="1:11" x14ac:dyDescent="0.25">
      <c r="A155" s="6" t="s">
        <v>154</v>
      </c>
      <c r="B155" s="6" t="s">
        <v>155</v>
      </c>
      <c r="C155" s="6" t="s">
        <v>15</v>
      </c>
      <c r="D155" s="6">
        <v>701.45643431999997</v>
      </c>
      <c r="E155" s="6">
        <v>1562.39855244</v>
      </c>
      <c r="F155" s="6">
        <v>5102.5946003999998</v>
      </c>
      <c r="G155" s="6">
        <v>1003.02445999</v>
      </c>
      <c r="H155" s="6">
        <v>8.3811292127593404</v>
      </c>
      <c r="I155" s="6">
        <v>18.667822417969401</v>
      </c>
      <c r="J155" s="6">
        <v>60.9667294701458</v>
      </c>
      <c r="K155" s="6">
        <v>11.984318899125499</v>
      </c>
    </row>
    <row r="156" spans="1:11" x14ac:dyDescent="0.25">
      <c r="A156" s="6" t="s">
        <v>156</v>
      </c>
      <c r="B156" s="6" t="s">
        <v>157</v>
      </c>
      <c r="C156" s="6" t="s">
        <v>15</v>
      </c>
      <c r="D156" s="6">
        <v>571.83053404999998</v>
      </c>
      <c r="E156" s="6">
        <v>3348.11036113</v>
      </c>
      <c r="F156" s="6">
        <v>5222.1072691299996</v>
      </c>
      <c r="G156" s="6">
        <v>950.60355629000003</v>
      </c>
      <c r="H156" s="6">
        <v>5.6658106301522597</v>
      </c>
      <c r="I156" s="6">
        <v>33.173743172928603</v>
      </c>
      <c r="J156" s="6">
        <v>51.741677149833798</v>
      </c>
      <c r="K156" s="6">
        <v>9.41876904708535</v>
      </c>
    </row>
    <row r="157" spans="1:11" x14ac:dyDescent="0.25">
      <c r="A157" s="6" t="s">
        <v>158</v>
      </c>
      <c r="B157" s="6" t="s">
        <v>159</v>
      </c>
      <c r="C157" s="6" t="s">
        <v>15</v>
      </c>
      <c r="D157" s="6">
        <v>1766.83317809</v>
      </c>
      <c r="E157" s="6">
        <v>1999.8712364099999</v>
      </c>
      <c r="F157" s="6">
        <v>9289.3227304100001</v>
      </c>
      <c r="G157" s="6">
        <v>3431.3275456000001</v>
      </c>
      <c r="H157" s="6">
        <v>10.7162926452172</v>
      </c>
      <c r="I157" s="6">
        <v>12.1297277455983</v>
      </c>
      <c r="J157" s="6">
        <v>56.342105236304903</v>
      </c>
      <c r="K157" s="6">
        <v>20.811874372879501</v>
      </c>
    </row>
    <row r="158" spans="1:11" x14ac:dyDescent="0.25">
      <c r="A158" s="6" t="s">
        <v>160</v>
      </c>
      <c r="B158" s="6" t="s">
        <v>161</v>
      </c>
      <c r="C158" s="6" t="s">
        <v>15</v>
      </c>
      <c r="D158" s="6">
        <v>2057.1936939799998</v>
      </c>
      <c r="E158" s="6">
        <v>4089.55596337</v>
      </c>
      <c r="F158" s="6">
        <v>12183.25876699</v>
      </c>
      <c r="G158" s="6">
        <v>4517.8803314799998</v>
      </c>
      <c r="H158" s="6">
        <v>9.0038677794943993</v>
      </c>
      <c r="I158" s="6">
        <v>17.899054074868399</v>
      </c>
      <c r="J158" s="6">
        <v>53.3233459651128</v>
      </c>
      <c r="K158" s="6">
        <v>19.773732180524402</v>
      </c>
    </row>
    <row r="159" spans="1:11" x14ac:dyDescent="0.25">
      <c r="A159" s="6" t="s">
        <v>162</v>
      </c>
      <c r="B159" s="6" t="s">
        <v>163</v>
      </c>
      <c r="C159" s="6" t="s">
        <v>15</v>
      </c>
      <c r="D159" s="6">
        <v>1804.3778973000001</v>
      </c>
      <c r="E159" s="6">
        <v>2591.2223433099998</v>
      </c>
      <c r="F159" s="6">
        <v>6846.54682598</v>
      </c>
      <c r="G159" s="6">
        <v>1129.6831442</v>
      </c>
      <c r="H159" s="6">
        <v>14.5845672512247</v>
      </c>
      <c r="I159" s="6">
        <v>20.944535280237599</v>
      </c>
      <c r="J159" s="6">
        <v>55.339805908497198</v>
      </c>
      <c r="K159" s="6">
        <v>9.1310915600406108</v>
      </c>
    </row>
    <row r="160" spans="1:11" x14ac:dyDescent="0.25">
      <c r="A160" s="6" t="s">
        <v>164</v>
      </c>
      <c r="B160" s="6" t="s">
        <v>165</v>
      </c>
      <c r="C160" s="6" t="s">
        <v>15</v>
      </c>
      <c r="D160" s="6">
        <v>880.03645401000006</v>
      </c>
      <c r="E160" s="6">
        <v>3473.1077827200002</v>
      </c>
      <c r="F160" s="6">
        <v>6247.3361894299996</v>
      </c>
      <c r="G160" s="6">
        <v>1157.64460338</v>
      </c>
      <c r="H160" s="6">
        <v>7.4844964805109599</v>
      </c>
      <c r="I160" s="6">
        <v>29.537938863505001</v>
      </c>
      <c r="J160" s="6">
        <v>53.132078233007199</v>
      </c>
      <c r="K160" s="6">
        <v>9.8454864229768209</v>
      </c>
    </row>
    <row r="161" spans="1:11" x14ac:dyDescent="0.25">
      <c r="A161" s="6" t="s">
        <v>166</v>
      </c>
      <c r="B161" s="6" t="s">
        <v>167</v>
      </c>
      <c r="C161" s="6" t="s">
        <v>15</v>
      </c>
      <c r="D161" s="6">
        <v>89.406638880000003</v>
      </c>
      <c r="E161" s="6">
        <v>830.86328891999995</v>
      </c>
      <c r="F161" s="6">
        <v>3314.7400191299998</v>
      </c>
      <c r="G161" s="6">
        <v>671.18464875999996</v>
      </c>
      <c r="H161" s="6">
        <v>1.8223214985916401</v>
      </c>
      <c r="I161" s="6">
        <v>16.9349843899363</v>
      </c>
      <c r="J161" s="6">
        <v>67.562342962138899</v>
      </c>
      <c r="K161" s="6">
        <v>13.6803511493332</v>
      </c>
    </row>
    <row r="162" spans="1:11" x14ac:dyDescent="0.25">
      <c r="A162" s="6" t="s">
        <v>168</v>
      </c>
      <c r="B162" s="6" t="s">
        <v>169</v>
      </c>
      <c r="C162" s="6" t="s">
        <v>15</v>
      </c>
      <c r="D162" s="6">
        <v>202.48131885999999</v>
      </c>
      <c r="E162" s="6">
        <v>1638.84701597</v>
      </c>
      <c r="F162" s="6">
        <v>2131.4893352469999</v>
      </c>
      <c r="G162" s="6">
        <v>268.89631059999999</v>
      </c>
      <c r="H162" s="6">
        <v>4.7735731306353397</v>
      </c>
      <c r="I162" s="6">
        <v>38.636433843387799</v>
      </c>
      <c r="J162" s="6">
        <v>50.2506615240192</v>
      </c>
      <c r="K162" s="6">
        <v>6.3393315019576804</v>
      </c>
    </row>
    <row r="163" spans="1:11" x14ac:dyDescent="0.25">
      <c r="A163" s="6" t="s">
        <v>170</v>
      </c>
      <c r="B163" s="6" t="s">
        <v>171</v>
      </c>
      <c r="C163" s="6" t="s">
        <v>15</v>
      </c>
      <c r="D163" s="6">
        <v>474.84715578999999</v>
      </c>
      <c r="E163" s="6">
        <v>1731.3007184999999</v>
      </c>
      <c r="F163" s="6">
        <v>3489.01502643</v>
      </c>
      <c r="G163" s="6">
        <v>684.37811713999997</v>
      </c>
      <c r="H163" s="6">
        <v>7.4432808639466401</v>
      </c>
      <c r="I163" s="6">
        <v>27.1383272503946</v>
      </c>
      <c r="J163" s="6">
        <v>54.6906903907702</v>
      </c>
      <c r="K163" s="6">
        <v>10.727701494888599</v>
      </c>
    </row>
    <row r="164" spans="1:11" x14ac:dyDescent="0.25">
      <c r="A164" s="6" t="s">
        <v>172</v>
      </c>
      <c r="B164" s="6" t="s">
        <v>173</v>
      </c>
      <c r="C164" s="6" t="s">
        <v>15</v>
      </c>
      <c r="D164" s="6">
        <v>405.72601124699997</v>
      </c>
      <c r="E164" s="6">
        <v>1130.844791019</v>
      </c>
      <c r="F164" s="6">
        <v>1240.537879389</v>
      </c>
      <c r="G164" s="6">
        <v>168.91215952799999</v>
      </c>
      <c r="H164" s="6">
        <v>13.7720007128014</v>
      </c>
      <c r="I164" s="6">
        <v>38.385498677086701</v>
      </c>
      <c r="J164" s="6">
        <v>42.108930868623801</v>
      </c>
      <c r="K164" s="6">
        <v>5.73356974148804</v>
      </c>
    </row>
    <row r="165" spans="1:11" x14ac:dyDescent="0.25">
      <c r="A165" s="6" t="s">
        <v>174</v>
      </c>
      <c r="B165" s="6" t="s">
        <v>175</v>
      </c>
      <c r="C165" s="6" t="s">
        <v>15</v>
      </c>
      <c r="D165" s="6">
        <v>317.057812807</v>
      </c>
      <c r="E165" s="6">
        <v>1423.693342625</v>
      </c>
      <c r="F165" s="6">
        <v>1457.3931947139999</v>
      </c>
      <c r="G165" s="6">
        <v>260.30107424599998</v>
      </c>
      <c r="H165" s="6">
        <v>9.1676396154997697</v>
      </c>
      <c r="I165" s="6">
        <v>41.165702155768102</v>
      </c>
      <c r="J165" s="6">
        <v>42.140124127308198</v>
      </c>
      <c r="K165" s="6">
        <v>7.52653410142395</v>
      </c>
    </row>
    <row r="166" spans="1:11" x14ac:dyDescent="0.25">
      <c r="A166" s="6" t="s">
        <v>176</v>
      </c>
      <c r="B166" s="6" t="s">
        <v>177</v>
      </c>
      <c r="C166" s="6" t="s">
        <v>15</v>
      </c>
      <c r="D166" s="6">
        <v>383.0248431</v>
      </c>
      <c r="E166" s="6">
        <v>1334.8018868900001</v>
      </c>
      <c r="F166" s="6">
        <v>2991.2119412900001</v>
      </c>
      <c r="G166" s="6">
        <v>382.86605135999997</v>
      </c>
      <c r="H166" s="6">
        <v>7.5222311485320397</v>
      </c>
      <c r="I166" s="6">
        <v>26.214196054280201</v>
      </c>
      <c r="J166" s="6">
        <v>58.744460162230702</v>
      </c>
      <c r="K166" s="6">
        <v>7.5191126349570698</v>
      </c>
    </row>
    <row r="167" spans="1:11" x14ac:dyDescent="0.25">
      <c r="A167" s="6" t="s">
        <v>178</v>
      </c>
      <c r="B167" s="6" t="s">
        <v>179</v>
      </c>
      <c r="C167" s="6" t="s">
        <v>15</v>
      </c>
      <c r="D167" s="6">
        <v>617.82093941999995</v>
      </c>
      <c r="E167" s="6">
        <v>2123.77255805</v>
      </c>
      <c r="F167" s="6">
        <v>4413.03695556</v>
      </c>
      <c r="G167" s="6">
        <v>1091.2092675599999</v>
      </c>
      <c r="H167" s="6">
        <v>7.4925169583067603</v>
      </c>
      <c r="I167" s="6">
        <v>25.755685654996501</v>
      </c>
      <c r="J167" s="6">
        <v>53.518345069703102</v>
      </c>
      <c r="K167" s="6">
        <v>13.233452316993599</v>
      </c>
    </row>
    <row r="168" spans="1:11" x14ac:dyDescent="0.25">
      <c r="A168" s="6" t="s">
        <v>180</v>
      </c>
      <c r="B168" s="6" t="s">
        <v>181</v>
      </c>
      <c r="C168" s="6" t="s">
        <v>15</v>
      </c>
      <c r="D168" s="6">
        <v>912.14684770999997</v>
      </c>
      <c r="E168" s="6">
        <v>3550.23293586</v>
      </c>
      <c r="F168" s="6">
        <v>5477.14377436</v>
      </c>
      <c r="G168" s="6">
        <v>1152.62040151</v>
      </c>
      <c r="H168" s="6">
        <v>8.2233592626041894</v>
      </c>
      <c r="I168" s="6">
        <v>32.006733313612997</v>
      </c>
      <c r="J168" s="6">
        <v>49.378585369861398</v>
      </c>
      <c r="K168" s="6">
        <v>10.3913220539214</v>
      </c>
    </row>
    <row r="169" spans="1:11" x14ac:dyDescent="0.25">
      <c r="A169" s="6" t="s">
        <v>182</v>
      </c>
      <c r="B169" s="6" t="s">
        <v>183</v>
      </c>
      <c r="C169" s="6" t="s">
        <v>15</v>
      </c>
      <c r="D169" s="6">
        <v>381.53920264999999</v>
      </c>
      <c r="E169" s="6">
        <v>624.12412213000005</v>
      </c>
      <c r="F169" s="6">
        <v>3616.81556009</v>
      </c>
      <c r="G169" s="6">
        <v>748.47599346000004</v>
      </c>
      <c r="H169" s="6">
        <v>7.1037499158554196</v>
      </c>
      <c r="I169" s="6">
        <v>11.6203568316712</v>
      </c>
      <c r="J169" s="6">
        <v>67.340270808876795</v>
      </c>
      <c r="K169" s="6">
        <v>13.9356224435966</v>
      </c>
    </row>
    <row r="170" spans="1:11" x14ac:dyDescent="0.25">
      <c r="A170" s="6" t="s">
        <v>184</v>
      </c>
      <c r="B170" s="6" t="s">
        <v>185</v>
      </c>
      <c r="C170" s="6" t="s">
        <v>15</v>
      </c>
      <c r="D170" s="6">
        <v>1103.1950934900001</v>
      </c>
      <c r="E170" s="6">
        <v>2369.1376519</v>
      </c>
      <c r="F170" s="6">
        <v>6836.1656353400003</v>
      </c>
      <c r="G170" s="6">
        <v>1912.2725854600001</v>
      </c>
      <c r="H170" s="6">
        <v>9.0272135574924093</v>
      </c>
      <c r="I170" s="6">
        <v>19.386155410771199</v>
      </c>
      <c r="J170" s="6">
        <v>55.938906426222601</v>
      </c>
      <c r="K170" s="6">
        <v>15.647724605513799</v>
      </c>
    </row>
    <row r="171" spans="1:11" x14ac:dyDescent="0.25">
      <c r="A171" s="6" t="s">
        <v>186</v>
      </c>
      <c r="B171" s="6" t="s">
        <v>187</v>
      </c>
      <c r="C171" s="6" t="s">
        <v>15</v>
      </c>
      <c r="D171" s="6">
        <v>314.08178088</v>
      </c>
      <c r="E171" s="6">
        <v>1784.3853870800001</v>
      </c>
      <c r="F171" s="6">
        <v>3640.09267929</v>
      </c>
      <c r="G171" s="6">
        <v>199.90108232</v>
      </c>
      <c r="H171" s="6">
        <v>5.2889424483044003</v>
      </c>
      <c r="I171" s="6">
        <v>30.047943536932699</v>
      </c>
      <c r="J171" s="6">
        <v>61.296903734173</v>
      </c>
      <c r="K171" s="6">
        <v>3.3662102805898999</v>
      </c>
    </row>
    <row r="172" spans="1:11" x14ac:dyDescent="0.25">
      <c r="A172" s="6" t="s">
        <v>188</v>
      </c>
      <c r="B172" s="6" t="s">
        <v>189</v>
      </c>
      <c r="C172" s="6" t="s">
        <v>15</v>
      </c>
      <c r="D172" s="6">
        <v>229.64583820999999</v>
      </c>
      <c r="E172" s="6">
        <v>1419.1891002499999</v>
      </c>
      <c r="F172" s="6">
        <v>4644.9774124300002</v>
      </c>
      <c r="G172" s="6">
        <v>319.51559335000002</v>
      </c>
      <c r="H172" s="6">
        <v>3.4724701413002599</v>
      </c>
      <c r="I172" s="6">
        <v>21.459530091594299</v>
      </c>
      <c r="J172" s="6">
        <v>70.236610849997703</v>
      </c>
      <c r="K172" s="6">
        <v>4.8313889171077298</v>
      </c>
    </row>
    <row r="173" spans="1:11" x14ac:dyDescent="0.25">
      <c r="A173" s="6" t="s">
        <v>190</v>
      </c>
      <c r="B173" s="6" t="s">
        <v>191</v>
      </c>
      <c r="C173" s="6" t="s">
        <v>15</v>
      </c>
      <c r="D173" s="6">
        <v>648.64737248999995</v>
      </c>
      <c r="E173" s="6">
        <v>1283.07241931</v>
      </c>
      <c r="F173" s="6">
        <v>3850.9150868500001</v>
      </c>
      <c r="G173" s="6">
        <v>955.61166366999998</v>
      </c>
      <c r="H173" s="6">
        <v>9.6263526188323301</v>
      </c>
      <c r="I173" s="6">
        <v>19.0416365927186</v>
      </c>
      <c r="J173" s="6">
        <v>57.150106673361897</v>
      </c>
      <c r="K173" s="6">
        <v>14.1819041150872</v>
      </c>
    </row>
    <row r="174" spans="1:11" x14ac:dyDescent="0.25">
      <c r="A174" s="6" t="s">
        <v>192</v>
      </c>
      <c r="B174" s="6" t="s">
        <v>193</v>
      </c>
      <c r="C174" s="6" t="s">
        <v>15</v>
      </c>
      <c r="D174" s="6">
        <v>464.89125891999998</v>
      </c>
      <c r="E174" s="6">
        <v>1399.76246386</v>
      </c>
      <c r="F174" s="6">
        <v>5462.4970981699998</v>
      </c>
      <c r="G174" s="6">
        <v>1179.1799666100001</v>
      </c>
      <c r="H174" s="6">
        <v>5.4652384268887797</v>
      </c>
      <c r="I174" s="6">
        <v>16.455537632125299</v>
      </c>
      <c r="J174" s="6">
        <v>64.2168431323947</v>
      </c>
      <c r="K174" s="6">
        <v>13.862380808591199</v>
      </c>
    </row>
    <row r="175" spans="1:11" x14ac:dyDescent="0.25">
      <c r="A175" s="6" t="s">
        <v>194</v>
      </c>
      <c r="B175" s="6" t="s">
        <v>195</v>
      </c>
      <c r="C175" s="6" t="s">
        <v>15</v>
      </c>
      <c r="D175" s="6">
        <v>684.36828333000005</v>
      </c>
      <c r="E175" s="6">
        <v>2319.6927233599999</v>
      </c>
      <c r="F175" s="6">
        <v>5902.8114222800004</v>
      </c>
      <c r="G175" s="6">
        <v>3539.2214634900001</v>
      </c>
      <c r="H175" s="6">
        <v>5.4986591716506297</v>
      </c>
      <c r="I175" s="6">
        <v>18.637917594091899</v>
      </c>
      <c r="J175" s="6">
        <v>47.427019860873799</v>
      </c>
      <c r="K175" s="6">
        <v>28.436403373383701</v>
      </c>
    </row>
    <row r="176" spans="1:11" x14ac:dyDescent="0.25">
      <c r="A176" s="6" t="s">
        <v>196</v>
      </c>
      <c r="B176" s="6" t="s">
        <v>197</v>
      </c>
      <c r="C176" s="6" t="s">
        <v>15</v>
      </c>
      <c r="D176" s="6">
        <v>95.719015600000006</v>
      </c>
      <c r="E176" s="6">
        <v>494.05959498999999</v>
      </c>
      <c r="F176" s="6">
        <v>1939.9560756210001</v>
      </c>
      <c r="G176" s="6">
        <v>579.28867070800004</v>
      </c>
      <c r="H176" s="6">
        <v>3.0787486812211098</v>
      </c>
      <c r="I176" s="6">
        <v>15.891150958724401</v>
      </c>
      <c r="J176" s="6">
        <v>62.3976037781675</v>
      </c>
      <c r="K176" s="6">
        <v>18.632496581887001</v>
      </c>
    </row>
    <row r="177" spans="1:11" x14ac:dyDescent="0.25">
      <c r="A177" s="6" t="s">
        <v>198</v>
      </c>
      <c r="B177" s="6" t="s">
        <v>199</v>
      </c>
      <c r="C177" s="6" t="s">
        <v>15</v>
      </c>
      <c r="D177" s="6">
        <v>45.107265220000002</v>
      </c>
      <c r="E177" s="6">
        <v>1262.60017075</v>
      </c>
      <c r="F177" s="6">
        <v>2543.1190483599999</v>
      </c>
      <c r="G177" s="6">
        <v>1168.99196927</v>
      </c>
      <c r="H177" s="6">
        <v>0.89858359693568202</v>
      </c>
      <c r="I177" s="6">
        <v>25.152307447384199</v>
      </c>
      <c r="J177" s="6">
        <v>50.661574155857799</v>
      </c>
      <c r="K177" s="6">
        <v>23.2875347998223</v>
      </c>
    </row>
    <row r="178" spans="1:11" x14ac:dyDescent="0.25">
      <c r="A178" s="6" t="s">
        <v>200</v>
      </c>
      <c r="B178" s="6" t="s">
        <v>201</v>
      </c>
      <c r="C178" s="6" t="s">
        <v>15</v>
      </c>
      <c r="D178" s="6">
        <v>191.83170987</v>
      </c>
      <c r="E178" s="6">
        <v>415.22272845999998</v>
      </c>
      <c r="F178" s="6">
        <v>2074.1168637300002</v>
      </c>
      <c r="G178" s="6">
        <v>1183.7445279000001</v>
      </c>
      <c r="H178" s="6">
        <v>4.9634123564337802</v>
      </c>
      <c r="I178" s="6">
        <v>10.743383471414401</v>
      </c>
      <c r="J178" s="6">
        <v>53.665253138293203</v>
      </c>
      <c r="K178" s="6">
        <v>30.627951033858601</v>
      </c>
    </row>
    <row r="179" spans="1:11" x14ac:dyDescent="0.25">
      <c r="A179" s="6" t="s">
        <v>202</v>
      </c>
      <c r="B179" s="6" t="s">
        <v>203</v>
      </c>
      <c r="C179" s="6" t="s">
        <v>15</v>
      </c>
      <c r="D179" s="6">
        <v>19.309054901</v>
      </c>
      <c r="E179" s="6">
        <v>58.957288368</v>
      </c>
      <c r="F179" s="6">
        <v>236.302390476</v>
      </c>
      <c r="G179" s="6">
        <v>283.60443844899999</v>
      </c>
      <c r="H179" s="6">
        <v>3.2280041631050702</v>
      </c>
      <c r="I179" s="6">
        <v>9.8562241017520797</v>
      </c>
      <c r="J179" s="6">
        <v>39.504010119558203</v>
      </c>
      <c r="K179" s="6">
        <v>47.411761615584702</v>
      </c>
    </row>
    <row r="180" spans="1:11" x14ac:dyDescent="0.25">
      <c r="A180" s="6" t="s">
        <v>204</v>
      </c>
      <c r="B180" s="6" t="s">
        <v>205</v>
      </c>
      <c r="C180" s="6" t="s">
        <v>15</v>
      </c>
      <c r="D180" s="6">
        <v>0</v>
      </c>
      <c r="E180" s="6">
        <v>572.14627352000002</v>
      </c>
      <c r="F180" s="6">
        <v>4032.9406691499998</v>
      </c>
      <c r="G180" s="6">
        <v>1303.9745658899999</v>
      </c>
      <c r="H180" s="6">
        <v>0</v>
      </c>
      <c r="I180" s="6">
        <v>9.6825235731795303</v>
      </c>
      <c r="J180" s="6">
        <v>68.250104746883906</v>
      </c>
      <c r="K180" s="6">
        <v>22.0673716799365</v>
      </c>
    </row>
    <row r="181" spans="1:11" x14ac:dyDescent="0.25">
      <c r="A181" s="6" t="s">
        <v>206</v>
      </c>
      <c r="B181" s="6" t="s">
        <v>207</v>
      </c>
      <c r="C181" s="6" t="s">
        <v>15</v>
      </c>
      <c r="D181" s="6">
        <v>203.54692220000001</v>
      </c>
      <c r="E181" s="6">
        <v>419.30959358000001</v>
      </c>
      <c r="F181" s="6">
        <v>2295.9005092900002</v>
      </c>
      <c r="G181" s="6">
        <v>738.82965417000003</v>
      </c>
      <c r="H181" s="6">
        <v>5.5650607914586603</v>
      </c>
      <c r="I181" s="6">
        <v>11.464105443076701</v>
      </c>
      <c r="J181" s="6">
        <v>62.770911823395501</v>
      </c>
      <c r="K181" s="6">
        <v>20.199921942069199</v>
      </c>
    </row>
    <row r="182" spans="1:11" x14ac:dyDescent="0.25">
      <c r="A182" s="6" t="s">
        <v>208</v>
      </c>
      <c r="B182" s="6" t="s">
        <v>209</v>
      </c>
      <c r="C182" s="6" t="s">
        <v>15</v>
      </c>
      <c r="D182" s="6">
        <v>110.32203465000001</v>
      </c>
      <c r="E182" s="6">
        <v>439.42128256000001</v>
      </c>
      <c r="F182" s="6">
        <v>4360.2855665899997</v>
      </c>
      <c r="G182" s="6">
        <v>2169.2654840999999</v>
      </c>
      <c r="H182" s="6">
        <v>1.5583761448067299</v>
      </c>
      <c r="I182" s="6">
        <v>6.2071339278175799</v>
      </c>
      <c r="J182" s="6">
        <v>61.592092940237997</v>
      </c>
      <c r="K182" s="6">
        <v>30.642396987137701</v>
      </c>
    </row>
    <row r="183" spans="1:11" x14ac:dyDescent="0.25">
      <c r="A183" s="6" t="s">
        <v>210</v>
      </c>
      <c r="B183" s="6" t="s">
        <v>211</v>
      </c>
      <c r="C183" s="6" t="s">
        <v>15</v>
      </c>
      <c r="D183" s="6">
        <v>86.08350806</v>
      </c>
      <c r="E183" s="6">
        <v>665.71393957999999</v>
      </c>
      <c r="F183" s="6">
        <v>2645.4580770699999</v>
      </c>
      <c r="G183" s="6">
        <v>1912.47934777</v>
      </c>
      <c r="H183" s="6">
        <v>1.6212392921191801</v>
      </c>
      <c r="I183" s="6">
        <v>12.5376116805822</v>
      </c>
      <c r="J183" s="6">
        <v>49.822790414286601</v>
      </c>
      <c r="K183" s="6">
        <v>36.018358613011998</v>
      </c>
    </row>
    <row r="184" spans="1:11" x14ac:dyDescent="0.25">
      <c r="A184" s="6" t="s">
        <v>212</v>
      </c>
      <c r="B184" s="6" t="s">
        <v>213</v>
      </c>
      <c r="C184" s="6" t="s">
        <v>15</v>
      </c>
      <c r="D184" s="6">
        <v>123.71097464</v>
      </c>
      <c r="E184" s="6">
        <v>689.61375020000003</v>
      </c>
      <c r="F184" s="6">
        <v>1753.694302717</v>
      </c>
      <c r="G184" s="6">
        <v>409.09846207999999</v>
      </c>
      <c r="H184" s="6">
        <v>4.1567906868854596</v>
      </c>
      <c r="I184" s="6">
        <v>23.171590254795799</v>
      </c>
      <c r="J184" s="6">
        <v>58.925573631533602</v>
      </c>
      <c r="K184" s="6">
        <v>13.7460454267852</v>
      </c>
    </row>
    <row r="185" spans="1:11" x14ac:dyDescent="0.25">
      <c r="A185" s="6" t="s">
        <v>214</v>
      </c>
      <c r="B185" s="6" t="s">
        <v>215</v>
      </c>
      <c r="C185" s="6" t="s">
        <v>15</v>
      </c>
      <c r="D185" s="6">
        <v>341.99651927999997</v>
      </c>
      <c r="E185" s="6">
        <v>952.47548372000006</v>
      </c>
      <c r="F185" s="6">
        <v>4320.480047</v>
      </c>
      <c r="G185" s="6">
        <v>1502.20922333</v>
      </c>
      <c r="H185" s="6">
        <v>4.8052377365896799</v>
      </c>
      <c r="I185" s="6">
        <v>13.3828003489143</v>
      </c>
      <c r="J185" s="6">
        <v>60.705102513133298</v>
      </c>
      <c r="K185" s="6">
        <v>21.106859401362701</v>
      </c>
    </row>
    <row r="186" spans="1:11" x14ac:dyDescent="0.25">
      <c r="A186" s="6" t="s">
        <v>216</v>
      </c>
      <c r="B186" s="6" t="s">
        <v>217</v>
      </c>
      <c r="C186" s="6" t="s">
        <v>15</v>
      </c>
      <c r="D186" s="6">
        <v>351.46802537000002</v>
      </c>
      <c r="E186" s="6">
        <v>617.59765454000001</v>
      </c>
      <c r="F186" s="6">
        <v>1858.11091876</v>
      </c>
      <c r="G186" s="6">
        <v>1057.2775011700001</v>
      </c>
      <c r="H186" s="6">
        <v>9.0480674075792802</v>
      </c>
      <c r="I186" s="6">
        <v>15.8992136003213</v>
      </c>
      <c r="J186" s="6">
        <v>47.834544340131004</v>
      </c>
      <c r="K186" s="6">
        <v>27.2181746519684</v>
      </c>
    </row>
    <row r="187" spans="1:11" x14ac:dyDescent="0.25">
      <c r="A187" s="6" t="s">
        <v>218</v>
      </c>
      <c r="B187" s="6" t="s">
        <v>219</v>
      </c>
      <c r="C187" s="6" t="s">
        <v>15</v>
      </c>
      <c r="D187" s="6">
        <v>386.85957703999998</v>
      </c>
      <c r="E187" s="6">
        <v>596.27964087999999</v>
      </c>
      <c r="F187" s="6">
        <v>3080.1297624499998</v>
      </c>
      <c r="G187" s="6">
        <v>2163.2053895899999</v>
      </c>
      <c r="H187" s="6">
        <v>6.2131401183698296</v>
      </c>
      <c r="I187" s="6">
        <v>9.5765212454224002</v>
      </c>
      <c r="J187" s="6">
        <v>49.468279791052701</v>
      </c>
      <c r="K187" s="6">
        <v>34.7420588451551</v>
      </c>
    </row>
    <row r="188" spans="1:11" x14ac:dyDescent="0.25">
      <c r="A188" s="6" t="s">
        <v>220</v>
      </c>
      <c r="B188" s="6" t="s">
        <v>221</v>
      </c>
      <c r="C188" s="6" t="s">
        <v>15</v>
      </c>
      <c r="D188" s="6">
        <v>998.15832397999998</v>
      </c>
      <c r="E188" s="6">
        <v>1651.1693873199999</v>
      </c>
      <c r="F188" s="6">
        <v>4704.6945223299999</v>
      </c>
      <c r="G188" s="6">
        <v>2379.0667463099999</v>
      </c>
      <c r="H188" s="6">
        <v>10.2553087312488</v>
      </c>
      <c r="I188" s="6">
        <v>16.964494938072399</v>
      </c>
      <c r="J188" s="6">
        <v>48.337116120344</v>
      </c>
      <c r="K188" s="6">
        <v>24.443080210334902</v>
      </c>
    </row>
    <row r="189" spans="1:11" x14ac:dyDescent="0.25">
      <c r="A189" s="6" t="s">
        <v>222</v>
      </c>
      <c r="B189" s="6" t="s">
        <v>223</v>
      </c>
      <c r="C189" s="6" t="s">
        <v>15</v>
      </c>
      <c r="D189" s="6">
        <v>294.87834600000002</v>
      </c>
      <c r="E189" s="6">
        <v>1047.8726231799999</v>
      </c>
      <c r="F189" s="6">
        <v>2245.3866087699998</v>
      </c>
      <c r="G189" s="6">
        <v>1486.7253096300001</v>
      </c>
      <c r="H189" s="6">
        <v>5.81056774404039</v>
      </c>
      <c r="I189" s="6">
        <v>20.648294276965</v>
      </c>
      <c r="J189" s="6">
        <v>44.2452664931157</v>
      </c>
      <c r="K189" s="6">
        <v>29.295871485878902</v>
      </c>
    </row>
    <row r="190" spans="1:11" x14ac:dyDescent="0.25">
      <c r="A190" s="6" t="s">
        <v>224</v>
      </c>
      <c r="B190" s="6" t="s">
        <v>225</v>
      </c>
      <c r="C190" s="6" t="s">
        <v>15</v>
      </c>
      <c r="D190" s="6">
        <v>1295.54672413</v>
      </c>
      <c r="E190" s="6">
        <v>1979.4823755800001</v>
      </c>
      <c r="F190" s="6">
        <v>10979.450107909999</v>
      </c>
      <c r="G190" s="6">
        <v>4868.4734385199999</v>
      </c>
      <c r="H190" s="6">
        <v>6.7748257714349798</v>
      </c>
      <c r="I190" s="6">
        <v>10.3513427670364</v>
      </c>
      <c r="J190" s="6">
        <v>57.415035800584</v>
      </c>
      <c r="K190" s="6">
        <v>25.458795660944698</v>
      </c>
    </row>
    <row r="191" spans="1:11" x14ac:dyDescent="0.25">
      <c r="A191" s="6" t="s">
        <v>226</v>
      </c>
      <c r="B191" s="6" t="s">
        <v>227</v>
      </c>
      <c r="C191" s="6" t="s">
        <v>15</v>
      </c>
      <c r="D191" s="6">
        <v>552.86114722000002</v>
      </c>
      <c r="E191" s="6">
        <v>826.90073167000003</v>
      </c>
      <c r="F191" s="6">
        <v>5531.0691472500002</v>
      </c>
      <c r="G191" s="6">
        <v>2700.6093342899999</v>
      </c>
      <c r="H191" s="6">
        <v>5.75211546331923</v>
      </c>
      <c r="I191" s="6">
        <v>8.6032967033154009</v>
      </c>
      <c r="J191" s="6">
        <v>57.546724942717603</v>
      </c>
      <c r="K191" s="6">
        <v>28.097862890647701</v>
      </c>
    </row>
    <row r="192" spans="1:11" x14ac:dyDescent="0.25">
      <c r="A192" s="6" t="s">
        <v>228</v>
      </c>
      <c r="B192" s="6" t="s">
        <v>229</v>
      </c>
      <c r="C192" s="6" t="s">
        <v>15</v>
      </c>
      <c r="D192" s="6">
        <v>1310.8575552100001</v>
      </c>
      <c r="E192" s="6">
        <v>2846.22138012</v>
      </c>
      <c r="F192" s="6">
        <v>8631.2202230300009</v>
      </c>
      <c r="G192" s="6">
        <v>4082.2145807699999</v>
      </c>
      <c r="H192" s="6">
        <v>7.7701104748787602</v>
      </c>
      <c r="I192" s="6">
        <v>16.8709822601216</v>
      </c>
      <c r="J192" s="6">
        <v>51.161573123943903</v>
      </c>
      <c r="K192" s="6">
        <v>24.197334141055698</v>
      </c>
    </row>
    <row r="193" spans="1:11" x14ac:dyDescent="0.25">
      <c r="A193" s="6" t="s">
        <v>230</v>
      </c>
      <c r="B193" s="6" t="s">
        <v>231</v>
      </c>
      <c r="C193" s="6" t="s">
        <v>15</v>
      </c>
      <c r="D193" s="6">
        <v>373.49318778999998</v>
      </c>
      <c r="E193" s="6">
        <v>1860.4619590100001</v>
      </c>
      <c r="F193" s="6">
        <v>7535.8835559999998</v>
      </c>
      <c r="G193" s="6">
        <v>1767.1831512900001</v>
      </c>
      <c r="H193" s="6">
        <v>3.2373448929334598</v>
      </c>
      <c r="I193" s="6">
        <v>16.126015730397899</v>
      </c>
      <c r="J193" s="6">
        <v>65.319140860675802</v>
      </c>
      <c r="K193" s="6">
        <v>15.317498515992799</v>
      </c>
    </row>
    <row r="194" spans="1:11" x14ac:dyDescent="0.25">
      <c r="A194" s="6" t="s">
        <v>232</v>
      </c>
      <c r="B194" s="6" t="s">
        <v>233</v>
      </c>
      <c r="C194" s="6" t="s">
        <v>15</v>
      </c>
      <c r="D194" s="6">
        <v>586.77651301000003</v>
      </c>
      <c r="E194" s="6">
        <v>1903.0429784999999</v>
      </c>
      <c r="F194" s="6">
        <v>7022.1541030799999</v>
      </c>
      <c r="G194" s="6">
        <v>2509.2547720799998</v>
      </c>
      <c r="H194" s="6">
        <v>4.8811693373773197</v>
      </c>
      <c r="I194" s="6">
        <v>15.8306865193275</v>
      </c>
      <c r="J194" s="6">
        <v>58.414613622594402</v>
      </c>
      <c r="K194" s="6">
        <v>20.8735305207008</v>
      </c>
    </row>
    <row r="195" spans="1:11" x14ac:dyDescent="0.25">
      <c r="A195" s="6" t="s">
        <v>234</v>
      </c>
      <c r="B195" s="6" t="s">
        <v>235</v>
      </c>
      <c r="C195" s="6" t="s">
        <v>15</v>
      </c>
      <c r="D195" s="6">
        <v>140.34805897199999</v>
      </c>
      <c r="E195" s="6">
        <v>461.08189923899999</v>
      </c>
      <c r="F195" s="6">
        <v>1136.6777669579999</v>
      </c>
      <c r="G195" s="6">
        <v>567.92311103400004</v>
      </c>
      <c r="H195" s="6">
        <v>6.0861310598556599</v>
      </c>
      <c r="I195" s="6">
        <v>19.994611173465302</v>
      </c>
      <c r="J195" s="6">
        <v>49.291525035701603</v>
      </c>
      <c r="K195" s="6">
        <v>24.627732730977499</v>
      </c>
    </row>
    <row r="196" spans="1:11" x14ac:dyDescent="0.25">
      <c r="A196" s="6" t="s">
        <v>236</v>
      </c>
      <c r="B196" s="6" t="s">
        <v>237</v>
      </c>
      <c r="C196" s="6" t="s">
        <v>15</v>
      </c>
      <c r="D196" s="6">
        <v>522.51173894999999</v>
      </c>
      <c r="E196" s="6">
        <v>761.86609040999997</v>
      </c>
      <c r="F196" s="6">
        <v>2106.66564883</v>
      </c>
      <c r="G196" s="6">
        <v>1736.85462093</v>
      </c>
      <c r="H196" s="6">
        <v>10.1895889670598</v>
      </c>
      <c r="I196" s="6">
        <v>14.857278278223699</v>
      </c>
      <c r="J196" s="6">
        <v>41.082439785445899</v>
      </c>
      <c r="K196" s="6">
        <v>33.8706929692706</v>
      </c>
    </row>
    <row r="197" spans="1:11" x14ac:dyDescent="0.25">
      <c r="A197" s="6" t="s">
        <v>238</v>
      </c>
      <c r="B197" s="6" t="s">
        <v>239</v>
      </c>
      <c r="C197" s="6" t="s">
        <v>15</v>
      </c>
      <c r="D197" s="6">
        <v>148.68450285</v>
      </c>
      <c r="E197" s="6">
        <v>204.641215383</v>
      </c>
      <c r="F197" s="6">
        <v>1407.8499476699999</v>
      </c>
      <c r="G197" s="6">
        <v>681.62308382000003</v>
      </c>
      <c r="H197" s="6">
        <v>6.0866456095435604</v>
      </c>
      <c r="I197" s="6">
        <v>8.3773260243483101</v>
      </c>
      <c r="J197" s="6">
        <v>57.632662036921502</v>
      </c>
      <c r="K197" s="6">
        <v>27.9033663291866</v>
      </c>
    </row>
    <row r="198" spans="1:11" x14ac:dyDescent="0.25">
      <c r="A198" s="6" t="s">
        <v>240</v>
      </c>
      <c r="B198" s="6" t="s">
        <v>241</v>
      </c>
      <c r="C198" s="6" t="s">
        <v>15</v>
      </c>
      <c r="D198" s="6">
        <v>514.82613675000005</v>
      </c>
      <c r="E198" s="6">
        <v>2454.7673678400001</v>
      </c>
      <c r="F198" s="6">
        <v>4831.80443182</v>
      </c>
      <c r="G198" s="6">
        <v>2424.93817696</v>
      </c>
      <c r="H198" s="6">
        <v>5.0343166021788797</v>
      </c>
      <c r="I198" s="6">
        <v>24.004368139539402</v>
      </c>
      <c r="J198" s="6">
        <v>47.248637031427698</v>
      </c>
      <c r="K198" s="6">
        <v>23.712678226853999</v>
      </c>
    </row>
    <row r="199" spans="1:11" x14ac:dyDescent="0.25">
      <c r="A199" s="6" t="s">
        <v>242</v>
      </c>
      <c r="B199" s="6" t="s">
        <v>243</v>
      </c>
      <c r="C199" s="6" t="s">
        <v>15</v>
      </c>
      <c r="D199" s="6">
        <v>136.56915549000001</v>
      </c>
      <c r="E199" s="6">
        <v>690.49183879999998</v>
      </c>
      <c r="F199" s="6">
        <v>1715.36015578</v>
      </c>
      <c r="G199" s="6">
        <v>360.54928035</v>
      </c>
      <c r="H199" s="6">
        <v>4.70446250705493</v>
      </c>
      <c r="I199" s="6">
        <v>23.785700038980401</v>
      </c>
      <c r="J199" s="6">
        <v>59.089825297732098</v>
      </c>
      <c r="K199" s="6">
        <v>12.420012156232501</v>
      </c>
    </row>
    <row r="200" spans="1:11" x14ac:dyDescent="0.25">
      <c r="A200" s="6" t="s">
        <v>244</v>
      </c>
      <c r="B200" s="6" t="s">
        <v>245</v>
      </c>
      <c r="C200" s="6" t="s">
        <v>15</v>
      </c>
      <c r="D200" s="6">
        <v>148.72995252999999</v>
      </c>
      <c r="E200" s="6">
        <v>638.81073154000001</v>
      </c>
      <c r="F200" s="6">
        <v>2194.9090273699999</v>
      </c>
      <c r="G200" s="6">
        <v>1019.16820655</v>
      </c>
      <c r="H200" s="6">
        <v>3.7167454659116101</v>
      </c>
      <c r="I200" s="6">
        <v>15.9638112541457</v>
      </c>
      <c r="J200" s="6">
        <v>54.850539765488101</v>
      </c>
      <c r="K200" s="6">
        <v>25.468903514454599</v>
      </c>
    </row>
    <row r="201" spans="1:11" x14ac:dyDescent="0.25">
      <c r="A201" s="6" t="s">
        <v>246</v>
      </c>
      <c r="B201" s="6" t="s">
        <v>247</v>
      </c>
      <c r="C201" s="6" t="s">
        <v>15</v>
      </c>
      <c r="D201" s="6">
        <v>450.28461312000002</v>
      </c>
      <c r="E201" s="6">
        <v>971.74559119000003</v>
      </c>
      <c r="F201" s="6">
        <v>4216.9058319699998</v>
      </c>
      <c r="G201" s="6">
        <v>1616.9018830800001</v>
      </c>
      <c r="H201" s="6">
        <v>6.2058251317680702</v>
      </c>
      <c r="I201" s="6">
        <v>13.392603335270101</v>
      </c>
      <c r="J201" s="6">
        <v>58.117420466607498</v>
      </c>
      <c r="K201" s="6">
        <v>22.284151066354301</v>
      </c>
    </row>
    <row r="202" spans="1:11" x14ac:dyDescent="0.25">
      <c r="A202" s="6" t="s">
        <v>248</v>
      </c>
      <c r="B202" s="6" t="s">
        <v>249</v>
      </c>
      <c r="C202" s="6" t="s">
        <v>15</v>
      </c>
      <c r="D202" s="6">
        <v>22.377290161000001</v>
      </c>
      <c r="E202" s="6">
        <v>219.92835023200001</v>
      </c>
      <c r="F202" s="6">
        <v>1517.0215779969999</v>
      </c>
      <c r="G202" s="6">
        <v>506.94631919199998</v>
      </c>
      <c r="H202" s="6">
        <v>0.98740464422822705</v>
      </c>
      <c r="I202" s="6">
        <v>9.7044044589009495</v>
      </c>
      <c r="J202" s="6">
        <v>66.939032417754206</v>
      </c>
      <c r="K202" s="6">
        <v>22.369158479116599</v>
      </c>
    </row>
    <row r="203" spans="1:11" x14ac:dyDescent="0.25">
      <c r="A203" s="6" t="s">
        <v>250</v>
      </c>
      <c r="B203" s="6" t="s">
        <v>251</v>
      </c>
      <c r="C203" s="6" t="s">
        <v>15</v>
      </c>
      <c r="D203" s="6">
        <v>687.39735592</v>
      </c>
      <c r="E203" s="6">
        <v>1532.9058562299999</v>
      </c>
      <c r="F203" s="6">
        <v>6413.6032583699998</v>
      </c>
      <c r="G203" s="6">
        <v>3506.81064793</v>
      </c>
      <c r="H203" s="6">
        <v>5.6619172427251101</v>
      </c>
      <c r="I203" s="6">
        <v>12.626155780373701</v>
      </c>
      <c r="J203" s="6">
        <v>52.827219313292296</v>
      </c>
      <c r="K203" s="6">
        <v>28.8847076636089</v>
      </c>
    </row>
    <row r="204" spans="1:11" x14ac:dyDescent="0.25">
      <c r="A204" s="6" t="s">
        <v>252</v>
      </c>
      <c r="B204" s="6" t="s">
        <v>253</v>
      </c>
      <c r="C204" s="6" t="s">
        <v>15</v>
      </c>
      <c r="D204" s="6">
        <v>975.65464708000002</v>
      </c>
      <c r="E204" s="6">
        <v>1496.38491716</v>
      </c>
      <c r="F204" s="6">
        <v>6057.2053688899996</v>
      </c>
      <c r="G204" s="6">
        <v>5052.81002317</v>
      </c>
      <c r="H204" s="6">
        <v>7.1834096550128104</v>
      </c>
      <c r="I204" s="6">
        <v>11.0173675631161</v>
      </c>
      <c r="J204" s="6">
        <v>44.597120158760497</v>
      </c>
      <c r="K204" s="6">
        <v>37.202102623110598</v>
      </c>
    </row>
    <row r="205" spans="1:11" x14ac:dyDescent="0.25">
      <c r="A205" s="6" t="s">
        <v>254</v>
      </c>
      <c r="B205" s="6" t="s">
        <v>255</v>
      </c>
      <c r="C205" s="6" t="s">
        <v>15</v>
      </c>
      <c r="D205" s="6">
        <v>435.31134338999999</v>
      </c>
      <c r="E205" s="6">
        <v>739.26168311000004</v>
      </c>
      <c r="F205" s="6">
        <v>2664.7449216499999</v>
      </c>
      <c r="G205" s="6">
        <v>4641.1868668099996</v>
      </c>
      <c r="H205" s="6">
        <v>5.1330829106079996</v>
      </c>
      <c r="I205" s="6">
        <v>8.7171895923684701</v>
      </c>
      <c r="J205" s="6">
        <v>31.422008238817</v>
      </c>
      <c r="K205" s="6">
        <v>54.727719258206598</v>
      </c>
    </row>
    <row r="206" spans="1:11" x14ac:dyDescent="0.25">
      <c r="A206" s="6" t="s">
        <v>256</v>
      </c>
      <c r="B206" s="6" t="s">
        <v>257</v>
      </c>
      <c r="C206" s="6" t="s">
        <v>15</v>
      </c>
      <c r="D206" s="6">
        <v>657.12263060999999</v>
      </c>
      <c r="E206" s="6">
        <v>930.76051859999995</v>
      </c>
      <c r="F206" s="6">
        <v>2392.0530314600001</v>
      </c>
      <c r="G206" s="6">
        <v>3505.38411034</v>
      </c>
      <c r="H206" s="6">
        <v>8.7788178068908493</v>
      </c>
      <c r="I206" s="6">
        <v>12.434478184158101</v>
      </c>
      <c r="J206" s="6">
        <v>31.956588876135299</v>
      </c>
      <c r="K206" s="6">
        <v>46.830115132815699</v>
      </c>
    </row>
    <row r="207" spans="1:11" x14ac:dyDescent="0.25">
      <c r="A207" s="6" t="s">
        <v>258</v>
      </c>
      <c r="B207" s="6" t="s">
        <v>259</v>
      </c>
      <c r="C207" s="6" t="s">
        <v>15</v>
      </c>
      <c r="D207" s="6">
        <v>8.0824481299999995</v>
      </c>
      <c r="E207" s="6">
        <v>105.80296788</v>
      </c>
      <c r="F207" s="6">
        <v>468.78759889399998</v>
      </c>
      <c r="G207" s="6">
        <v>258.04855295599998</v>
      </c>
      <c r="H207" s="6">
        <v>0.96137037980045204</v>
      </c>
      <c r="I207" s="6">
        <v>12.584780969675201</v>
      </c>
      <c r="J207" s="6">
        <v>55.7601489976363</v>
      </c>
      <c r="K207" s="6">
        <v>30.6936996528881</v>
      </c>
    </row>
    <row r="208" spans="1:11" x14ac:dyDescent="0.25">
      <c r="A208" s="6" t="s">
        <v>260</v>
      </c>
      <c r="B208" s="6" t="s">
        <v>261</v>
      </c>
      <c r="C208" s="6" t="s">
        <v>15</v>
      </c>
      <c r="D208" s="6">
        <v>525.82969060200003</v>
      </c>
      <c r="E208" s="6">
        <v>534.21667619300001</v>
      </c>
      <c r="F208" s="6">
        <v>165.468604226</v>
      </c>
      <c r="G208" s="6">
        <v>24.830580577999999</v>
      </c>
      <c r="H208" s="6">
        <v>42.054749579389799</v>
      </c>
      <c r="I208" s="6">
        <v>42.725522997208202</v>
      </c>
      <c r="J208" s="6">
        <v>13.2338299611968</v>
      </c>
      <c r="K208" s="6">
        <v>1.9858974622051899</v>
      </c>
    </row>
    <row r="209" spans="1:11" x14ac:dyDescent="0.25">
      <c r="A209" s="6" t="s">
        <v>262</v>
      </c>
      <c r="B209" s="6" t="s">
        <v>263</v>
      </c>
      <c r="C209" s="6" t="s">
        <v>15</v>
      </c>
      <c r="D209" s="6">
        <v>1281.1500025509999</v>
      </c>
      <c r="E209" s="6">
        <v>684.27158096699998</v>
      </c>
      <c r="F209" s="6">
        <v>429.58972262499998</v>
      </c>
      <c r="G209" s="6">
        <v>69.834453816999996</v>
      </c>
      <c r="H209" s="6">
        <v>51.9768832339347</v>
      </c>
      <c r="I209" s="6">
        <v>27.761233261837202</v>
      </c>
      <c r="J209" s="6">
        <v>17.428665501243</v>
      </c>
      <c r="K209" s="6">
        <v>2.83321800298503</v>
      </c>
    </row>
    <row r="210" spans="1:11" x14ac:dyDescent="0.25">
      <c r="A210" s="6" t="s">
        <v>264</v>
      </c>
      <c r="B210" s="6" t="s">
        <v>265</v>
      </c>
      <c r="C210" s="6" t="s">
        <v>15</v>
      </c>
      <c r="D210" s="6">
        <v>82.703359625000004</v>
      </c>
      <c r="E210" s="6">
        <v>764.18262777899997</v>
      </c>
      <c r="F210" s="6">
        <v>397.96773299099999</v>
      </c>
      <c r="G210" s="6">
        <v>30.363244005999999</v>
      </c>
      <c r="H210" s="6">
        <v>6.4854343953813203</v>
      </c>
      <c r="I210" s="6">
        <v>59.925694929721601</v>
      </c>
      <c r="J210" s="6">
        <v>31.207844947227098</v>
      </c>
      <c r="K210" s="6">
        <v>2.38102572766998</v>
      </c>
    </row>
    <row r="211" spans="1:11" x14ac:dyDescent="0.25">
      <c r="A211" s="6" t="s">
        <v>266</v>
      </c>
      <c r="B211" s="6" t="s">
        <v>267</v>
      </c>
      <c r="C211" s="6" t="s">
        <v>15</v>
      </c>
      <c r="D211" s="6">
        <v>198.33512128300001</v>
      </c>
      <c r="E211" s="6">
        <v>598.06283048</v>
      </c>
      <c r="F211" s="6">
        <v>856.15767155599997</v>
      </c>
      <c r="G211" s="6">
        <v>270.41321400300001</v>
      </c>
      <c r="H211" s="6">
        <v>10.314006001220999</v>
      </c>
      <c r="I211" s="6">
        <v>31.101015204847801</v>
      </c>
      <c r="J211" s="6">
        <v>44.522701301198303</v>
      </c>
      <c r="K211" s="6">
        <v>14.0622774927329</v>
      </c>
    </row>
    <row r="212" spans="1:11" x14ac:dyDescent="0.25">
      <c r="A212" s="6" t="s">
        <v>268</v>
      </c>
      <c r="B212" s="6" t="s">
        <v>269</v>
      </c>
      <c r="C212" s="6" t="s">
        <v>15</v>
      </c>
      <c r="D212" s="6">
        <v>1086.60255889</v>
      </c>
      <c r="E212" s="6">
        <v>2289.8837294149998</v>
      </c>
      <c r="F212" s="6">
        <v>2004.5053925</v>
      </c>
      <c r="G212" s="6">
        <v>77.050198589999994</v>
      </c>
      <c r="H212" s="6">
        <v>19.908285478572498</v>
      </c>
      <c r="I212" s="6">
        <v>41.954308523349503</v>
      </c>
      <c r="J212" s="6">
        <v>36.725723927977498</v>
      </c>
      <c r="K212" s="6">
        <v>1.4116820701005801</v>
      </c>
    </row>
    <row r="213" spans="1:11" x14ac:dyDescent="0.25">
      <c r="A213" s="6" t="s">
        <v>270</v>
      </c>
      <c r="B213" s="6" t="s">
        <v>271</v>
      </c>
      <c r="C213" s="6" t="s">
        <v>15</v>
      </c>
      <c r="D213" s="6">
        <v>2001.2358586299999</v>
      </c>
      <c r="E213" s="6">
        <v>1861.2156008330001</v>
      </c>
      <c r="F213" s="6">
        <v>863.11212675700006</v>
      </c>
      <c r="G213" s="6">
        <v>122.13171104</v>
      </c>
      <c r="H213" s="6">
        <v>41.282212183615002</v>
      </c>
      <c r="I213" s="6">
        <v>38.393824007152197</v>
      </c>
      <c r="J213" s="6">
        <v>17.804587001267301</v>
      </c>
      <c r="K213" s="6">
        <v>2.5193768079654499</v>
      </c>
    </row>
    <row r="214" spans="1:11" x14ac:dyDescent="0.25">
      <c r="A214" s="6" t="s">
        <v>272</v>
      </c>
      <c r="B214" s="6" t="s">
        <v>273</v>
      </c>
      <c r="C214" s="6" t="s">
        <v>15</v>
      </c>
      <c r="D214" s="6">
        <v>1571.2128708329999</v>
      </c>
      <c r="E214" s="6">
        <v>1785.1391182780001</v>
      </c>
      <c r="F214" s="6">
        <v>419.75264326199999</v>
      </c>
      <c r="G214" s="6">
        <v>102.32916690099999</v>
      </c>
      <c r="H214" s="6">
        <v>40.5115299667385</v>
      </c>
      <c r="I214" s="6">
        <v>46.027319548735299</v>
      </c>
      <c r="J214" s="6">
        <v>10.8227357997079</v>
      </c>
      <c r="K214" s="6">
        <v>2.6384146848182599</v>
      </c>
    </row>
    <row r="215" spans="1:11" x14ac:dyDescent="0.25">
      <c r="A215" s="6" t="s">
        <v>274</v>
      </c>
      <c r="B215" s="6" t="s">
        <v>275</v>
      </c>
      <c r="C215" s="6" t="s">
        <v>15</v>
      </c>
      <c r="D215" s="6">
        <v>392.11430681600001</v>
      </c>
      <c r="E215" s="6">
        <v>1751.9920392839999</v>
      </c>
      <c r="F215" s="6">
        <v>931.68003650599996</v>
      </c>
      <c r="G215" s="6">
        <v>55.323402809999997</v>
      </c>
      <c r="H215" s="6">
        <v>12.523173369467299</v>
      </c>
      <c r="I215" s="6">
        <v>55.954347159731697</v>
      </c>
      <c r="J215" s="6">
        <v>29.755585091444399</v>
      </c>
      <c r="K215" s="6">
        <v>1.7668943793566101</v>
      </c>
    </row>
    <row r="216" spans="1:11" x14ac:dyDescent="0.25">
      <c r="A216" s="6" t="s">
        <v>276</v>
      </c>
      <c r="B216" s="6" t="s">
        <v>277</v>
      </c>
      <c r="C216" s="6" t="s">
        <v>15</v>
      </c>
      <c r="D216" s="6">
        <v>1457.662554516</v>
      </c>
      <c r="E216" s="6">
        <v>1450.2053303069999</v>
      </c>
      <c r="F216" s="6">
        <v>803.56903807000003</v>
      </c>
      <c r="G216" s="6">
        <v>136.12672261899999</v>
      </c>
      <c r="H216" s="6">
        <v>37.885339628268198</v>
      </c>
      <c r="I216" s="6">
        <v>37.691522841957301</v>
      </c>
      <c r="J216" s="6">
        <v>20.885139587159902</v>
      </c>
      <c r="K216" s="6">
        <v>3.5379979426145498</v>
      </c>
    </row>
    <row r="217" spans="1:11" x14ac:dyDescent="0.25">
      <c r="A217" s="6" t="s">
        <v>278</v>
      </c>
      <c r="B217" s="6" t="s">
        <v>279</v>
      </c>
      <c r="C217" s="6" t="s">
        <v>15</v>
      </c>
      <c r="D217" s="6">
        <v>427.26720941500002</v>
      </c>
      <c r="E217" s="6">
        <v>1209.4188055239999</v>
      </c>
      <c r="F217" s="6">
        <v>887.88019857899997</v>
      </c>
      <c r="G217" s="6">
        <v>165.63132473900001</v>
      </c>
      <c r="H217" s="6">
        <v>15.8823730725674</v>
      </c>
      <c r="I217" s="6">
        <v>44.956505547454803</v>
      </c>
      <c r="J217" s="6">
        <v>33.004275186210499</v>
      </c>
      <c r="K217" s="6">
        <v>6.1568461937673904</v>
      </c>
    </row>
    <row r="218" spans="1:11" x14ac:dyDescent="0.25">
      <c r="A218" s="6" t="s">
        <v>280</v>
      </c>
      <c r="B218" s="6" t="s">
        <v>281</v>
      </c>
      <c r="C218" s="6" t="s">
        <v>15</v>
      </c>
      <c r="D218" s="6">
        <v>534.59202891999996</v>
      </c>
      <c r="E218" s="6">
        <v>1685.4536758700001</v>
      </c>
      <c r="F218" s="6">
        <v>3159.77826215</v>
      </c>
      <c r="G218" s="6">
        <v>143.30193793000001</v>
      </c>
      <c r="H218" s="6">
        <v>9.6791570231745894</v>
      </c>
      <c r="I218" s="6">
        <v>30.516300097085502</v>
      </c>
      <c r="J218" s="6">
        <v>57.209962556962097</v>
      </c>
      <c r="K218" s="6">
        <v>2.5945803227777899</v>
      </c>
    </row>
    <row r="219" spans="1:11" x14ac:dyDescent="0.25">
      <c r="A219" s="6" t="s">
        <v>282</v>
      </c>
      <c r="B219" s="6" t="s">
        <v>283</v>
      </c>
      <c r="C219" s="6" t="s">
        <v>15</v>
      </c>
      <c r="D219" s="6">
        <v>360.06749162</v>
      </c>
      <c r="E219" s="6">
        <v>1723.3121179499999</v>
      </c>
      <c r="F219" s="6">
        <v>3496.3580609199998</v>
      </c>
      <c r="G219" s="6">
        <v>614.32347316000005</v>
      </c>
      <c r="H219" s="6">
        <v>5.8131084480677497</v>
      </c>
      <c r="I219" s="6">
        <v>27.822006886656201</v>
      </c>
      <c r="J219" s="6">
        <v>56.446941349689098</v>
      </c>
      <c r="K219" s="6">
        <v>9.9179433155868892</v>
      </c>
    </row>
    <row r="220" spans="1:11" x14ac:dyDescent="0.25">
      <c r="A220" s="6" t="s">
        <v>284</v>
      </c>
      <c r="B220" s="6" t="s">
        <v>285</v>
      </c>
      <c r="C220" s="6" t="s">
        <v>15</v>
      </c>
      <c r="D220" s="6">
        <v>196.76119485999999</v>
      </c>
      <c r="E220" s="6">
        <v>1281.7812765050001</v>
      </c>
      <c r="F220" s="6">
        <v>3016.8257503069999</v>
      </c>
      <c r="G220" s="6">
        <v>584.46308151999995</v>
      </c>
      <c r="H220" s="6">
        <v>3.8733804946703998</v>
      </c>
      <c r="I220" s="6">
        <v>25.232752821920901</v>
      </c>
      <c r="J220" s="6">
        <v>59.3883058362849</v>
      </c>
      <c r="K220" s="6">
        <v>11.505560847123901</v>
      </c>
    </row>
    <row r="221" spans="1:11" x14ac:dyDescent="0.25">
      <c r="A221" s="6" t="s">
        <v>286</v>
      </c>
      <c r="B221" s="6" t="s">
        <v>287</v>
      </c>
      <c r="C221" s="6" t="s">
        <v>15</v>
      </c>
      <c r="D221" s="6">
        <v>207.55205340000001</v>
      </c>
      <c r="E221" s="6">
        <v>2145.99467491</v>
      </c>
      <c r="F221" s="6">
        <v>2892.6383866900001</v>
      </c>
      <c r="G221" s="6">
        <v>584.76171908000003</v>
      </c>
      <c r="H221" s="6">
        <v>3.5594914394850101</v>
      </c>
      <c r="I221" s="6">
        <v>36.803536989350597</v>
      </c>
      <c r="J221" s="6">
        <v>49.608382120438201</v>
      </c>
      <c r="K221" s="6">
        <v>10.0285894507262</v>
      </c>
    </row>
    <row r="222" spans="1:11" x14ac:dyDescent="0.25">
      <c r="A222" s="6" t="s">
        <v>288</v>
      </c>
      <c r="B222" s="6" t="s">
        <v>289</v>
      </c>
      <c r="C222" s="6" t="s">
        <v>15</v>
      </c>
      <c r="D222" s="6">
        <v>1362.7519896700001</v>
      </c>
      <c r="E222" s="6">
        <v>4475.50417414</v>
      </c>
      <c r="F222" s="6">
        <v>10292.57101779</v>
      </c>
      <c r="G222" s="6">
        <v>3386.2667090599998</v>
      </c>
      <c r="H222" s="6">
        <v>6.9823509447897498</v>
      </c>
      <c r="I222" s="6">
        <v>22.931201741473298</v>
      </c>
      <c r="J222" s="6">
        <v>52.736186419206398</v>
      </c>
      <c r="K222" s="6">
        <v>17.350260894530599</v>
      </c>
    </row>
    <row r="223" spans="1:11" x14ac:dyDescent="0.25">
      <c r="A223" s="6" t="s">
        <v>290</v>
      </c>
      <c r="B223" s="6" t="s">
        <v>291</v>
      </c>
      <c r="C223" s="6" t="s">
        <v>15</v>
      </c>
      <c r="D223" s="6">
        <v>2355.9649454800001</v>
      </c>
      <c r="E223" s="6">
        <v>3634.8208310999999</v>
      </c>
      <c r="F223" s="6">
        <v>7659.1392434600002</v>
      </c>
      <c r="G223" s="6">
        <v>1148.7968163099999</v>
      </c>
      <c r="H223" s="6">
        <v>15.920056958521</v>
      </c>
      <c r="I223" s="6">
        <v>24.561721419560801</v>
      </c>
      <c r="J223" s="6">
        <v>51.755410556112402</v>
      </c>
      <c r="K223" s="6">
        <v>7.7628110658058196</v>
      </c>
    </row>
    <row r="224" spans="1:11" x14ac:dyDescent="0.25">
      <c r="A224" s="6" t="s">
        <v>292</v>
      </c>
      <c r="B224" s="6" t="s">
        <v>293</v>
      </c>
      <c r="C224" s="6" t="s">
        <v>15</v>
      </c>
      <c r="D224" s="6">
        <v>1110.3459583599999</v>
      </c>
      <c r="E224" s="6">
        <v>3212.1048222600002</v>
      </c>
      <c r="F224" s="6">
        <v>6495.5714610200002</v>
      </c>
      <c r="G224" s="6">
        <v>2744.9216805299998</v>
      </c>
      <c r="H224" s="6">
        <v>8.1866146813821707</v>
      </c>
      <c r="I224" s="6">
        <v>23.682947011301099</v>
      </c>
      <c r="J224" s="6">
        <v>47.892046876359402</v>
      </c>
      <c r="K224" s="6">
        <v>20.2383914309573</v>
      </c>
    </row>
    <row r="225" spans="1:11" x14ac:dyDescent="0.25">
      <c r="A225" s="6" t="s">
        <v>294</v>
      </c>
      <c r="B225" s="6" t="s">
        <v>295</v>
      </c>
      <c r="C225" s="6" t="s">
        <v>15</v>
      </c>
      <c r="D225" s="6">
        <v>1227.5134132999999</v>
      </c>
      <c r="E225" s="6">
        <v>2425.15490989</v>
      </c>
      <c r="F225" s="6">
        <v>4772.1689998700003</v>
      </c>
      <c r="G225" s="6">
        <v>532.22311142000001</v>
      </c>
      <c r="H225" s="6">
        <v>13.7044225868424</v>
      </c>
      <c r="I225" s="6">
        <v>27.075343832162002</v>
      </c>
      <c r="J225" s="6">
        <v>53.278294087417798</v>
      </c>
      <c r="K225" s="6">
        <v>5.94193949357782</v>
      </c>
    </row>
    <row r="226" spans="1:11" x14ac:dyDescent="0.25">
      <c r="A226" s="6" t="s">
        <v>296</v>
      </c>
      <c r="B226" s="6" t="s">
        <v>297</v>
      </c>
      <c r="C226" s="6" t="s">
        <v>15</v>
      </c>
      <c r="D226" s="6">
        <v>350.38001623000002</v>
      </c>
      <c r="E226" s="6">
        <v>1461.0688676100001</v>
      </c>
      <c r="F226" s="6">
        <v>4227.9586882100002</v>
      </c>
      <c r="G226" s="6">
        <v>540.58334850000006</v>
      </c>
      <c r="H226" s="6">
        <v>5.3249316064514103</v>
      </c>
      <c r="I226" s="6">
        <v>22.204724675940302</v>
      </c>
      <c r="J226" s="6">
        <v>64.254779972501794</v>
      </c>
      <c r="K226" s="6">
        <v>8.2155637451064205</v>
      </c>
    </row>
    <row r="227" spans="1:11" x14ac:dyDescent="0.25">
      <c r="A227" s="6" t="s">
        <v>298</v>
      </c>
      <c r="B227" s="6" t="s">
        <v>299</v>
      </c>
      <c r="C227" s="6" t="s">
        <v>15</v>
      </c>
      <c r="D227" s="6">
        <v>1591.67423736</v>
      </c>
      <c r="E227" s="6">
        <v>3777.4401388299998</v>
      </c>
      <c r="F227" s="6">
        <v>2349.7315644300002</v>
      </c>
      <c r="G227" s="6">
        <v>270.53408404999999</v>
      </c>
      <c r="H227" s="6">
        <v>19.922374858188601</v>
      </c>
      <c r="I227" s="6">
        <v>47.280766807509899</v>
      </c>
      <c r="J227" s="6">
        <v>29.410687151873901</v>
      </c>
      <c r="K227" s="6">
        <v>3.38617118242757</v>
      </c>
    </row>
    <row r="228" spans="1:11" x14ac:dyDescent="0.25">
      <c r="A228" s="6" t="s">
        <v>300</v>
      </c>
      <c r="B228" s="6" t="s">
        <v>301</v>
      </c>
      <c r="C228" s="6" t="s">
        <v>15</v>
      </c>
      <c r="D228" s="6">
        <v>1265.61422361</v>
      </c>
      <c r="E228" s="6">
        <v>2076.3684458100001</v>
      </c>
      <c r="F228" s="6">
        <v>1459.8249937600001</v>
      </c>
      <c r="G228" s="6">
        <v>228.4044944</v>
      </c>
      <c r="H228" s="6">
        <v>25.160255352308599</v>
      </c>
      <c r="I228" s="6">
        <v>41.277949731824599</v>
      </c>
      <c r="J228" s="6">
        <v>29.021141614478399</v>
      </c>
      <c r="K228" s="6">
        <v>4.5406533013884598</v>
      </c>
    </row>
    <row r="229" spans="1:11" x14ac:dyDescent="0.25">
      <c r="A229" s="6" t="s">
        <v>302</v>
      </c>
      <c r="B229" s="6" t="s">
        <v>303</v>
      </c>
      <c r="C229" s="6" t="s">
        <v>15</v>
      </c>
      <c r="D229" s="6">
        <v>95.560257547999996</v>
      </c>
      <c r="E229" s="6">
        <v>514.59380782300002</v>
      </c>
      <c r="F229" s="6">
        <v>627.61862817600002</v>
      </c>
      <c r="G229" s="6">
        <v>30.106576048000001</v>
      </c>
      <c r="H229" s="6">
        <v>7.5370155376485402</v>
      </c>
      <c r="I229" s="6">
        <v>40.586972290143798</v>
      </c>
      <c r="J229" s="6">
        <v>49.501450431986399</v>
      </c>
      <c r="K229" s="6">
        <v>2.37456174022129</v>
      </c>
    </row>
    <row r="230" spans="1:11" x14ac:dyDescent="0.25">
      <c r="A230" s="6" t="s">
        <v>304</v>
      </c>
      <c r="B230" s="6" t="s">
        <v>305</v>
      </c>
      <c r="C230" s="6" t="s">
        <v>15</v>
      </c>
      <c r="D230" s="6">
        <v>454.10085579999998</v>
      </c>
      <c r="E230" s="6">
        <v>2690.01340046</v>
      </c>
      <c r="F230" s="6">
        <v>5277.6721940899997</v>
      </c>
      <c r="G230" s="6">
        <v>630.19957112999998</v>
      </c>
      <c r="H230" s="6">
        <v>5.0165881246660904</v>
      </c>
      <c r="I230" s="6">
        <v>29.717383500998601</v>
      </c>
      <c r="J230" s="6">
        <v>58.304025012481198</v>
      </c>
      <c r="K230" s="6">
        <v>6.96200336185409</v>
      </c>
    </row>
    <row r="231" spans="1:11" x14ac:dyDescent="0.25">
      <c r="A231" s="6" t="s">
        <v>306</v>
      </c>
      <c r="B231" s="6" t="s">
        <v>307</v>
      </c>
      <c r="C231" s="6" t="s">
        <v>15</v>
      </c>
      <c r="D231" s="6">
        <v>0</v>
      </c>
      <c r="E231" s="6">
        <v>175.35296905000001</v>
      </c>
      <c r="F231" s="6">
        <v>1209.31253894</v>
      </c>
      <c r="G231" s="6">
        <v>1893.7504201300001</v>
      </c>
      <c r="H231" s="6">
        <v>0</v>
      </c>
      <c r="I231" s="6">
        <v>5.3487102580835701</v>
      </c>
      <c r="J231" s="6">
        <v>36.887099302054601</v>
      </c>
      <c r="K231" s="6">
        <v>57.7641904398618</v>
      </c>
    </row>
    <row r="232" spans="1:11" x14ac:dyDescent="0.25">
      <c r="A232" s="6" t="s">
        <v>308</v>
      </c>
      <c r="B232" s="6" t="s">
        <v>309</v>
      </c>
      <c r="C232" s="6" t="s">
        <v>15</v>
      </c>
      <c r="D232" s="6">
        <v>172.65797763</v>
      </c>
      <c r="E232" s="6">
        <v>274.25703201699997</v>
      </c>
      <c r="F232" s="6">
        <v>1987.8497579100001</v>
      </c>
      <c r="G232" s="6">
        <v>945.46584343999996</v>
      </c>
      <c r="H232" s="6">
        <v>5.10787568955464</v>
      </c>
      <c r="I232" s="6">
        <v>8.1135598004689893</v>
      </c>
      <c r="J232" s="6">
        <v>58.808110649104002</v>
      </c>
      <c r="K232" s="6">
        <v>27.9704538608724</v>
      </c>
    </row>
    <row r="233" spans="1:11" x14ac:dyDescent="0.25">
      <c r="A233" s="6" t="s">
        <v>310</v>
      </c>
      <c r="B233" s="6" t="s">
        <v>311</v>
      </c>
      <c r="C233" s="6" t="s">
        <v>15</v>
      </c>
      <c r="D233" s="6">
        <v>129.34185250199999</v>
      </c>
      <c r="E233" s="6">
        <v>443.59808379200001</v>
      </c>
      <c r="F233" s="6">
        <v>1027.3618799779999</v>
      </c>
      <c r="G233" s="6">
        <v>296.53347156799998</v>
      </c>
      <c r="H233" s="6">
        <v>6.8188236127390196</v>
      </c>
      <c r="I233" s="6">
        <v>23.386220545124001</v>
      </c>
      <c r="J233" s="6">
        <v>54.161891997902302</v>
      </c>
      <c r="K233" s="6">
        <v>15.6330638442347</v>
      </c>
    </row>
    <row r="234" spans="1:11" x14ac:dyDescent="0.25">
      <c r="A234" s="6" t="s">
        <v>312</v>
      </c>
      <c r="B234" s="6" t="s">
        <v>313</v>
      </c>
      <c r="C234" s="6" t="s">
        <v>15</v>
      </c>
      <c r="D234" s="6">
        <v>2813.4087103299998</v>
      </c>
      <c r="E234" s="6">
        <v>1403.89183349</v>
      </c>
      <c r="F234" s="6">
        <v>352.1755703</v>
      </c>
      <c r="G234" s="6">
        <v>77.289828450000002</v>
      </c>
      <c r="H234" s="6">
        <v>60.545522307370199</v>
      </c>
      <c r="I234" s="6">
        <v>30.212234720682901</v>
      </c>
      <c r="J234" s="6">
        <v>7.5789393021422802</v>
      </c>
      <c r="K234" s="6">
        <v>1.6633036698046599</v>
      </c>
    </row>
    <row r="235" spans="1:11" x14ac:dyDescent="0.25">
      <c r="A235" s="6" t="s">
        <v>314</v>
      </c>
      <c r="B235" s="6" t="s">
        <v>315</v>
      </c>
      <c r="C235" s="6" t="s">
        <v>15</v>
      </c>
      <c r="D235" s="6">
        <v>62.886397539999997</v>
      </c>
      <c r="E235" s="6">
        <v>124.34059512</v>
      </c>
      <c r="F235" s="6">
        <v>976.21290018000002</v>
      </c>
      <c r="G235" s="6">
        <v>420.36781781000002</v>
      </c>
      <c r="H235" s="6">
        <v>3.9705828628774098</v>
      </c>
      <c r="I235" s="6">
        <v>7.8507380841687002</v>
      </c>
      <c r="J235" s="6">
        <v>61.637084705147601</v>
      </c>
      <c r="K235" s="6">
        <v>26.5415943478062</v>
      </c>
    </row>
    <row r="236" spans="1:11" x14ac:dyDescent="0.25">
      <c r="A236" s="6" t="s">
        <v>316</v>
      </c>
      <c r="B236" s="6" t="s">
        <v>317</v>
      </c>
      <c r="C236" s="6" t="s">
        <v>15</v>
      </c>
      <c r="D236" s="6">
        <v>5840.9374373299997</v>
      </c>
      <c r="E236" s="6">
        <v>4125.6249914399996</v>
      </c>
      <c r="F236" s="6">
        <v>533.91229206000003</v>
      </c>
      <c r="G236" s="6">
        <v>120.05108300000001</v>
      </c>
      <c r="H236" s="6">
        <v>54.9966879721118</v>
      </c>
      <c r="I236" s="6">
        <v>38.845769669447101</v>
      </c>
      <c r="J236" s="6">
        <v>5.0271738134420696</v>
      </c>
      <c r="K236" s="6">
        <v>1.1303685449990299</v>
      </c>
    </row>
    <row r="237" spans="1:11" x14ac:dyDescent="0.25">
      <c r="A237" s="6" t="s">
        <v>318</v>
      </c>
      <c r="B237" s="6" t="s">
        <v>319</v>
      </c>
      <c r="C237" s="6" t="s">
        <v>15</v>
      </c>
      <c r="D237" s="6">
        <v>1159.06999174</v>
      </c>
      <c r="E237" s="6">
        <v>2413.5734539199998</v>
      </c>
      <c r="F237" s="6">
        <v>3571.8229008799999</v>
      </c>
      <c r="G237" s="6">
        <v>103.73739454</v>
      </c>
      <c r="H237" s="6">
        <v>15.991134260904399</v>
      </c>
      <c r="I237" s="6">
        <v>33.2989184650095</v>
      </c>
      <c r="J237" s="6">
        <v>49.278732062073502</v>
      </c>
      <c r="K237" s="6">
        <v>1.4312152120125501</v>
      </c>
    </row>
    <row r="238" spans="1:11" x14ac:dyDescent="0.25">
      <c r="A238" t="s">
        <v>18</v>
      </c>
    </row>
    <row r="239" spans="1:11" x14ac:dyDescent="0.25">
      <c r="A239" t="s">
        <v>19</v>
      </c>
    </row>
    <row r="240" spans="1:11" x14ac:dyDescent="0.25">
      <c r="A240" t="s">
        <v>20</v>
      </c>
    </row>
    <row r="241" spans="1:11" x14ac:dyDescent="0.25">
      <c r="A241" t="s">
        <v>21</v>
      </c>
    </row>
    <row r="242" spans="1:11" x14ac:dyDescent="0.25">
      <c r="A242" t="s">
        <v>22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948</v>
      </c>
    </row>
    <row r="247" spans="1:11" x14ac:dyDescent="0.25">
      <c r="A247" s="5" t="s">
        <v>24</v>
      </c>
      <c r="B247" s="5" t="s">
        <v>101</v>
      </c>
      <c r="C247" s="5" t="s">
        <v>11</v>
      </c>
      <c r="D247" s="5" t="s">
        <v>925</v>
      </c>
      <c r="E247" s="5" t="s">
        <v>926</v>
      </c>
      <c r="F247" s="5" t="s">
        <v>927</v>
      </c>
      <c r="G247" s="5" t="s">
        <v>928</v>
      </c>
      <c r="H247" s="5" t="s">
        <v>929</v>
      </c>
      <c r="I247" s="5" t="s">
        <v>930</v>
      </c>
      <c r="J247" s="5" t="s">
        <v>931</v>
      </c>
      <c r="K247" s="5" t="s">
        <v>932</v>
      </c>
    </row>
    <row r="248" spans="1:11" x14ac:dyDescent="0.25">
      <c r="A248" s="6" t="s">
        <v>102</v>
      </c>
      <c r="B248" s="6" t="s">
        <v>103</v>
      </c>
      <c r="C248" s="6" t="s">
        <v>15</v>
      </c>
      <c r="D248" s="6">
        <v>1.1220488909999999</v>
      </c>
      <c r="E248" s="6">
        <v>1.1220488909999999</v>
      </c>
      <c r="F248" s="6">
        <v>12.342537801000001</v>
      </c>
      <c r="G248" s="6">
        <v>10.098440019</v>
      </c>
      <c r="H248" s="6">
        <v>4.5454545454545396</v>
      </c>
      <c r="I248" s="6">
        <v>4.5454545454545396</v>
      </c>
      <c r="J248" s="6">
        <v>50</v>
      </c>
      <c r="K248" s="6">
        <v>40.909090909090899</v>
      </c>
    </row>
    <row r="249" spans="1:11" x14ac:dyDescent="0.25">
      <c r="A249" s="6" t="s">
        <v>104</v>
      </c>
      <c r="B249" s="6" t="s">
        <v>105</v>
      </c>
      <c r="C249" s="6" t="s">
        <v>15</v>
      </c>
      <c r="D249" s="6">
        <v>1.455017301</v>
      </c>
      <c r="E249" s="6">
        <v>8.0554238779999991</v>
      </c>
      <c r="F249" s="6">
        <v>34.515891959000001</v>
      </c>
      <c r="G249" s="6">
        <v>16.708234235999999</v>
      </c>
      <c r="H249" s="6">
        <v>2.3956987987418898</v>
      </c>
      <c r="I249" s="6">
        <v>13.263326349877801</v>
      </c>
      <c r="J249" s="6">
        <v>56.830720051816797</v>
      </c>
      <c r="K249" s="6">
        <v>27.510254799563601</v>
      </c>
    </row>
    <row r="250" spans="1:11" x14ac:dyDescent="0.25">
      <c r="A250" s="6" t="s">
        <v>106</v>
      </c>
      <c r="B250" s="6" t="s">
        <v>107</v>
      </c>
      <c r="C250" s="6" t="s">
        <v>15</v>
      </c>
      <c r="D250" s="6">
        <v>0</v>
      </c>
      <c r="E250" s="6">
        <v>1.0740740740000001</v>
      </c>
      <c r="F250" s="6">
        <v>17.925560686000001</v>
      </c>
      <c r="G250" s="6">
        <v>5.4460022480000001</v>
      </c>
      <c r="H250" s="6">
        <v>0</v>
      </c>
      <c r="I250" s="6">
        <v>4.39372503833098</v>
      </c>
      <c r="J250" s="6">
        <v>73.328261726760203</v>
      </c>
      <c r="K250" s="6">
        <v>22.278013234908801</v>
      </c>
    </row>
    <row r="251" spans="1:11" x14ac:dyDescent="0.25">
      <c r="A251" s="6" t="s">
        <v>108</v>
      </c>
      <c r="B251" s="6" t="s">
        <v>109</v>
      </c>
      <c r="C251" s="6" t="s">
        <v>15</v>
      </c>
      <c r="D251" s="6">
        <v>0</v>
      </c>
      <c r="E251" s="6">
        <v>0</v>
      </c>
      <c r="F251" s="6">
        <v>2</v>
      </c>
      <c r="G251" s="6">
        <v>0</v>
      </c>
      <c r="H251" s="6">
        <v>0</v>
      </c>
      <c r="I251" s="6">
        <v>0</v>
      </c>
      <c r="J251" s="6">
        <v>100</v>
      </c>
      <c r="K251" s="6">
        <v>0</v>
      </c>
    </row>
    <row r="252" spans="1:11" x14ac:dyDescent="0.25">
      <c r="A252" s="6" t="s">
        <v>110</v>
      </c>
      <c r="B252" s="6" t="s">
        <v>111</v>
      </c>
      <c r="C252" s="6" t="s">
        <v>15</v>
      </c>
      <c r="D252" s="6">
        <v>4.858854816</v>
      </c>
      <c r="E252" s="6">
        <v>7.2582565219999999</v>
      </c>
      <c r="F252" s="6">
        <v>47.181217310000001</v>
      </c>
      <c r="G252" s="6">
        <v>127.358214781</v>
      </c>
      <c r="H252" s="6">
        <v>2.60309910745144</v>
      </c>
      <c r="I252" s="6">
        <v>3.8885625913033599</v>
      </c>
      <c r="J252" s="6">
        <v>25.277022944521999</v>
      </c>
      <c r="K252" s="6">
        <v>68.231315356723201</v>
      </c>
    </row>
    <row r="253" spans="1:11" x14ac:dyDescent="0.25">
      <c r="A253" s="6" t="s">
        <v>122</v>
      </c>
      <c r="B253" s="6" t="s">
        <v>123</v>
      </c>
      <c r="C253" s="6" t="s">
        <v>15</v>
      </c>
      <c r="D253" s="6">
        <v>5.5167264899999999</v>
      </c>
      <c r="E253" s="6">
        <v>20.388559278999999</v>
      </c>
      <c r="F253" s="6">
        <v>62.666317845000002</v>
      </c>
      <c r="G253" s="6">
        <v>82.970661875000005</v>
      </c>
      <c r="H253" s="6">
        <v>3.2159575800599201</v>
      </c>
      <c r="I253" s="6">
        <v>11.885443637391701</v>
      </c>
      <c r="J253" s="6">
        <v>36.531124073920097</v>
      </c>
      <c r="K253" s="6">
        <v>48.367474708628301</v>
      </c>
    </row>
    <row r="254" spans="1:11" x14ac:dyDescent="0.25">
      <c r="A254" s="6" t="s">
        <v>138</v>
      </c>
      <c r="B254" s="6" t="s">
        <v>139</v>
      </c>
      <c r="C254" s="6" t="s">
        <v>15</v>
      </c>
      <c r="D254" s="6">
        <v>0</v>
      </c>
      <c r="E254" s="6">
        <v>3.0037369209999998</v>
      </c>
      <c r="F254" s="6">
        <v>11.063531708999999</v>
      </c>
      <c r="G254" s="6">
        <v>183.05325266299999</v>
      </c>
      <c r="H254" s="6">
        <v>0</v>
      </c>
      <c r="I254" s="6">
        <v>1.5238073140722099</v>
      </c>
      <c r="J254" s="6">
        <v>5.6125722661595203</v>
      </c>
      <c r="K254" s="6">
        <v>92.863620419768296</v>
      </c>
    </row>
    <row r="255" spans="1:11" x14ac:dyDescent="0.25">
      <c r="A255" s="6" t="s">
        <v>140</v>
      </c>
      <c r="B255" s="6" t="s">
        <v>141</v>
      </c>
      <c r="C255" s="6" t="s">
        <v>15</v>
      </c>
      <c r="D255" s="6">
        <v>14.347650005</v>
      </c>
      <c r="E255" s="6">
        <v>11.050431744999999</v>
      </c>
      <c r="F255" s="6">
        <v>3.981451845</v>
      </c>
      <c r="G255" s="6">
        <v>40.354628364</v>
      </c>
      <c r="H255" s="6">
        <v>20.574779422222999</v>
      </c>
      <c r="I255" s="6">
        <v>15.846511142554601</v>
      </c>
      <c r="J255" s="6">
        <v>5.7094711302917496</v>
      </c>
      <c r="K255" s="6">
        <v>57.869238304930597</v>
      </c>
    </row>
    <row r="256" spans="1:11" x14ac:dyDescent="0.25">
      <c r="A256" t="s">
        <v>18</v>
      </c>
    </row>
    <row r="257" spans="1:11" x14ac:dyDescent="0.25">
      <c r="A257" t="s">
        <v>19</v>
      </c>
    </row>
    <row r="258" spans="1:11" x14ac:dyDescent="0.25">
      <c r="A258" t="s">
        <v>20</v>
      </c>
    </row>
    <row r="259" spans="1:11" x14ac:dyDescent="0.25">
      <c r="A259" t="s">
        <v>21</v>
      </c>
    </row>
    <row r="260" spans="1:11" x14ac:dyDescent="0.25">
      <c r="A260" t="s">
        <v>22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949</v>
      </c>
    </row>
    <row r="265" spans="1:11" x14ac:dyDescent="0.25">
      <c r="A265" s="5" t="s">
        <v>24</v>
      </c>
      <c r="B265" s="5" t="s">
        <v>10</v>
      </c>
      <c r="C265" s="5" t="s">
        <v>11</v>
      </c>
      <c r="D265" s="5" t="s">
        <v>925</v>
      </c>
      <c r="E265" s="5" t="s">
        <v>926</v>
      </c>
      <c r="F265" s="5" t="s">
        <v>927</v>
      </c>
      <c r="G265" s="5" t="s">
        <v>928</v>
      </c>
      <c r="H265" s="5" t="s">
        <v>929</v>
      </c>
      <c r="I265" s="5" t="s">
        <v>930</v>
      </c>
      <c r="J265" s="5" t="s">
        <v>931</v>
      </c>
      <c r="K265" s="5" t="s">
        <v>932</v>
      </c>
    </row>
    <row r="266" spans="1:11" x14ac:dyDescent="0.25">
      <c r="A266" s="6" t="s">
        <v>13</v>
      </c>
      <c r="B266" s="6" t="s">
        <v>14</v>
      </c>
      <c r="C266" s="6" t="s">
        <v>15</v>
      </c>
      <c r="D266" s="6">
        <v>27.300297502999999</v>
      </c>
      <c r="E266" s="6">
        <v>51.952531309999998</v>
      </c>
      <c r="F266" s="6">
        <v>191.67650915499999</v>
      </c>
      <c r="G266" s="6">
        <v>465.98943418599998</v>
      </c>
      <c r="H266" s="6">
        <v>3.7046549137568801</v>
      </c>
      <c r="I266" s="6">
        <v>7.0499671433452198</v>
      </c>
      <c r="J266" s="6">
        <v>26.010534186112999</v>
      </c>
      <c r="K266" s="6">
        <v>63.234843756784997</v>
      </c>
    </row>
    <row r="267" spans="1:11" x14ac:dyDescent="0.25">
      <c r="A267" t="s">
        <v>18</v>
      </c>
    </row>
    <row r="268" spans="1:11" x14ac:dyDescent="0.25">
      <c r="A268" t="s">
        <v>19</v>
      </c>
    </row>
    <row r="269" spans="1:11" x14ac:dyDescent="0.25">
      <c r="A269" t="s">
        <v>20</v>
      </c>
    </row>
    <row r="270" spans="1:11" x14ac:dyDescent="0.25">
      <c r="A270" t="s">
        <v>21</v>
      </c>
    </row>
    <row r="271" spans="1:11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A1:K271"/>
  <sheetViews>
    <sheetView workbookViewId="0"/>
  </sheetViews>
  <sheetFormatPr baseColWidth="10" defaultRowHeight="15" x14ac:dyDescent="0.25"/>
  <sheetData>
    <row r="1" spans="1:11" x14ac:dyDescent="0.25">
      <c r="K1" s="7" t="str">
        <f>HYPERLINK("#'Indice'!A1", "Ir al índice")</f>
        <v>Ir al índice</v>
      </c>
    </row>
    <row r="5" spans="1:11" ht="23.25" x14ac:dyDescent="0.35">
      <c r="A5" s="1" t="s">
        <v>0</v>
      </c>
    </row>
    <row r="7" spans="1:11" ht="21" x14ac:dyDescent="0.35">
      <c r="A7" s="2" t="s">
        <v>950</v>
      </c>
    </row>
    <row r="9" spans="1:11" x14ac:dyDescent="0.25">
      <c r="A9" t="s">
        <v>3</v>
      </c>
    </row>
    <row r="10" spans="1:11" x14ac:dyDescent="0.25">
      <c r="A10" t="s">
        <v>4</v>
      </c>
    </row>
    <row r="11" spans="1:11" x14ac:dyDescent="0.25">
      <c r="A11" t="s">
        <v>951</v>
      </c>
    </row>
    <row r="12" spans="1:11" x14ac:dyDescent="0.25">
      <c r="A12" s="3" t="s">
        <v>6</v>
      </c>
    </row>
    <row r="13" spans="1:11" x14ac:dyDescent="0.25">
      <c r="A13" s="3" t="s">
        <v>7</v>
      </c>
    </row>
    <row r="15" spans="1:11" ht="17.25" x14ac:dyDescent="0.3">
      <c r="A15" s="4" t="s">
        <v>952</v>
      </c>
    </row>
    <row r="16" spans="1:11" x14ac:dyDescent="0.25">
      <c r="A16" s="5" t="s">
        <v>9</v>
      </c>
      <c r="B16" s="5" t="s">
        <v>10</v>
      </c>
      <c r="C16" s="5" t="s">
        <v>11</v>
      </c>
      <c r="D16" s="5" t="s">
        <v>925</v>
      </c>
      <c r="E16" s="5" t="s">
        <v>926</v>
      </c>
      <c r="F16" s="5" t="s">
        <v>927</v>
      </c>
      <c r="G16" s="5" t="s">
        <v>928</v>
      </c>
      <c r="H16" s="5" t="s">
        <v>929</v>
      </c>
      <c r="I16" s="5" t="s">
        <v>930</v>
      </c>
      <c r="J16" s="5" t="s">
        <v>931</v>
      </c>
      <c r="K16" s="5" t="s">
        <v>932</v>
      </c>
    </row>
    <row r="17" spans="1:11" x14ac:dyDescent="0.25">
      <c r="A17" s="6" t="s">
        <v>13</v>
      </c>
      <c r="B17" s="6" t="s">
        <v>14</v>
      </c>
      <c r="C17" s="6" t="s">
        <v>15</v>
      </c>
      <c r="D17" s="6">
        <v>502734.67986925697</v>
      </c>
      <c r="E17" s="6">
        <v>697148.16590027499</v>
      </c>
      <c r="F17" s="6">
        <v>1257134.4247067301</v>
      </c>
      <c r="G17" s="6">
        <v>563338.99467167305</v>
      </c>
      <c r="H17" s="6">
        <v>16.644880131206399</v>
      </c>
      <c r="I17" s="6">
        <v>23.081653444155201</v>
      </c>
      <c r="J17" s="6">
        <v>41.622057609987102</v>
      </c>
      <c r="K17" s="6">
        <v>18.651408814651301</v>
      </c>
    </row>
    <row r="18" spans="1:11" x14ac:dyDescent="0.25">
      <c r="A18" s="6" t="s">
        <v>13</v>
      </c>
      <c r="B18" s="6" t="s">
        <v>16</v>
      </c>
      <c r="C18" s="6" t="s">
        <v>15</v>
      </c>
      <c r="D18" s="6">
        <v>2480.2958718</v>
      </c>
      <c r="E18" s="6">
        <v>2138.704797242</v>
      </c>
      <c r="F18" s="6">
        <v>1747.43464189</v>
      </c>
      <c r="G18" s="6">
        <v>1336.734431483</v>
      </c>
      <c r="H18" s="6">
        <v>32.198380079086903</v>
      </c>
      <c r="I18" s="6">
        <v>27.763957809029201</v>
      </c>
      <c r="J18" s="6">
        <v>22.684618154891702</v>
      </c>
      <c r="K18" s="6">
        <v>17.353043956992199</v>
      </c>
    </row>
    <row r="19" spans="1:11" x14ac:dyDescent="0.25">
      <c r="A19" s="6" t="s">
        <v>13</v>
      </c>
      <c r="B19" s="6" t="s">
        <v>17</v>
      </c>
      <c r="C19" s="6" t="s">
        <v>15</v>
      </c>
      <c r="D19" s="6">
        <v>500254.38399745699</v>
      </c>
      <c r="E19" s="6">
        <v>695009.46110303304</v>
      </c>
      <c r="F19" s="6">
        <v>1255386.9900648401</v>
      </c>
      <c r="G19" s="6">
        <v>562002.26024018996</v>
      </c>
      <c r="H19" s="6">
        <v>16.605110782930002</v>
      </c>
      <c r="I19" s="6">
        <v>23.069681078215201</v>
      </c>
      <c r="J19" s="6">
        <v>41.670479484656902</v>
      </c>
      <c r="K19" s="6">
        <v>18.6547286541978</v>
      </c>
    </row>
    <row r="20" spans="1:11" x14ac:dyDescent="0.25">
      <c r="A20" t="s">
        <v>18</v>
      </c>
    </row>
    <row r="21" spans="1:11" x14ac:dyDescent="0.25">
      <c r="A21" t="s">
        <v>19</v>
      </c>
    </row>
    <row r="22" spans="1:11" x14ac:dyDescent="0.25">
      <c r="A22" t="s">
        <v>20</v>
      </c>
    </row>
    <row r="23" spans="1:11" x14ac:dyDescent="0.25">
      <c r="A23" t="s">
        <v>21</v>
      </c>
    </row>
    <row r="24" spans="1:11" x14ac:dyDescent="0.25">
      <c r="A24" t="s">
        <v>22</v>
      </c>
    </row>
    <row r="27" spans="1:11" x14ac:dyDescent="0.25">
      <c r="K27" s="7" t="str">
        <f>HYPERLINK("#'Indice'!A1", "Ir al índice")</f>
        <v>Ir al índice</v>
      </c>
    </row>
    <row r="28" spans="1:11" ht="17.25" x14ac:dyDescent="0.3">
      <c r="A28" s="4" t="s">
        <v>953</v>
      </c>
    </row>
    <row r="29" spans="1:11" x14ac:dyDescent="0.25">
      <c r="A29" s="5" t="s">
        <v>24</v>
      </c>
      <c r="B29" s="5" t="s">
        <v>10</v>
      </c>
      <c r="C29" s="5" t="s">
        <v>11</v>
      </c>
      <c r="D29" s="5" t="s">
        <v>925</v>
      </c>
      <c r="E29" s="5" t="s">
        <v>926</v>
      </c>
      <c r="F29" s="5" t="s">
        <v>927</v>
      </c>
      <c r="G29" s="5" t="s">
        <v>928</v>
      </c>
      <c r="H29" s="5" t="s">
        <v>929</v>
      </c>
      <c r="I29" s="5" t="s">
        <v>930</v>
      </c>
      <c r="J29" s="5" t="s">
        <v>931</v>
      </c>
      <c r="K29" s="5" t="s">
        <v>932</v>
      </c>
    </row>
    <row r="30" spans="1:11" x14ac:dyDescent="0.25">
      <c r="A30" s="6" t="s">
        <v>13</v>
      </c>
      <c r="B30" s="6" t="s">
        <v>14</v>
      </c>
      <c r="C30" s="6" t="s">
        <v>15</v>
      </c>
      <c r="D30" s="6">
        <v>502734.67986925697</v>
      </c>
      <c r="E30" s="6">
        <v>697148.16590027499</v>
      </c>
      <c r="F30" s="6">
        <v>1257134.4247067301</v>
      </c>
      <c r="G30" s="6">
        <v>563338.99467167305</v>
      </c>
      <c r="H30" s="6">
        <v>16.644880131206399</v>
      </c>
      <c r="I30" s="6">
        <v>23.081653444155201</v>
      </c>
      <c r="J30" s="6">
        <v>41.622057609987102</v>
      </c>
      <c r="K30" s="6">
        <v>18.651408814651301</v>
      </c>
    </row>
    <row r="31" spans="1:11" x14ac:dyDescent="0.25">
      <c r="A31" t="s">
        <v>18</v>
      </c>
    </row>
    <row r="32" spans="1:11" x14ac:dyDescent="0.25">
      <c r="A32" t="s">
        <v>19</v>
      </c>
    </row>
    <row r="33" spans="1:11" x14ac:dyDescent="0.25">
      <c r="A33" t="s">
        <v>20</v>
      </c>
    </row>
    <row r="34" spans="1:11" x14ac:dyDescent="0.25">
      <c r="A34" t="s">
        <v>21</v>
      </c>
    </row>
    <row r="35" spans="1:11" x14ac:dyDescent="0.25">
      <c r="A35" t="s">
        <v>22</v>
      </c>
    </row>
    <row r="38" spans="1:11" x14ac:dyDescent="0.25">
      <c r="K38" s="7" t="str">
        <f>HYPERLINK("#'Indice'!A1", "Ir al índice")</f>
        <v>Ir al índice</v>
      </c>
    </row>
    <row r="39" spans="1:11" ht="17.25" x14ac:dyDescent="0.3">
      <c r="A39" s="4" t="s">
        <v>954</v>
      </c>
    </row>
    <row r="40" spans="1:11" x14ac:dyDescent="0.25">
      <c r="A40" s="5" t="s">
        <v>24</v>
      </c>
      <c r="B40" s="5" t="s">
        <v>10</v>
      </c>
      <c r="C40" s="5" t="s">
        <v>11</v>
      </c>
      <c r="D40" s="5" t="s">
        <v>925</v>
      </c>
      <c r="E40" s="5" t="s">
        <v>926</v>
      </c>
      <c r="F40" s="5" t="s">
        <v>927</v>
      </c>
      <c r="G40" s="5" t="s">
        <v>928</v>
      </c>
      <c r="H40" s="5" t="s">
        <v>929</v>
      </c>
      <c r="I40" s="5" t="s">
        <v>930</v>
      </c>
      <c r="J40" s="5" t="s">
        <v>931</v>
      </c>
      <c r="K40" s="5" t="s">
        <v>932</v>
      </c>
    </row>
    <row r="41" spans="1:11" x14ac:dyDescent="0.25">
      <c r="A41" s="6" t="s">
        <v>13</v>
      </c>
      <c r="B41" s="6" t="s">
        <v>14</v>
      </c>
      <c r="C41" s="6" t="s">
        <v>15</v>
      </c>
      <c r="D41" s="6">
        <v>500254.38399745699</v>
      </c>
      <c r="E41" s="6">
        <v>695009.46110303304</v>
      </c>
      <c r="F41" s="6">
        <v>1255386.9900648401</v>
      </c>
      <c r="G41" s="6">
        <v>562002.26024018996</v>
      </c>
      <c r="H41" s="6">
        <v>16.605110782930002</v>
      </c>
      <c r="I41" s="6">
        <v>23.069681078215201</v>
      </c>
      <c r="J41" s="6">
        <v>41.670479484656902</v>
      </c>
      <c r="K41" s="6">
        <v>18.6547286541978</v>
      </c>
    </row>
    <row r="42" spans="1:11" x14ac:dyDescent="0.25">
      <c r="A42" s="6" t="s">
        <v>26</v>
      </c>
      <c r="B42" s="6" t="s">
        <v>27</v>
      </c>
      <c r="C42" s="6" t="s">
        <v>15</v>
      </c>
      <c r="D42" s="6">
        <v>1311.532869186</v>
      </c>
      <c r="E42" s="6">
        <v>957.16003745199998</v>
      </c>
      <c r="F42" s="6">
        <v>553.36243627700003</v>
      </c>
      <c r="G42" s="6">
        <v>272.80400802499997</v>
      </c>
      <c r="H42" s="6">
        <v>42.377785885088699</v>
      </c>
      <c r="I42" s="6">
        <v>30.927416367444401</v>
      </c>
      <c r="J42" s="6">
        <v>17.880051192275602</v>
      </c>
      <c r="K42" s="6">
        <v>8.81474655519132</v>
      </c>
    </row>
    <row r="43" spans="1:11" x14ac:dyDescent="0.25">
      <c r="A43" s="6" t="s">
        <v>28</v>
      </c>
      <c r="B43" s="6" t="s">
        <v>29</v>
      </c>
      <c r="C43" s="6" t="s">
        <v>15</v>
      </c>
      <c r="D43" s="6">
        <v>9215.0390921929993</v>
      </c>
      <c r="E43" s="6">
        <v>8516.9835145899997</v>
      </c>
      <c r="F43" s="6">
        <v>3223.016137222</v>
      </c>
      <c r="G43" s="6">
        <v>1758.503069892</v>
      </c>
      <c r="H43" s="6">
        <v>40.570683197258496</v>
      </c>
      <c r="I43" s="6">
        <v>37.4973818895078</v>
      </c>
      <c r="J43" s="6">
        <v>14.1898439425684</v>
      </c>
      <c r="K43" s="6">
        <v>7.7420909706652701</v>
      </c>
    </row>
    <row r="44" spans="1:11" x14ac:dyDescent="0.25">
      <c r="A44" s="6" t="s">
        <v>30</v>
      </c>
      <c r="B44" s="6" t="s">
        <v>31</v>
      </c>
      <c r="C44" s="6" t="s">
        <v>15</v>
      </c>
      <c r="D44" s="6">
        <v>1744.725422538</v>
      </c>
      <c r="E44" s="6">
        <v>590.26912435600002</v>
      </c>
      <c r="F44" s="6">
        <v>281.35284494000001</v>
      </c>
      <c r="G44" s="6">
        <v>133.205009305</v>
      </c>
      <c r="H44" s="6">
        <v>63.454888941751001</v>
      </c>
      <c r="I44" s="6">
        <v>21.467825967291301</v>
      </c>
      <c r="J44" s="6">
        <v>10.232678046923199</v>
      </c>
      <c r="K44" s="6">
        <v>4.8446070440345101</v>
      </c>
    </row>
    <row r="45" spans="1:11" x14ac:dyDescent="0.25">
      <c r="A45" s="6" t="s">
        <v>32</v>
      </c>
      <c r="B45" s="6" t="s">
        <v>33</v>
      </c>
      <c r="C45" s="6" t="s">
        <v>15</v>
      </c>
      <c r="D45" s="6">
        <v>13805.34850821</v>
      </c>
      <c r="E45" s="6">
        <v>14899.85079556</v>
      </c>
      <c r="F45" s="6">
        <v>7332.76778122</v>
      </c>
      <c r="G45" s="6">
        <v>4562.2678218199999</v>
      </c>
      <c r="H45" s="6">
        <v>34.003124710725203</v>
      </c>
      <c r="I45" s="6">
        <v>36.698927554876803</v>
      </c>
      <c r="J45" s="6">
        <v>18.060899889005501</v>
      </c>
      <c r="K45" s="6">
        <v>11.2370478453925</v>
      </c>
    </row>
    <row r="46" spans="1:11" x14ac:dyDescent="0.25">
      <c r="A46" s="6" t="s">
        <v>34</v>
      </c>
      <c r="B46" s="6" t="s">
        <v>35</v>
      </c>
      <c r="C46" s="6" t="s">
        <v>15</v>
      </c>
      <c r="D46" s="6">
        <v>2311.7530924890002</v>
      </c>
      <c r="E46" s="6">
        <v>990.76111820200003</v>
      </c>
      <c r="F46" s="6">
        <v>864.07321232799995</v>
      </c>
      <c r="G46" s="6">
        <v>282.25902252700001</v>
      </c>
      <c r="H46" s="6">
        <v>51.962977836725102</v>
      </c>
      <c r="I46" s="6">
        <v>22.270067765407099</v>
      </c>
      <c r="J46" s="6">
        <v>19.422410346238699</v>
      </c>
      <c r="K46" s="6">
        <v>6.3445440516290699</v>
      </c>
    </row>
    <row r="47" spans="1:11" x14ac:dyDescent="0.25">
      <c r="A47" s="6" t="s">
        <v>36</v>
      </c>
      <c r="B47" s="6" t="s">
        <v>37</v>
      </c>
      <c r="C47" s="6" t="s">
        <v>15</v>
      </c>
      <c r="D47" s="6">
        <v>1083.415075181</v>
      </c>
      <c r="E47" s="6">
        <v>720.34899027699998</v>
      </c>
      <c r="F47" s="6">
        <v>767.86651667900003</v>
      </c>
      <c r="G47" s="6">
        <v>277.40352071699999</v>
      </c>
      <c r="H47" s="6">
        <v>38.027451973835497</v>
      </c>
      <c r="I47" s="6">
        <v>25.283972190975</v>
      </c>
      <c r="J47" s="6">
        <v>26.951819071235199</v>
      </c>
      <c r="K47" s="6">
        <v>9.7367567639542507</v>
      </c>
    </row>
    <row r="48" spans="1:11" x14ac:dyDescent="0.25">
      <c r="A48" s="6" t="s">
        <v>38</v>
      </c>
      <c r="B48" s="6" t="s">
        <v>39</v>
      </c>
      <c r="C48" s="6" t="s">
        <v>15</v>
      </c>
      <c r="D48" s="6">
        <v>3593.9915480909999</v>
      </c>
      <c r="E48" s="6">
        <v>2038.1719539170001</v>
      </c>
      <c r="F48" s="6">
        <v>1857.4410018999999</v>
      </c>
      <c r="G48" s="6">
        <v>1258.542659595</v>
      </c>
      <c r="H48" s="6">
        <v>41.082888535357803</v>
      </c>
      <c r="I48" s="6">
        <v>23.298327243741301</v>
      </c>
      <c r="J48" s="6">
        <v>21.232393182057901</v>
      </c>
      <c r="K48" s="6">
        <v>14.386391038843101</v>
      </c>
    </row>
    <row r="49" spans="1:11" x14ac:dyDescent="0.25">
      <c r="A49" s="6" t="s">
        <v>40</v>
      </c>
      <c r="B49" s="6" t="s">
        <v>41</v>
      </c>
      <c r="C49" s="6" t="s">
        <v>15</v>
      </c>
      <c r="D49" s="6">
        <v>3260.1653325389998</v>
      </c>
      <c r="E49" s="6">
        <v>3674.8157569260002</v>
      </c>
      <c r="F49" s="6">
        <v>997.86134215499999</v>
      </c>
      <c r="G49" s="6">
        <v>231.302254095</v>
      </c>
      <c r="H49" s="6">
        <v>39.932723610880998</v>
      </c>
      <c r="I49" s="6">
        <v>45.011644187981098</v>
      </c>
      <c r="J49" s="6">
        <v>12.2224847864465</v>
      </c>
      <c r="K49" s="6">
        <v>2.8331474146914002</v>
      </c>
    </row>
    <row r="50" spans="1:11" x14ac:dyDescent="0.25">
      <c r="A50" s="6" t="s">
        <v>42</v>
      </c>
      <c r="B50" s="6" t="s">
        <v>43</v>
      </c>
      <c r="C50" s="6" t="s">
        <v>15</v>
      </c>
      <c r="D50" s="6">
        <v>17826.481828399999</v>
      </c>
      <c r="E50" s="6">
        <v>16676.3158009</v>
      </c>
      <c r="F50" s="6">
        <v>10608.836983130001</v>
      </c>
      <c r="G50" s="6">
        <v>4313.6133527700003</v>
      </c>
      <c r="H50" s="6">
        <v>36.0675617468859</v>
      </c>
      <c r="I50" s="6">
        <v>33.740479790089601</v>
      </c>
      <c r="J50" s="6">
        <v>21.464408212174501</v>
      </c>
      <c r="K50" s="6">
        <v>8.7275502508499105</v>
      </c>
    </row>
    <row r="51" spans="1:11" x14ac:dyDescent="0.25">
      <c r="A51" s="6" t="s">
        <v>44</v>
      </c>
      <c r="B51" s="6" t="s">
        <v>45</v>
      </c>
      <c r="C51" s="6" t="s">
        <v>15</v>
      </c>
      <c r="D51" s="6">
        <v>12854.5444558</v>
      </c>
      <c r="E51" s="6">
        <v>14127.08525509</v>
      </c>
      <c r="F51" s="6">
        <v>5711.2333762400003</v>
      </c>
      <c r="G51" s="6">
        <v>3210.0513308899999</v>
      </c>
      <c r="H51" s="6">
        <v>35.803623923488999</v>
      </c>
      <c r="I51" s="6">
        <v>39.348018076213599</v>
      </c>
      <c r="J51" s="6">
        <v>15.9074366769888</v>
      </c>
      <c r="K51" s="6">
        <v>8.9409213233086309</v>
      </c>
    </row>
    <row r="52" spans="1:11" x14ac:dyDescent="0.25">
      <c r="A52" s="6" t="s">
        <v>46</v>
      </c>
      <c r="B52" s="6" t="s">
        <v>47</v>
      </c>
      <c r="C52" s="6" t="s">
        <v>15</v>
      </c>
      <c r="D52" s="6">
        <v>16344.558987959999</v>
      </c>
      <c r="E52" s="6">
        <v>16947.081068849999</v>
      </c>
      <c r="F52" s="6">
        <v>2933.9102233200001</v>
      </c>
      <c r="G52" s="6">
        <v>1380.8737419700001</v>
      </c>
      <c r="H52" s="6">
        <v>43.462146197029703</v>
      </c>
      <c r="I52" s="6">
        <v>45.064324804960897</v>
      </c>
      <c r="J52" s="6">
        <v>7.8016198019674601</v>
      </c>
      <c r="K52" s="6">
        <v>3.6719091960418999</v>
      </c>
    </row>
    <row r="53" spans="1:11" x14ac:dyDescent="0.25">
      <c r="A53" s="6" t="s">
        <v>48</v>
      </c>
      <c r="B53" s="6" t="s">
        <v>49</v>
      </c>
      <c r="C53" s="6" t="s">
        <v>15</v>
      </c>
      <c r="D53" s="6">
        <v>1647.364052739</v>
      </c>
      <c r="E53" s="6">
        <v>1929.1189044600001</v>
      </c>
      <c r="F53" s="6">
        <v>675.06181926700003</v>
      </c>
      <c r="G53" s="6">
        <v>215.16030135099999</v>
      </c>
      <c r="H53" s="6">
        <v>36.880967604516897</v>
      </c>
      <c r="I53" s="6">
        <v>43.188857801258997</v>
      </c>
      <c r="J53" s="6">
        <v>15.1131943458627</v>
      </c>
      <c r="K53" s="6">
        <v>4.8169802483613902</v>
      </c>
    </row>
    <row r="54" spans="1:11" x14ac:dyDescent="0.25">
      <c r="A54" s="6" t="s">
        <v>50</v>
      </c>
      <c r="B54" s="6" t="s">
        <v>51</v>
      </c>
      <c r="C54" s="6" t="s">
        <v>15</v>
      </c>
      <c r="D54" s="6">
        <v>854.80783580399998</v>
      </c>
      <c r="E54" s="6">
        <v>191.80317163800001</v>
      </c>
      <c r="F54" s="6">
        <v>90.615671640000002</v>
      </c>
      <c r="G54" s="6">
        <v>45.307835820000001</v>
      </c>
      <c r="H54" s="6">
        <v>72.2860791826309</v>
      </c>
      <c r="I54" s="6">
        <v>16.219667943805899</v>
      </c>
      <c r="J54" s="6">
        <v>7.6628352490421401</v>
      </c>
      <c r="K54" s="6">
        <v>3.83141762452107</v>
      </c>
    </row>
    <row r="55" spans="1:11" x14ac:dyDescent="0.25">
      <c r="A55" s="6" t="s">
        <v>52</v>
      </c>
      <c r="B55" s="6" t="s">
        <v>53</v>
      </c>
      <c r="C55" s="6" t="s">
        <v>15</v>
      </c>
      <c r="D55" s="6">
        <v>20325.31492719</v>
      </c>
      <c r="E55" s="6">
        <v>14409.75639889</v>
      </c>
      <c r="F55" s="6">
        <v>2548.5382582299999</v>
      </c>
      <c r="G55" s="6">
        <v>190.85901010000001</v>
      </c>
      <c r="H55" s="6">
        <v>54.237766910514402</v>
      </c>
      <c r="I55" s="6">
        <v>38.452196760541902</v>
      </c>
      <c r="J55" s="6">
        <v>6.8007322153466401</v>
      </c>
      <c r="K55" s="6">
        <v>0.509304113597144</v>
      </c>
    </row>
    <row r="56" spans="1:11" x14ac:dyDescent="0.25">
      <c r="A56" s="6" t="s">
        <v>54</v>
      </c>
      <c r="B56" s="6" t="s">
        <v>55</v>
      </c>
      <c r="C56" s="6" t="s">
        <v>15</v>
      </c>
      <c r="D56" s="6">
        <v>3138.746122045</v>
      </c>
      <c r="E56" s="6">
        <v>1082.5849837339999</v>
      </c>
      <c r="F56" s="6">
        <v>352.35462423199999</v>
      </c>
      <c r="G56" s="6">
        <v>227.46041917599999</v>
      </c>
      <c r="H56" s="6">
        <v>65.3749339119056</v>
      </c>
      <c r="I56" s="6">
        <v>22.548469679835101</v>
      </c>
      <c r="J56" s="6">
        <v>7.3389689312345903</v>
      </c>
      <c r="K56" s="6">
        <v>4.7376274770247697</v>
      </c>
    </row>
    <row r="57" spans="1:11" x14ac:dyDescent="0.25">
      <c r="A57" s="6" t="s">
        <v>56</v>
      </c>
      <c r="B57" s="6" t="s">
        <v>57</v>
      </c>
      <c r="C57" s="6" t="s">
        <v>15</v>
      </c>
      <c r="D57" s="6">
        <v>482</v>
      </c>
      <c r="E57" s="6">
        <v>147</v>
      </c>
      <c r="F57" s="6">
        <v>117</v>
      </c>
      <c r="G57" s="6">
        <v>99</v>
      </c>
      <c r="H57" s="6">
        <v>57.041420118343197</v>
      </c>
      <c r="I57" s="6">
        <v>17.396449704142</v>
      </c>
      <c r="J57" s="6">
        <v>13.846153846153801</v>
      </c>
      <c r="K57" s="6">
        <v>11.715976331360901</v>
      </c>
    </row>
    <row r="58" spans="1:11" x14ac:dyDescent="0.25">
      <c r="A58" s="6" t="s">
        <v>58</v>
      </c>
      <c r="B58" s="6" t="s">
        <v>59</v>
      </c>
      <c r="C58" s="6" t="s">
        <v>15</v>
      </c>
      <c r="D58" s="6">
        <v>2728.9827706709998</v>
      </c>
      <c r="E58" s="6">
        <v>980.64909124300004</v>
      </c>
      <c r="F58" s="6">
        <v>1126.3201684830001</v>
      </c>
      <c r="G58" s="6">
        <v>1209.8053992709999</v>
      </c>
      <c r="H58" s="6">
        <v>45.138806880990899</v>
      </c>
      <c r="I58" s="6">
        <v>16.2204505002254</v>
      </c>
      <c r="J58" s="6">
        <v>18.629926549084999</v>
      </c>
      <c r="K58" s="6">
        <v>20.010816069698599</v>
      </c>
    </row>
    <row r="59" spans="1:11" x14ac:dyDescent="0.25">
      <c r="A59" s="6" t="s">
        <v>60</v>
      </c>
      <c r="B59" s="6" t="s">
        <v>61</v>
      </c>
      <c r="C59" s="6" t="s">
        <v>15</v>
      </c>
      <c r="D59" s="6">
        <v>3976.2493066920001</v>
      </c>
      <c r="E59" s="6">
        <v>1669.3174729770001</v>
      </c>
      <c r="F59" s="6">
        <v>525.86266785800001</v>
      </c>
      <c r="G59" s="6">
        <v>110.413049714</v>
      </c>
      <c r="H59" s="6">
        <v>63.297500827796597</v>
      </c>
      <c r="I59" s="6">
        <v>26.5736919336989</v>
      </c>
      <c r="J59" s="6">
        <v>8.3711533373999796</v>
      </c>
      <c r="K59" s="6">
        <v>1.75765390110455</v>
      </c>
    </row>
    <row r="60" spans="1:11" x14ac:dyDescent="0.25">
      <c r="A60" s="6" t="s">
        <v>62</v>
      </c>
      <c r="B60" s="6" t="s">
        <v>63</v>
      </c>
      <c r="C60" s="6" t="s">
        <v>15</v>
      </c>
      <c r="D60" s="6">
        <v>12518.76798371</v>
      </c>
      <c r="E60" s="6">
        <v>15496.44239554</v>
      </c>
      <c r="F60" s="6">
        <v>8996.7502620100004</v>
      </c>
      <c r="G60" s="6">
        <v>3112.9440716899999</v>
      </c>
      <c r="H60" s="6">
        <v>31.199495857418601</v>
      </c>
      <c r="I60" s="6">
        <v>38.620508899398402</v>
      </c>
      <c r="J60" s="6">
        <v>22.4218607529961</v>
      </c>
      <c r="K60" s="6">
        <v>7.7581344901868903</v>
      </c>
    </row>
    <row r="61" spans="1:11" x14ac:dyDescent="0.25">
      <c r="A61" s="6" t="s">
        <v>64</v>
      </c>
      <c r="B61" s="6" t="s">
        <v>65</v>
      </c>
      <c r="C61" s="6" t="s">
        <v>15</v>
      </c>
      <c r="D61" s="6">
        <v>752.99317396599997</v>
      </c>
      <c r="E61" s="6">
        <v>176.65529007999999</v>
      </c>
      <c r="F61" s="6">
        <v>173.343003391</v>
      </c>
      <c r="G61" s="6">
        <v>165.61433445</v>
      </c>
      <c r="H61" s="6">
        <v>59.355961705831199</v>
      </c>
      <c r="I61" s="6">
        <v>13.9251523063534</v>
      </c>
      <c r="J61" s="6">
        <v>13.6640557006092</v>
      </c>
      <c r="K61" s="6">
        <v>13.0548302872063</v>
      </c>
    </row>
    <row r="62" spans="1:11" x14ac:dyDescent="0.25">
      <c r="A62" s="6" t="s">
        <v>66</v>
      </c>
      <c r="B62" s="6" t="s">
        <v>67</v>
      </c>
      <c r="C62" s="6" t="s">
        <v>15</v>
      </c>
      <c r="D62" s="6">
        <v>14363.061068659999</v>
      </c>
      <c r="E62" s="6">
        <v>18525.28074681</v>
      </c>
      <c r="F62" s="6">
        <v>13119.4982628</v>
      </c>
      <c r="G62" s="6">
        <v>5708.6367392599996</v>
      </c>
      <c r="H62" s="6">
        <v>27.772698282090701</v>
      </c>
      <c r="I62" s="6">
        <v>35.820848377147399</v>
      </c>
      <c r="J62" s="6">
        <v>25.368120703754101</v>
      </c>
      <c r="K62" s="6">
        <v>11.0383326370078</v>
      </c>
    </row>
    <row r="63" spans="1:11" x14ac:dyDescent="0.25">
      <c r="A63" s="6" t="s">
        <v>68</v>
      </c>
      <c r="B63" s="6" t="s">
        <v>69</v>
      </c>
      <c r="C63" s="6" t="s">
        <v>15</v>
      </c>
      <c r="D63" s="6">
        <v>1004.867584562</v>
      </c>
      <c r="E63" s="6">
        <v>812.09114892800005</v>
      </c>
      <c r="F63" s="6">
        <v>506.496753426</v>
      </c>
      <c r="G63" s="6">
        <v>157.29891592499999</v>
      </c>
      <c r="H63" s="6">
        <v>40.506532344000298</v>
      </c>
      <c r="I63" s="6">
        <v>32.735652831976402</v>
      </c>
      <c r="J63" s="6">
        <v>20.4170454296464</v>
      </c>
      <c r="K63" s="6">
        <v>6.3407693943769203</v>
      </c>
    </row>
    <row r="64" spans="1:11" x14ac:dyDescent="0.25">
      <c r="A64" s="6" t="s">
        <v>70</v>
      </c>
      <c r="B64" s="6" t="s">
        <v>71</v>
      </c>
      <c r="C64" s="6" t="s">
        <v>15</v>
      </c>
      <c r="D64" s="6">
        <v>2110.2042646680002</v>
      </c>
      <c r="E64" s="6">
        <v>1214.8500230469999</v>
      </c>
      <c r="F64" s="6">
        <v>338.73965135700001</v>
      </c>
      <c r="G64" s="6">
        <v>320.76256740399998</v>
      </c>
      <c r="H64" s="6">
        <v>52.959576837179704</v>
      </c>
      <c r="I64" s="6">
        <v>30.488964608044402</v>
      </c>
      <c r="J64" s="6">
        <v>8.5013137800017393</v>
      </c>
      <c r="K64" s="6">
        <v>8.0501447747741199</v>
      </c>
    </row>
    <row r="65" spans="1:11" x14ac:dyDescent="0.25">
      <c r="A65" s="6" t="s">
        <v>72</v>
      </c>
      <c r="B65" s="6" t="s">
        <v>73</v>
      </c>
      <c r="C65" s="6" t="s">
        <v>15</v>
      </c>
      <c r="D65" s="6">
        <v>657.97121081600005</v>
      </c>
      <c r="E65" s="6">
        <v>214.92125316799999</v>
      </c>
      <c r="F65" s="6">
        <v>98.455546143999996</v>
      </c>
      <c r="G65" s="6">
        <v>38.421676544</v>
      </c>
      <c r="H65" s="6">
        <v>65.160523186682497</v>
      </c>
      <c r="I65" s="6">
        <v>21.2841854934602</v>
      </c>
      <c r="J65" s="6">
        <v>9.7502972651605209</v>
      </c>
      <c r="K65" s="6">
        <v>3.80499405469679</v>
      </c>
    </row>
    <row r="66" spans="1:11" x14ac:dyDescent="0.25">
      <c r="A66" s="6" t="s">
        <v>74</v>
      </c>
      <c r="B66" s="6" t="s">
        <v>75</v>
      </c>
      <c r="C66" s="6" t="s">
        <v>15</v>
      </c>
      <c r="D66" s="6">
        <v>745.67569345200002</v>
      </c>
      <c r="E66" s="6">
        <v>445.03477080300001</v>
      </c>
      <c r="F66" s="6">
        <v>189.65162145599999</v>
      </c>
      <c r="G66" s="6">
        <v>68.964225983999995</v>
      </c>
      <c r="H66" s="6">
        <v>51.449814126394102</v>
      </c>
      <c r="I66" s="6">
        <v>30.706319702602201</v>
      </c>
      <c r="J66" s="6">
        <v>13.0855018587361</v>
      </c>
      <c r="K66" s="6">
        <v>4.75836431226766</v>
      </c>
    </row>
    <row r="67" spans="1:11" x14ac:dyDescent="0.25">
      <c r="A67" s="6" t="s">
        <v>76</v>
      </c>
      <c r="B67" s="6" t="s">
        <v>77</v>
      </c>
      <c r="C67" s="6" t="s">
        <v>15</v>
      </c>
      <c r="D67" s="6">
        <v>3183.0174525540001</v>
      </c>
      <c r="E67" s="6">
        <v>2115.1106474359999</v>
      </c>
      <c r="F67" s="6">
        <v>1290.891205338</v>
      </c>
      <c r="G67" s="6">
        <v>2579.5611502890001</v>
      </c>
      <c r="H67" s="6">
        <v>34.716578732795803</v>
      </c>
      <c r="I67" s="6">
        <v>23.069118034953899</v>
      </c>
      <c r="J67" s="6">
        <v>14.0795100352438</v>
      </c>
      <c r="K67" s="6">
        <v>28.134793197006498</v>
      </c>
    </row>
    <row r="68" spans="1:11" x14ac:dyDescent="0.25">
      <c r="A68" s="6" t="s">
        <v>78</v>
      </c>
      <c r="B68" s="6" t="s">
        <v>79</v>
      </c>
      <c r="C68" s="6" t="s">
        <v>15</v>
      </c>
      <c r="D68" s="6">
        <v>32428.863296200001</v>
      </c>
      <c r="E68" s="6">
        <v>79695.598423100004</v>
      </c>
      <c r="F68" s="6">
        <v>74331.615382549993</v>
      </c>
      <c r="G68" s="6">
        <v>59149.379075830002</v>
      </c>
      <c r="H68" s="6">
        <v>13.2036412386294</v>
      </c>
      <c r="I68" s="6">
        <v>32.4486270229458</v>
      </c>
      <c r="J68" s="6">
        <v>30.264643359053</v>
      </c>
      <c r="K68" s="6">
        <v>24.083088379371802</v>
      </c>
    </row>
    <row r="69" spans="1:11" x14ac:dyDescent="0.25">
      <c r="A69" s="6" t="s">
        <v>80</v>
      </c>
      <c r="B69" s="6" t="s">
        <v>81</v>
      </c>
      <c r="C69" s="6" t="s">
        <v>15</v>
      </c>
      <c r="D69" s="6">
        <v>4423.969501822</v>
      </c>
      <c r="E69" s="6">
        <v>2144.620314499</v>
      </c>
      <c r="F69" s="6">
        <v>855.39101424</v>
      </c>
      <c r="G69" s="6">
        <v>686.46529690900002</v>
      </c>
      <c r="H69" s="6">
        <v>54.546561709325204</v>
      </c>
      <c r="I69" s="6">
        <v>26.44269231054</v>
      </c>
      <c r="J69" s="6">
        <v>10.546781284235401</v>
      </c>
      <c r="K69" s="6">
        <v>8.4639646958993904</v>
      </c>
    </row>
    <row r="70" spans="1:11" x14ac:dyDescent="0.25">
      <c r="A70" s="6" t="s">
        <v>82</v>
      </c>
      <c r="B70" s="6" t="s">
        <v>83</v>
      </c>
      <c r="C70" s="6" t="s">
        <v>15</v>
      </c>
      <c r="D70" s="6">
        <v>1764.4827187020001</v>
      </c>
      <c r="E70" s="6">
        <v>934.640062951</v>
      </c>
      <c r="F70" s="6">
        <v>408.83218435600003</v>
      </c>
      <c r="G70" s="6">
        <v>208.92825720499999</v>
      </c>
      <c r="H70" s="6">
        <v>53.197010565607101</v>
      </c>
      <c r="I70" s="6">
        <v>28.178262545081399</v>
      </c>
      <c r="J70" s="6">
        <v>12.3257937299297</v>
      </c>
      <c r="K70" s="6">
        <v>6.2989331593818498</v>
      </c>
    </row>
    <row r="71" spans="1:11" x14ac:dyDescent="0.25">
      <c r="A71" s="6" t="s">
        <v>84</v>
      </c>
      <c r="B71" s="6" t="s">
        <v>85</v>
      </c>
      <c r="C71" s="6" t="s">
        <v>15</v>
      </c>
      <c r="D71" s="6">
        <v>250.07827184999999</v>
      </c>
      <c r="E71" s="6">
        <v>155.60425803999999</v>
      </c>
      <c r="F71" s="6">
        <v>178.94489674600001</v>
      </c>
      <c r="G71" s="6">
        <v>42.235441467999998</v>
      </c>
      <c r="H71" s="6">
        <v>39.893617021276597</v>
      </c>
      <c r="I71" s="6">
        <v>24.822695035460999</v>
      </c>
      <c r="J71" s="6">
        <v>28.546099290780099</v>
      </c>
      <c r="K71" s="6">
        <v>6.7375886524822697</v>
      </c>
    </row>
    <row r="72" spans="1:11" x14ac:dyDescent="0.25">
      <c r="A72" s="6" t="s">
        <v>86</v>
      </c>
      <c r="B72" s="6" t="s">
        <v>87</v>
      </c>
      <c r="C72" s="6" t="s">
        <v>15</v>
      </c>
      <c r="D72" s="6">
        <v>1009.8951419159999</v>
      </c>
      <c r="E72" s="6">
        <v>699.16783271300005</v>
      </c>
      <c r="F72" s="6">
        <v>520.373007487</v>
      </c>
      <c r="G72" s="6">
        <v>278.22099719099998</v>
      </c>
      <c r="H72" s="6">
        <v>40.2724595209624</v>
      </c>
      <c r="I72" s="6">
        <v>27.881318636579099</v>
      </c>
      <c r="J72" s="6">
        <v>20.751363196046299</v>
      </c>
      <c r="K72" s="6">
        <v>11.094858646412099</v>
      </c>
    </row>
    <row r="73" spans="1:11" x14ac:dyDescent="0.25">
      <c r="A73" s="6" t="s">
        <v>88</v>
      </c>
      <c r="B73" s="6" t="s">
        <v>89</v>
      </c>
      <c r="C73" s="6" t="s">
        <v>15</v>
      </c>
      <c r="D73" s="6">
        <v>227.02181394199999</v>
      </c>
      <c r="E73" s="6">
        <v>141.52009180799999</v>
      </c>
      <c r="F73" s="6">
        <v>89.924225003000004</v>
      </c>
      <c r="G73" s="6">
        <v>23.586681968000001</v>
      </c>
      <c r="H73" s="6">
        <v>47.094801223241603</v>
      </c>
      <c r="I73" s="6">
        <v>29.357798165137599</v>
      </c>
      <c r="J73" s="6">
        <v>18.654434250764499</v>
      </c>
      <c r="K73" s="6">
        <v>4.8929663608562697</v>
      </c>
    </row>
    <row r="74" spans="1:11" x14ac:dyDescent="0.25">
      <c r="A74" s="6" t="s">
        <v>90</v>
      </c>
      <c r="B74" s="6" t="s">
        <v>91</v>
      </c>
      <c r="C74" s="6" t="s">
        <v>15</v>
      </c>
      <c r="D74" s="6">
        <v>1910.0317475960001</v>
      </c>
      <c r="E74" s="6">
        <v>784.51975759200002</v>
      </c>
      <c r="F74" s="6">
        <v>623.40182217100005</v>
      </c>
      <c r="G74" s="6">
        <v>489.56467821500001</v>
      </c>
      <c r="H74" s="6">
        <v>50.164746294037698</v>
      </c>
      <c r="I74" s="6">
        <v>20.6044923869961</v>
      </c>
      <c r="J74" s="6">
        <v>16.3729185589766</v>
      </c>
      <c r="K74" s="6">
        <v>12.857842759989699</v>
      </c>
    </row>
    <row r="75" spans="1:11" x14ac:dyDescent="0.25">
      <c r="A75" s="6" t="s">
        <v>92</v>
      </c>
      <c r="B75" s="6" t="s">
        <v>93</v>
      </c>
      <c r="C75" s="6" t="s">
        <v>15</v>
      </c>
      <c r="D75" s="6">
        <v>2859.1014991369998</v>
      </c>
      <c r="E75" s="6">
        <v>2409.1089811510001</v>
      </c>
      <c r="F75" s="6">
        <v>692.66684405399997</v>
      </c>
      <c r="G75" s="6">
        <v>356.18408003000002</v>
      </c>
      <c r="H75" s="6">
        <v>45.259992203942097</v>
      </c>
      <c r="I75" s="6">
        <v>38.136545253203799</v>
      </c>
      <c r="J75" s="6">
        <v>10.965016796806999</v>
      </c>
      <c r="K75" s="6">
        <v>5.63844574604716</v>
      </c>
    </row>
    <row r="76" spans="1:11" x14ac:dyDescent="0.25">
      <c r="A76" s="6" t="s">
        <v>94</v>
      </c>
      <c r="B76" s="6" t="s">
        <v>95</v>
      </c>
      <c r="C76" s="6" t="s">
        <v>15</v>
      </c>
      <c r="D76" s="6">
        <v>5266.8534629870001</v>
      </c>
      <c r="E76" s="6">
        <v>4028.3854812599998</v>
      </c>
      <c r="F76" s="6">
        <v>1808.0428919179999</v>
      </c>
      <c r="G76" s="6">
        <v>412.93472764000001</v>
      </c>
      <c r="H76" s="6">
        <v>45.734234275695201</v>
      </c>
      <c r="I76" s="6">
        <v>34.980112252500099</v>
      </c>
      <c r="J76" s="6">
        <v>15.6999730067651</v>
      </c>
      <c r="K76" s="6">
        <v>3.58568046503951</v>
      </c>
    </row>
    <row r="77" spans="1:11" x14ac:dyDescent="0.25">
      <c r="A77" s="6" t="s">
        <v>96</v>
      </c>
      <c r="B77" s="6" t="s">
        <v>97</v>
      </c>
      <c r="C77" s="6" t="s">
        <v>15</v>
      </c>
      <c r="D77" s="6">
        <v>4516.3117905970003</v>
      </c>
      <c r="E77" s="6">
        <v>1674.078398355</v>
      </c>
      <c r="F77" s="6">
        <v>333.11131615699998</v>
      </c>
      <c r="G77" s="6">
        <v>117.973327321</v>
      </c>
      <c r="H77" s="6">
        <v>68.001639764470198</v>
      </c>
      <c r="I77" s="6">
        <v>25.2064253888392</v>
      </c>
      <c r="J77" s="6">
        <v>5.01562265252341</v>
      </c>
      <c r="K77" s="6">
        <v>1.7763121941672</v>
      </c>
    </row>
    <row r="78" spans="1:11" x14ac:dyDescent="0.25">
      <c r="A78" s="6" t="s">
        <v>98</v>
      </c>
      <c r="B78" s="6" t="s">
        <v>99</v>
      </c>
      <c r="C78" s="6" t="s">
        <v>15</v>
      </c>
      <c r="D78" s="6">
        <v>13647.704722070001</v>
      </c>
      <c r="E78" s="6">
        <v>16160.037103889999</v>
      </c>
      <c r="F78" s="6">
        <v>9824.9776305199994</v>
      </c>
      <c r="G78" s="6">
        <v>2359.1723652000001</v>
      </c>
      <c r="H78" s="6">
        <v>32.500809394407497</v>
      </c>
      <c r="I78" s="6">
        <v>38.483708170410999</v>
      </c>
      <c r="J78" s="6">
        <v>23.397320778597201</v>
      </c>
      <c r="K78" s="6">
        <v>5.6181616565843404</v>
      </c>
    </row>
    <row r="79" spans="1:11" x14ac:dyDescent="0.25">
      <c r="A79" t="s">
        <v>18</v>
      </c>
    </row>
    <row r="80" spans="1:11" x14ac:dyDescent="0.25">
      <c r="A80" t="s">
        <v>19</v>
      </c>
    </row>
    <row r="81" spans="1:11" x14ac:dyDescent="0.25">
      <c r="A81" t="s">
        <v>20</v>
      </c>
    </row>
    <row r="82" spans="1:11" x14ac:dyDescent="0.25">
      <c r="A82" t="s">
        <v>21</v>
      </c>
    </row>
    <row r="83" spans="1:11" x14ac:dyDescent="0.25">
      <c r="A83" t="s">
        <v>22</v>
      </c>
    </row>
    <row r="86" spans="1:11" x14ac:dyDescent="0.25">
      <c r="K86" s="7" t="str">
        <f>HYPERLINK("#'Indice'!A1", "Ir al índice")</f>
        <v>Ir al índice</v>
      </c>
    </row>
    <row r="87" spans="1:11" ht="17.25" x14ac:dyDescent="0.3">
      <c r="A87" s="4" t="s">
        <v>955</v>
      </c>
    </row>
    <row r="88" spans="1:11" x14ac:dyDescent="0.25">
      <c r="A88" s="5" t="s">
        <v>24</v>
      </c>
      <c r="B88" s="5" t="s">
        <v>101</v>
      </c>
      <c r="C88" s="5" t="s">
        <v>11</v>
      </c>
      <c r="D88" s="5" t="s">
        <v>925</v>
      </c>
      <c r="E88" s="5" t="s">
        <v>926</v>
      </c>
      <c r="F88" s="5" t="s">
        <v>927</v>
      </c>
      <c r="G88" s="5" t="s">
        <v>928</v>
      </c>
      <c r="H88" s="5" t="s">
        <v>929</v>
      </c>
      <c r="I88" s="5" t="s">
        <v>930</v>
      </c>
      <c r="J88" s="5" t="s">
        <v>931</v>
      </c>
      <c r="K88" s="5" t="s">
        <v>932</v>
      </c>
    </row>
    <row r="89" spans="1:11" x14ac:dyDescent="0.25">
      <c r="A89" s="6" t="s">
        <v>102</v>
      </c>
      <c r="B89" s="6" t="s">
        <v>103</v>
      </c>
      <c r="C89" s="6" t="s">
        <v>15</v>
      </c>
      <c r="D89" s="6">
        <v>47222.248351232003</v>
      </c>
      <c r="E89" s="6">
        <v>59059.282080062003</v>
      </c>
      <c r="F89" s="6">
        <v>94059.859636723995</v>
      </c>
      <c r="G89" s="6">
        <v>34058.425341567003</v>
      </c>
      <c r="H89" s="6">
        <v>20.1460262537822</v>
      </c>
      <c r="I89" s="6">
        <v>25.1959592958139</v>
      </c>
      <c r="J89" s="6">
        <v>40.127958067017197</v>
      </c>
      <c r="K89" s="6">
        <v>14.5300563833867</v>
      </c>
    </row>
    <row r="90" spans="1:11" x14ac:dyDescent="0.25">
      <c r="A90" s="6" t="s">
        <v>104</v>
      </c>
      <c r="B90" s="6" t="s">
        <v>105</v>
      </c>
      <c r="C90" s="6" t="s">
        <v>15</v>
      </c>
      <c r="D90" s="6">
        <v>28183.201191008</v>
      </c>
      <c r="E90" s="6">
        <v>26727.282143908</v>
      </c>
      <c r="F90" s="6">
        <v>17488.510263229</v>
      </c>
      <c r="G90" s="6">
        <v>3572.485805371</v>
      </c>
      <c r="H90" s="6">
        <v>37.097080920743103</v>
      </c>
      <c r="I90" s="6">
        <v>35.180678793877803</v>
      </c>
      <c r="J90" s="6">
        <v>23.0198363919442</v>
      </c>
      <c r="K90" s="6">
        <v>4.7024038934348598</v>
      </c>
    </row>
    <row r="91" spans="1:11" x14ac:dyDescent="0.25">
      <c r="A91" s="6" t="s">
        <v>106</v>
      </c>
      <c r="B91" s="6" t="s">
        <v>107</v>
      </c>
      <c r="C91" s="6" t="s">
        <v>15</v>
      </c>
      <c r="D91" s="6">
        <v>13196.682734882999</v>
      </c>
      <c r="E91" s="6">
        <v>13678.450839005</v>
      </c>
      <c r="F91" s="6">
        <v>12930.525099969</v>
      </c>
      <c r="G91" s="6">
        <v>3559.6788454090001</v>
      </c>
      <c r="H91" s="6">
        <v>30.431407870445099</v>
      </c>
      <c r="I91" s="6">
        <v>31.5423599157462</v>
      </c>
      <c r="J91" s="6">
        <v>29.817651238675001</v>
      </c>
      <c r="K91" s="6">
        <v>8.2085809751337298</v>
      </c>
    </row>
    <row r="92" spans="1:11" x14ac:dyDescent="0.25">
      <c r="A92" s="6" t="s">
        <v>108</v>
      </c>
      <c r="B92" s="6" t="s">
        <v>109</v>
      </c>
      <c r="C92" s="6" t="s">
        <v>15</v>
      </c>
      <c r="D92" s="6">
        <v>18061.918607017</v>
      </c>
      <c r="E92" s="6">
        <v>28212.250486891</v>
      </c>
      <c r="F92" s="6">
        <v>65769.889637114</v>
      </c>
      <c r="G92" s="6">
        <v>35205.581104304001</v>
      </c>
      <c r="H92" s="6">
        <v>12.2661886488933</v>
      </c>
      <c r="I92" s="6">
        <v>19.1594699439956</v>
      </c>
      <c r="J92" s="6">
        <v>44.665569104730302</v>
      </c>
      <c r="K92" s="6">
        <v>23.9087723023809</v>
      </c>
    </row>
    <row r="93" spans="1:11" x14ac:dyDescent="0.25">
      <c r="A93" s="6" t="s">
        <v>110</v>
      </c>
      <c r="B93" s="6" t="s">
        <v>111</v>
      </c>
      <c r="C93" s="6" t="s">
        <v>15</v>
      </c>
      <c r="D93" s="6">
        <v>17603.759168066001</v>
      </c>
      <c r="E93" s="6">
        <v>15734.808509783999</v>
      </c>
      <c r="F93" s="6">
        <v>42783.450513256001</v>
      </c>
      <c r="G93" s="6">
        <v>39120.173990493</v>
      </c>
      <c r="H93" s="6">
        <v>15.2754462882188</v>
      </c>
      <c r="I93" s="6">
        <v>13.6536872580392</v>
      </c>
      <c r="J93" s="6">
        <v>37.1248148818947</v>
      </c>
      <c r="K93" s="6">
        <v>33.946051571847299</v>
      </c>
    </row>
    <row r="94" spans="1:11" x14ac:dyDescent="0.25">
      <c r="A94" s="6" t="s">
        <v>112</v>
      </c>
      <c r="B94" s="6" t="s">
        <v>113</v>
      </c>
      <c r="C94" s="6" t="s">
        <v>15</v>
      </c>
      <c r="D94" s="6">
        <v>13301.763474953001</v>
      </c>
      <c r="E94" s="6">
        <v>13241.143364400001</v>
      </c>
      <c r="F94" s="6">
        <v>26947.243657456002</v>
      </c>
      <c r="G94" s="6">
        <v>9383.8637273330005</v>
      </c>
      <c r="H94" s="6">
        <v>21.156217936925501</v>
      </c>
      <c r="I94" s="6">
        <v>21.059802730578198</v>
      </c>
      <c r="J94" s="6">
        <v>42.859111176504101</v>
      </c>
      <c r="K94" s="6">
        <v>14.924868155992201</v>
      </c>
    </row>
    <row r="95" spans="1:11" x14ac:dyDescent="0.25">
      <c r="A95" s="6" t="s">
        <v>114</v>
      </c>
      <c r="B95" s="6" t="s">
        <v>115</v>
      </c>
      <c r="C95" s="6" t="s">
        <v>15</v>
      </c>
      <c r="D95" s="6">
        <v>29380.311643100998</v>
      </c>
      <c r="E95" s="6">
        <v>40366.659753883003</v>
      </c>
      <c r="F95" s="6">
        <v>107272.224203972</v>
      </c>
      <c r="G95" s="6">
        <v>92796.208954251997</v>
      </c>
      <c r="H95" s="6">
        <v>10.889041599212799</v>
      </c>
      <c r="I95" s="6">
        <v>14.960843255198</v>
      </c>
      <c r="J95" s="6">
        <v>39.7576351805453</v>
      </c>
      <c r="K95" s="6">
        <v>34.392479965043897</v>
      </c>
    </row>
    <row r="96" spans="1:11" x14ac:dyDescent="0.25">
      <c r="A96" s="6" t="s">
        <v>116</v>
      </c>
      <c r="B96" s="6" t="s">
        <v>117</v>
      </c>
      <c r="C96" s="6" t="s">
        <v>15</v>
      </c>
      <c r="D96" s="6">
        <v>67281.493300246002</v>
      </c>
      <c r="E96" s="6">
        <v>94870.983933615993</v>
      </c>
      <c r="F96" s="6">
        <v>177866.21645832699</v>
      </c>
      <c r="G96" s="6">
        <v>70929.350679477997</v>
      </c>
      <c r="H96" s="6">
        <v>16.3722626793658</v>
      </c>
      <c r="I96" s="6">
        <v>23.085882809996601</v>
      </c>
      <c r="J96" s="6">
        <v>43.281923078690298</v>
      </c>
      <c r="K96" s="6">
        <v>17.259931431947301</v>
      </c>
    </row>
    <row r="97" spans="1:11" x14ac:dyDescent="0.25">
      <c r="A97" s="6" t="s">
        <v>118</v>
      </c>
      <c r="B97" s="6" t="s">
        <v>119</v>
      </c>
      <c r="C97" s="6" t="s">
        <v>15</v>
      </c>
      <c r="D97" s="6">
        <v>28773.25216534</v>
      </c>
      <c r="E97" s="6">
        <v>43761.943826258997</v>
      </c>
      <c r="F97" s="6">
        <v>64934.805892901</v>
      </c>
      <c r="G97" s="6">
        <v>20289.302943423001</v>
      </c>
      <c r="H97" s="6">
        <v>18.2387036991096</v>
      </c>
      <c r="I97" s="6">
        <v>27.739691090799798</v>
      </c>
      <c r="J97" s="6">
        <v>41.160682067995303</v>
      </c>
      <c r="K97" s="6">
        <v>12.860923142095301</v>
      </c>
    </row>
    <row r="98" spans="1:11" x14ac:dyDescent="0.25">
      <c r="A98" s="6" t="s">
        <v>120</v>
      </c>
      <c r="B98" s="6" t="s">
        <v>121</v>
      </c>
      <c r="C98" s="6" t="s">
        <v>15</v>
      </c>
      <c r="D98" s="6">
        <v>45152.445520519999</v>
      </c>
      <c r="E98" s="6">
        <v>78735.471833289994</v>
      </c>
      <c r="F98" s="6">
        <v>159577.22089691</v>
      </c>
      <c r="G98" s="6">
        <v>47049.643628520003</v>
      </c>
      <c r="H98" s="6">
        <v>13.6612484512167</v>
      </c>
      <c r="I98" s="6">
        <v>23.822072763468</v>
      </c>
      <c r="J98" s="6">
        <v>48.281417245421302</v>
      </c>
      <c r="K98" s="6">
        <v>14.235261539893999</v>
      </c>
    </row>
    <row r="99" spans="1:11" x14ac:dyDescent="0.25">
      <c r="A99" s="6" t="s">
        <v>122</v>
      </c>
      <c r="B99" s="6" t="s">
        <v>123</v>
      </c>
      <c r="C99" s="6" t="s">
        <v>15</v>
      </c>
      <c r="D99" s="6">
        <v>66474.530093413996</v>
      </c>
      <c r="E99" s="6">
        <v>113617.68894081999</v>
      </c>
      <c r="F99" s="6">
        <v>234603.86737191799</v>
      </c>
      <c r="G99" s="6">
        <v>90972.929751750999</v>
      </c>
      <c r="H99" s="6">
        <v>13.145857857475701</v>
      </c>
      <c r="I99" s="6">
        <v>22.468785966775801</v>
      </c>
      <c r="J99" s="6">
        <v>46.394748318662899</v>
      </c>
      <c r="K99" s="6">
        <v>17.9906078570856</v>
      </c>
    </row>
    <row r="100" spans="1:11" x14ac:dyDescent="0.25">
      <c r="A100" s="6" t="s">
        <v>124</v>
      </c>
      <c r="B100" s="6" t="s">
        <v>125</v>
      </c>
      <c r="C100" s="6" t="s">
        <v>15</v>
      </c>
      <c r="D100" s="6">
        <v>13297.537524869</v>
      </c>
      <c r="E100" s="6">
        <v>22688.457743587001</v>
      </c>
      <c r="F100" s="6">
        <v>18296.578334201</v>
      </c>
      <c r="G100" s="6">
        <v>2595.175229853</v>
      </c>
      <c r="H100" s="6">
        <v>23.3791558172015</v>
      </c>
      <c r="I100" s="6">
        <v>39.889865912939896</v>
      </c>
      <c r="J100" s="6">
        <v>32.1682533323877</v>
      </c>
      <c r="K100" s="6">
        <v>4.5627249374709002</v>
      </c>
    </row>
    <row r="101" spans="1:11" x14ac:dyDescent="0.25">
      <c r="A101" s="6" t="s">
        <v>126</v>
      </c>
      <c r="B101" s="6" t="s">
        <v>127</v>
      </c>
      <c r="C101" s="6" t="s">
        <v>15</v>
      </c>
      <c r="D101" s="6">
        <v>18558.844920257001</v>
      </c>
      <c r="E101" s="6">
        <v>28206.732499440001</v>
      </c>
      <c r="F101" s="6">
        <v>15833.456395585001</v>
      </c>
      <c r="G101" s="6">
        <v>2453.5582175720001</v>
      </c>
      <c r="H101" s="6">
        <v>28.528986071583599</v>
      </c>
      <c r="I101" s="6">
        <v>43.359890233420003</v>
      </c>
      <c r="J101" s="6">
        <v>24.339470420469201</v>
      </c>
      <c r="K101" s="6">
        <v>3.7716532745272602</v>
      </c>
    </row>
    <row r="102" spans="1:11" x14ac:dyDescent="0.25">
      <c r="A102" s="6" t="s">
        <v>128</v>
      </c>
      <c r="B102" s="6" t="s">
        <v>129</v>
      </c>
      <c r="C102" s="6" t="s">
        <v>15</v>
      </c>
      <c r="D102" s="6">
        <v>11225.950677725999</v>
      </c>
      <c r="E102" s="6">
        <v>8981.4781638309996</v>
      </c>
      <c r="F102" s="6">
        <v>8017.8307060730003</v>
      </c>
      <c r="G102" s="6">
        <v>1439.897107987</v>
      </c>
      <c r="H102" s="6">
        <v>37.842209323375997</v>
      </c>
      <c r="I102" s="6">
        <v>30.276186531212499</v>
      </c>
      <c r="J102" s="6">
        <v>27.027771331707601</v>
      </c>
      <c r="K102" s="6">
        <v>4.8538328137038897</v>
      </c>
    </row>
    <row r="103" spans="1:11" x14ac:dyDescent="0.25">
      <c r="A103" s="6" t="s">
        <v>130</v>
      </c>
      <c r="B103" s="6" t="s">
        <v>131</v>
      </c>
      <c r="C103" s="6" t="s">
        <v>15</v>
      </c>
      <c r="D103" s="6">
        <v>6334.6855590790001</v>
      </c>
      <c r="E103" s="6">
        <v>9836.5853669970002</v>
      </c>
      <c r="F103" s="6">
        <v>13105.544000194999</v>
      </c>
      <c r="G103" s="6">
        <v>2554.4444232629999</v>
      </c>
      <c r="H103" s="6">
        <v>19.900832353250099</v>
      </c>
      <c r="I103" s="6">
        <v>30.9022814931166</v>
      </c>
      <c r="J103" s="6">
        <v>41.171930573921401</v>
      </c>
      <c r="K103" s="6">
        <v>8.0249555797119196</v>
      </c>
    </row>
    <row r="104" spans="1:11" x14ac:dyDescent="0.25">
      <c r="A104" s="6" t="s">
        <v>132</v>
      </c>
      <c r="B104" s="6" t="s">
        <v>133</v>
      </c>
      <c r="C104" s="6" t="s">
        <v>15</v>
      </c>
      <c r="D104" s="6">
        <v>22431.904996377001</v>
      </c>
      <c r="E104" s="6">
        <v>27251.261557000002</v>
      </c>
      <c r="F104" s="6">
        <v>39628.484636587003</v>
      </c>
      <c r="G104" s="6">
        <v>9098.8464482599993</v>
      </c>
      <c r="H104" s="6">
        <v>22.794219656160099</v>
      </c>
      <c r="I104" s="6">
        <v>27.691417288815</v>
      </c>
      <c r="J104" s="6">
        <v>40.268554257563999</v>
      </c>
      <c r="K104" s="6">
        <v>9.2458087974609295</v>
      </c>
    </row>
    <row r="105" spans="1:11" x14ac:dyDescent="0.25">
      <c r="A105" s="6" t="s">
        <v>134</v>
      </c>
      <c r="B105" s="6" t="s">
        <v>135</v>
      </c>
      <c r="C105" s="6" t="s">
        <v>15</v>
      </c>
      <c r="D105" s="6">
        <v>2463.3066533410001</v>
      </c>
      <c r="E105" s="6">
        <v>2423.995714955</v>
      </c>
      <c r="F105" s="6">
        <v>2009.6017182119999</v>
      </c>
      <c r="G105" s="6">
        <v>412.74161291299998</v>
      </c>
      <c r="H105" s="6">
        <v>33.699398775731602</v>
      </c>
      <c r="I105" s="6">
        <v>33.161603374935197</v>
      </c>
      <c r="J105" s="6">
        <v>27.492464078952299</v>
      </c>
      <c r="K105" s="6">
        <v>5.64653377038087</v>
      </c>
    </row>
    <row r="106" spans="1:11" x14ac:dyDescent="0.25">
      <c r="A106" s="6" t="s">
        <v>136</v>
      </c>
      <c r="B106" s="6" t="s">
        <v>137</v>
      </c>
      <c r="C106" s="6" t="s">
        <v>15</v>
      </c>
      <c r="D106" s="6">
        <v>21309.059831959999</v>
      </c>
      <c r="E106" s="6">
        <v>31220.599691240001</v>
      </c>
      <c r="F106" s="6">
        <v>61304.855373810002</v>
      </c>
      <c r="G106" s="6">
        <v>28644.089147049999</v>
      </c>
      <c r="H106" s="6">
        <v>14.955971793049301</v>
      </c>
      <c r="I106" s="6">
        <v>21.912482860644399</v>
      </c>
      <c r="J106" s="6">
        <v>43.027411578830602</v>
      </c>
      <c r="K106" s="6">
        <v>20.104133767475801</v>
      </c>
    </row>
    <row r="107" spans="1:11" x14ac:dyDescent="0.25">
      <c r="A107" s="6" t="s">
        <v>138</v>
      </c>
      <c r="B107" s="6" t="s">
        <v>139</v>
      </c>
      <c r="C107" s="6" t="s">
        <v>15</v>
      </c>
      <c r="D107" s="6">
        <v>32069.312606484</v>
      </c>
      <c r="E107" s="6">
        <v>38266.485541426999</v>
      </c>
      <c r="F107" s="6">
        <v>94438.539668404002</v>
      </c>
      <c r="G107" s="6">
        <v>69110.234374014006</v>
      </c>
      <c r="H107" s="6">
        <v>13.7115981213104</v>
      </c>
      <c r="I107" s="6">
        <v>16.361269656677798</v>
      </c>
      <c r="J107" s="6">
        <v>40.378268127729399</v>
      </c>
      <c r="K107" s="6">
        <v>29.548864094282401</v>
      </c>
    </row>
    <row r="108" spans="1:11" x14ac:dyDescent="0.25">
      <c r="A108" s="6" t="s">
        <v>140</v>
      </c>
      <c r="B108" s="6" t="s">
        <v>141</v>
      </c>
      <c r="C108" s="6" t="s">
        <v>15</v>
      </c>
      <c r="D108" s="6">
        <v>412.47084938400002</v>
      </c>
      <c r="E108" s="6">
        <v>266.60390988</v>
      </c>
      <c r="F108" s="6">
        <v>265.720241886</v>
      </c>
      <c r="G108" s="6">
        <v>92.363338859999999</v>
      </c>
      <c r="H108" s="6">
        <v>39.769322915537003</v>
      </c>
      <c r="I108" s="6">
        <v>25.705227407941301</v>
      </c>
      <c r="J108" s="6">
        <v>25.620026531670899</v>
      </c>
      <c r="K108" s="6">
        <v>8.90542314485071</v>
      </c>
    </row>
    <row r="109" spans="1:11" x14ac:dyDescent="0.25">
      <c r="A109" t="s">
        <v>18</v>
      </c>
    </row>
    <row r="110" spans="1:11" x14ac:dyDescent="0.25">
      <c r="A110" t="s">
        <v>19</v>
      </c>
    </row>
    <row r="111" spans="1:11" x14ac:dyDescent="0.25">
      <c r="A111" t="s">
        <v>20</v>
      </c>
    </row>
    <row r="112" spans="1:11" x14ac:dyDescent="0.25">
      <c r="A112" t="s">
        <v>21</v>
      </c>
    </row>
    <row r="113" spans="1:11" x14ac:dyDescent="0.25">
      <c r="A113" t="s">
        <v>22</v>
      </c>
    </row>
    <row r="116" spans="1:11" x14ac:dyDescent="0.25">
      <c r="K116" s="7" t="str">
        <f>HYPERLINK("#'Indice'!A1", "Ir al índice")</f>
        <v>Ir al índice</v>
      </c>
    </row>
    <row r="117" spans="1:11" ht="17.25" x14ac:dyDescent="0.3">
      <c r="A117" s="4" t="s">
        <v>956</v>
      </c>
    </row>
    <row r="118" spans="1:11" x14ac:dyDescent="0.25">
      <c r="A118" s="5" t="s">
        <v>24</v>
      </c>
      <c r="B118" s="5" t="s">
        <v>101</v>
      </c>
      <c r="C118" s="5" t="s">
        <v>11</v>
      </c>
      <c r="D118" s="5" t="s">
        <v>925</v>
      </c>
      <c r="E118" s="5" t="s">
        <v>926</v>
      </c>
      <c r="F118" s="5" t="s">
        <v>927</v>
      </c>
      <c r="G118" s="5" t="s">
        <v>928</v>
      </c>
      <c r="H118" s="5" t="s">
        <v>929</v>
      </c>
      <c r="I118" s="5" t="s">
        <v>930</v>
      </c>
      <c r="J118" s="5" t="s">
        <v>931</v>
      </c>
      <c r="K118" s="5" t="s">
        <v>932</v>
      </c>
    </row>
    <row r="119" spans="1:11" x14ac:dyDescent="0.25">
      <c r="A119" s="6" t="s">
        <v>102</v>
      </c>
      <c r="B119" s="6" t="s">
        <v>103</v>
      </c>
      <c r="C119" s="6" t="s">
        <v>15</v>
      </c>
      <c r="D119" s="6">
        <v>47156.72069599</v>
      </c>
      <c r="E119" s="6">
        <v>59045.817493369999</v>
      </c>
      <c r="F119" s="6">
        <v>94032.930463340002</v>
      </c>
      <c r="G119" s="6">
        <v>34018.929220600003</v>
      </c>
      <c r="H119" s="6">
        <v>20.1305593935937</v>
      </c>
      <c r="I119" s="6">
        <v>25.205852282570898</v>
      </c>
      <c r="J119" s="6">
        <v>40.141372506568302</v>
      </c>
      <c r="K119" s="6">
        <v>14.522215817267</v>
      </c>
    </row>
    <row r="120" spans="1:11" x14ac:dyDescent="0.25">
      <c r="A120" s="6" t="s">
        <v>104</v>
      </c>
      <c r="B120" s="6" t="s">
        <v>105</v>
      </c>
      <c r="C120" s="6" t="s">
        <v>15</v>
      </c>
      <c r="D120" s="6">
        <v>28135.103156829999</v>
      </c>
      <c r="E120" s="6">
        <v>26627.821669524001</v>
      </c>
      <c r="F120" s="6">
        <v>17373.029570094001</v>
      </c>
      <c r="G120" s="6">
        <v>3504.3740383439999</v>
      </c>
      <c r="H120" s="6">
        <v>37.195902951538201</v>
      </c>
      <c r="I120" s="6">
        <v>35.203207363753499</v>
      </c>
      <c r="J120" s="6">
        <v>22.967945710430001</v>
      </c>
      <c r="K120" s="6">
        <v>4.6329439742782803</v>
      </c>
    </row>
    <row r="121" spans="1:11" x14ac:dyDescent="0.25">
      <c r="A121" s="6" t="s">
        <v>106</v>
      </c>
      <c r="B121" s="6" t="s">
        <v>107</v>
      </c>
      <c r="C121" s="6" t="s">
        <v>15</v>
      </c>
      <c r="D121" s="6">
        <v>13098.307705169</v>
      </c>
      <c r="E121" s="6">
        <v>13613.462488412</v>
      </c>
      <c r="F121" s="6">
        <v>12858.353616001001</v>
      </c>
      <c r="G121" s="6">
        <v>3509.047484017</v>
      </c>
      <c r="H121" s="6">
        <v>30.405198874183601</v>
      </c>
      <c r="I121" s="6">
        <v>31.6010314953175</v>
      </c>
      <c r="J121" s="6">
        <v>29.8481916663786</v>
      </c>
      <c r="K121" s="6">
        <v>8.1455779641202106</v>
      </c>
    </row>
    <row r="122" spans="1:11" x14ac:dyDescent="0.25">
      <c r="A122" s="6" t="s">
        <v>108</v>
      </c>
      <c r="B122" s="6" t="s">
        <v>109</v>
      </c>
      <c r="C122" s="6" t="s">
        <v>15</v>
      </c>
      <c r="D122" s="6">
        <v>18058.918607017</v>
      </c>
      <c r="E122" s="6">
        <v>28203.250486891</v>
      </c>
      <c r="F122" s="6">
        <v>65746.889637114</v>
      </c>
      <c r="G122" s="6">
        <v>35198.581104304001</v>
      </c>
      <c r="H122" s="6">
        <v>12.267650393158</v>
      </c>
      <c r="I122" s="6">
        <v>19.158822543748801</v>
      </c>
      <c r="J122" s="6">
        <v>44.662688506290699</v>
      </c>
      <c r="K122" s="6">
        <v>23.9108385568024</v>
      </c>
    </row>
    <row r="123" spans="1:11" x14ac:dyDescent="0.25">
      <c r="A123" s="6" t="s">
        <v>110</v>
      </c>
      <c r="B123" s="6" t="s">
        <v>111</v>
      </c>
      <c r="C123" s="6" t="s">
        <v>15</v>
      </c>
      <c r="D123" s="6">
        <v>16804.957363871999</v>
      </c>
      <c r="E123" s="6">
        <v>15132.630597228001</v>
      </c>
      <c r="F123" s="6">
        <v>42335.925055690997</v>
      </c>
      <c r="G123" s="6">
        <v>38622.638856780999</v>
      </c>
      <c r="H123" s="6">
        <v>14.885323445471601</v>
      </c>
      <c r="I123" s="6">
        <v>13.404026927485001</v>
      </c>
      <c r="J123" s="6">
        <v>37.499883169712803</v>
      </c>
      <c r="K123" s="6">
        <v>34.2107664573306</v>
      </c>
    </row>
    <row r="124" spans="1:11" x14ac:dyDescent="0.25">
      <c r="A124" s="6" t="s">
        <v>112</v>
      </c>
      <c r="B124" s="6" t="s">
        <v>113</v>
      </c>
      <c r="C124" s="6" t="s">
        <v>15</v>
      </c>
      <c r="D124" s="6">
        <v>13301.763474953001</v>
      </c>
      <c r="E124" s="6">
        <v>13241.143364400001</v>
      </c>
      <c r="F124" s="6">
        <v>26947.243657456002</v>
      </c>
      <c r="G124" s="6">
        <v>9383.8637273330005</v>
      </c>
      <c r="H124" s="6">
        <v>21.156217936925501</v>
      </c>
      <c r="I124" s="6">
        <v>21.059802730578198</v>
      </c>
      <c r="J124" s="6">
        <v>42.859111176504101</v>
      </c>
      <c r="K124" s="6">
        <v>14.924868155992201</v>
      </c>
    </row>
    <row r="125" spans="1:11" x14ac:dyDescent="0.25">
      <c r="A125" s="6" t="s">
        <v>114</v>
      </c>
      <c r="B125" s="6" t="s">
        <v>115</v>
      </c>
      <c r="C125" s="6" t="s">
        <v>15</v>
      </c>
      <c r="D125" s="6">
        <v>29380.311643100998</v>
      </c>
      <c r="E125" s="6">
        <v>40366.659753883003</v>
      </c>
      <c r="F125" s="6">
        <v>107272.224203972</v>
      </c>
      <c r="G125" s="6">
        <v>92796.208954251997</v>
      </c>
      <c r="H125" s="6">
        <v>10.889041599212799</v>
      </c>
      <c r="I125" s="6">
        <v>14.960843255198</v>
      </c>
      <c r="J125" s="6">
        <v>39.7576351805453</v>
      </c>
      <c r="K125" s="6">
        <v>34.392479965043897</v>
      </c>
    </row>
    <row r="126" spans="1:11" x14ac:dyDescent="0.25">
      <c r="A126" s="6" t="s">
        <v>116</v>
      </c>
      <c r="B126" s="6" t="s">
        <v>117</v>
      </c>
      <c r="C126" s="6" t="s">
        <v>15</v>
      </c>
      <c r="D126" s="6">
        <v>67281.493300246002</v>
      </c>
      <c r="E126" s="6">
        <v>94870.983933615993</v>
      </c>
      <c r="F126" s="6">
        <v>177866.21645832699</v>
      </c>
      <c r="G126" s="6">
        <v>70929.350679477997</v>
      </c>
      <c r="H126" s="6">
        <v>16.3722626793658</v>
      </c>
      <c r="I126" s="6">
        <v>23.085882809996601</v>
      </c>
      <c r="J126" s="6">
        <v>43.281923078690298</v>
      </c>
      <c r="K126" s="6">
        <v>17.259931431947301</v>
      </c>
    </row>
    <row r="127" spans="1:11" x14ac:dyDescent="0.25">
      <c r="A127" s="6" t="s">
        <v>118</v>
      </c>
      <c r="B127" s="6" t="s">
        <v>119</v>
      </c>
      <c r="C127" s="6" t="s">
        <v>15</v>
      </c>
      <c r="D127" s="6">
        <v>28773.25216534</v>
      </c>
      <c r="E127" s="6">
        <v>43761.943826258997</v>
      </c>
      <c r="F127" s="6">
        <v>64934.805892901</v>
      </c>
      <c r="G127" s="6">
        <v>20289.302943423001</v>
      </c>
      <c r="H127" s="6">
        <v>18.2387036991096</v>
      </c>
      <c r="I127" s="6">
        <v>27.739691090799798</v>
      </c>
      <c r="J127" s="6">
        <v>41.160682067995303</v>
      </c>
      <c r="K127" s="6">
        <v>12.860923142095301</v>
      </c>
    </row>
    <row r="128" spans="1:11" x14ac:dyDescent="0.25">
      <c r="A128" s="6" t="s">
        <v>120</v>
      </c>
      <c r="B128" s="6" t="s">
        <v>121</v>
      </c>
      <c r="C128" s="6" t="s">
        <v>15</v>
      </c>
      <c r="D128" s="6">
        <v>45152.445520519999</v>
      </c>
      <c r="E128" s="6">
        <v>78735.471833289994</v>
      </c>
      <c r="F128" s="6">
        <v>159577.22089691</v>
      </c>
      <c r="G128" s="6">
        <v>47049.643628520003</v>
      </c>
      <c r="H128" s="6">
        <v>13.6612484512167</v>
      </c>
      <c r="I128" s="6">
        <v>23.822072763468</v>
      </c>
      <c r="J128" s="6">
        <v>48.281417245421302</v>
      </c>
      <c r="K128" s="6">
        <v>14.235261539893999</v>
      </c>
    </row>
    <row r="129" spans="1:11" x14ac:dyDescent="0.25">
      <c r="A129" s="6" t="s">
        <v>122</v>
      </c>
      <c r="B129" s="6" t="s">
        <v>123</v>
      </c>
      <c r="C129" s="6" t="s">
        <v>15</v>
      </c>
      <c r="D129" s="6">
        <v>66155.620202909995</v>
      </c>
      <c r="E129" s="6">
        <v>113346.35139683999</v>
      </c>
      <c r="F129" s="6">
        <v>234337.70893363</v>
      </c>
      <c r="G129" s="6">
        <v>90794.501668049998</v>
      </c>
      <c r="H129" s="6">
        <v>13.109619311619101</v>
      </c>
      <c r="I129" s="6">
        <v>22.4610926874543</v>
      </c>
      <c r="J129" s="6">
        <v>46.437145401317999</v>
      </c>
      <c r="K129" s="6">
        <v>17.992142599608599</v>
      </c>
    </row>
    <row r="130" spans="1:11" x14ac:dyDescent="0.25">
      <c r="A130" s="6" t="s">
        <v>124</v>
      </c>
      <c r="B130" s="6" t="s">
        <v>125</v>
      </c>
      <c r="C130" s="6" t="s">
        <v>15</v>
      </c>
      <c r="D130" s="6">
        <v>13297.537524869</v>
      </c>
      <c r="E130" s="6">
        <v>22688.457743587001</v>
      </c>
      <c r="F130" s="6">
        <v>18296.578334201</v>
      </c>
      <c r="G130" s="6">
        <v>2595.175229853</v>
      </c>
      <c r="H130" s="6">
        <v>23.3791558172015</v>
      </c>
      <c r="I130" s="6">
        <v>39.889865912939896</v>
      </c>
      <c r="J130" s="6">
        <v>32.1682533323877</v>
      </c>
      <c r="K130" s="6">
        <v>4.5627249374709002</v>
      </c>
    </row>
    <row r="131" spans="1:11" x14ac:dyDescent="0.25">
      <c r="A131" s="6" t="s">
        <v>126</v>
      </c>
      <c r="B131" s="6" t="s">
        <v>127</v>
      </c>
      <c r="C131" s="6" t="s">
        <v>15</v>
      </c>
      <c r="D131" s="6">
        <v>18558.844920257001</v>
      </c>
      <c r="E131" s="6">
        <v>28206.732499440001</v>
      </c>
      <c r="F131" s="6">
        <v>15833.456395585001</v>
      </c>
      <c r="G131" s="6">
        <v>2453.5582175720001</v>
      </c>
      <c r="H131" s="6">
        <v>28.528986071583599</v>
      </c>
      <c r="I131" s="6">
        <v>43.359890233420003</v>
      </c>
      <c r="J131" s="6">
        <v>24.339470420469201</v>
      </c>
      <c r="K131" s="6">
        <v>3.7716532745272602</v>
      </c>
    </row>
    <row r="132" spans="1:11" x14ac:dyDescent="0.25">
      <c r="A132" s="6" t="s">
        <v>128</v>
      </c>
      <c r="B132" s="6" t="s">
        <v>129</v>
      </c>
      <c r="C132" s="6" t="s">
        <v>15</v>
      </c>
      <c r="D132" s="6">
        <v>11225.950677725999</v>
      </c>
      <c r="E132" s="6">
        <v>8981.4781638309996</v>
      </c>
      <c r="F132" s="6">
        <v>8017.8307060730003</v>
      </c>
      <c r="G132" s="6">
        <v>1439.897107987</v>
      </c>
      <c r="H132" s="6">
        <v>37.842209323375997</v>
      </c>
      <c r="I132" s="6">
        <v>30.276186531212499</v>
      </c>
      <c r="J132" s="6">
        <v>27.027771331707601</v>
      </c>
      <c r="K132" s="6">
        <v>4.8538328137038897</v>
      </c>
    </row>
    <row r="133" spans="1:11" x14ac:dyDescent="0.25">
      <c r="A133" s="6" t="s">
        <v>130</v>
      </c>
      <c r="B133" s="6" t="s">
        <v>131</v>
      </c>
      <c r="C133" s="6" t="s">
        <v>15</v>
      </c>
      <c r="D133" s="6">
        <v>6334.6855590790001</v>
      </c>
      <c r="E133" s="6">
        <v>9836.5853669970002</v>
      </c>
      <c r="F133" s="6">
        <v>13105.544000194999</v>
      </c>
      <c r="G133" s="6">
        <v>2554.4444232629999</v>
      </c>
      <c r="H133" s="6">
        <v>19.900832353250099</v>
      </c>
      <c r="I133" s="6">
        <v>30.9022814931166</v>
      </c>
      <c r="J133" s="6">
        <v>41.171930573921401</v>
      </c>
      <c r="K133" s="6">
        <v>8.0249555797119196</v>
      </c>
    </row>
    <row r="134" spans="1:11" x14ac:dyDescent="0.25">
      <c r="A134" s="6" t="s">
        <v>132</v>
      </c>
      <c r="B134" s="6" t="s">
        <v>133</v>
      </c>
      <c r="C134" s="6" t="s">
        <v>15</v>
      </c>
      <c r="D134" s="6">
        <v>22431.904996377001</v>
      </c>
      <c r="E134" s="6">
        <v>27251.261557000002</v>
      </c>
      <c r="F134" s="6">
        <v>39628.484636587003</v>
      </c>
      <c r="G134" s="6">
        <v>9098.8464482599993</v>
      </c>
      <c r="H134" s="6">
        <v>22.794219656160099</v>
      </c>
      <c r="I134" s="6">
        <v>27.691417288815</v>
      </c>
      <c r="J134" s="6">
        <v>40.268554257563999</v>
      </c>
      <c r="K134" s="6">
        <v>9.2458087974609295</v>
      </c>
    </row>
    <row r="135" spans="1:11" x14ac:dyDescent="0.25">
      <c r="A135" s="6" t="s">
        <v>134</v>
      </c>
      <c r="B135" s="6" t="s">
        <v>135</v>
      </c>
      <c r="C135" s="6" t="s">
        <v>15</v>
      </c>
      <c r="D135" s="6">
        <v>2463.3066533410001</v>
      </c>
      <c r="E135" s="6">
        <v>2423.995714955</v>
      </c>
      <c r="F135" s="6">
        <v>2009.6017182119999</v>
      </c>
      <c r="G135" s="6">
        <v>412.74161291299998</v>
      </c>
      <c r="H135" s="6">
        <v>33.699398775731602</v>
      </c>
      <c r="I135" s="6">
        <v>33.161603374935197</v>
      </c>
      <c r="J135" s="6">
        <v>27.492464078952299</v>
      </c>
      <c r="K135" s="6">
        <v>5.64653377038087</v>
      </c>
    </row>
    <row r="136" spans="1:11" x14ac:dyDescent="0.25">
      <c r="A136" s="6" t="s">
        <v>136</v>
      </c>
      <c r="B136" s="6" t="s">
        <v>137</v>
      </c>
      <c r="C136" s="6" t="s">
        <v>15</v>
      </c>
      <c r="D136" s="6">
        <v>21309.059831959999</v>
      </c>
      <c r="E136" s="6">
        <v>31220.599691240001</v>
      </c>
      <c r="F136" s="6">
        <v>61304.855373810002</v>
      </c>
      <c r="G136" s="6">
        <v>28644.089147049999</v>
      </c>
      <c r="H136" s="6">
        <v>14.955971793049301</v>
      </c>
      <c r="I136" s="6">
        <v>21.912482860644399</v>
      </c>
      <c r="J136" s="6">
        <v>43.027411578830602</v>
      </c>
      <c r="K136" s="6">
        <v>20.104133767475801</v>
      </c>
    </row>
    <row r="137" spans="1:11" x14ac:dyDescent="0.25">
      <c r="A137" s="6" t="s">
        <v>138</v>
      </c>
      <c r="B137" s="6" t="s">
        <v>139</v>
      </c>
      <c r="C137" s="6" t="s">
        <v>15</v>
      </c>
      <c r="D137" s="6">
        <v>31334.199997899999</v>
      </c>
      <c r="E137" s="6">
        <v>37454.81352227</v>
      </c>
      <c r="F137" s="6">
        <v>93908.090514740004</v>
      </c>
      <c r="G137" s="6">
        <v>68707.065748189998</v>
      </c>
      <c r="H137" s="6">
        <v>13.5408968763485</v>
      </c>
      <c r="I137" s="6">
        <v>16.185885309403499</v>
      </c>
      <c r="J137" s="6">
        <v>40.581848893545001</v>
      </c>
      <c r="K137" s="6">
        <v>29.691368920702899</v>
      </c>
    </row>
    <row r="138" spans="1:11" x14ac:dyDescent="0.25">
      <c r="A138" t="s">
        <v>18</v>
      </c>
    </row>
    <row r="139" spans="1:11" x14ac:dyDescent="0.25">
      <c r="A139" t="s">
        <v>19</v>
      </c>
    </row>
    <row r="140" spans="1:11" x14ac:dyDescent="0.25">
      <c r="A140" t="s">
        <v>20</v>
      </c>
    </row>
    <row r="141" spans="1:11" x14ac:dyDescent="0.25">
      <c r="A141" t="s">
        <v>21</v>
      </c>
    </row>
    <row r="142" spans="1:11" x14ac:dyDescent="0.25">
      <c r="A142" t="s">
        <v>22</v>
      </c>
    </row>
    <row r="145" spans="1:11" x14ac:dyDescent="0.25">
      <c r="K145" s="7" t="str">
        <f>HYPERLINK("#'Indice'!A1", "Ir al índice")</f>
        <v>Ir al índice</v>
      </c>
    </row>
    <row r="146" spans="1:11" ht="17.25" x14ac:dyDescent="0.3">
      <c r="A146" s="4" t="s">
        <v>957</v>
      </c>
    </row>
    <row r="147" spans="1:11" x14ac:dyDescent="0.25">
      <c r="A147" s="5" t="s">
        <v>24</v>
      </c>
      <c r="B147" s="5" t="s">
        <v>144</v>
      </c>
      <c r="C147" s="5" t="s">
        <v>11</v>
      </c>
      <c r="D147" s="5" t="s">
        <v>925</v>
      </c>
      <c r="E147" s="5" t="s">
        <v>926</v>
      </c>
      <c r="F147" s="5" t="s">
        <v>927</v>
      </c>
      <c r="G147" s="5" t="s">
        <v>928</v>
      </c>
      <c r="H147" s="5" t="s">
        <v>929</v>
      </c>
      <c r="I147" s="5" t="s">
        <v>930</v>
      </c>
      <c r="J147" s="5" t="s">
        <v>931</v>
      </c>
      <c r="K147" s="5" t="s">
        <v>932</v>
      </c>
    </row>
    <row r="148" spans="1:11" x14ac:dyDescent="0.25">
      <c r="A148" s="6" t="s">
        <v>122</v>
      </c>
      <c r="B148" s="6" t="s">
        <v>145</v>
      </c>
      <c r="C148" s="6" t="s">
        <v>15</v>
      </c>
      <c r="D148" s="6">
        <v>5979.3399148199996</v>
      </c>
      <c r="E148" s="6">
        <v>6556.5566753200001</v>
      </c>
      <c r="F148" s="6">
        <v>10599.70724716</v>
      </c>
      <c r="G148" s="6">
        <v>4876.4063496400004</v>
      </c>
      <c r="H148" s="6">
        <v>21.345629517183799</v>
      </c>
      <c r="I148" s="6">
        <v>23.406234081611402</v>
      </c>
      <c r="J148" s="6">
        <v>37.839866458787299</v>
      </c>
      <c r="K148" s="6">
        <v>17.408269942417501</v>
      </c>
    </row>
    <row r="149" spans="1:11" x14ac:dyDescent="0.25">
      <c r="A149" s="6" t="s">
        <v>124</v>
      </c>
      <c r="B149" s="6" t="s">
        <v>146</v>
      </c>
      <c r="C149" s="6" t="s">
        <v>15</v>
      </c>
      <c r="D149" s="6">
        <v>4763.8755792900001</v>
      </c>
      <c r="E149" s="6">
        <v>5418.1996292900003</v>
      </c>
      <c r="F149" s="6">
        <v>10159.695115869999</v>
      </c>
      <c r="G149" s="6">
        <v>4088.2682414999999</v>
      </c>
      <c r="H149" s="6">
        <v>19.500073921003899</v>
      </c>
      <c r="I149" s="6">
        <v>22.1784325663806</v>
      </c>
      <c r="J149" s="6">
        <v>41.586897574653598</v>
      </c>
      <c r="K149" s="6">
        <v>16.734595937961899</v>
      </c>
    </row>
    <row r="150" spans="1:11" x14ac:dyDescent="0.25">
      <c r="A150" s="6" t="s">
        <v>126</v>
      </c>
      <c r="B150" s="6" t="s">
        <v>147</v>
      </c>
      <c r="C150" s="6" t="s">
        <v>15</v>
      </c>
      <c r="D150" s="6">
        <v>7362.65342108</v>
      </c>
      <c r="E150" s="6">
        <v>12083.776063249999</v>
      </c>
      <c r="F150" s="6">
        <v>23845.791368139999</v>
      </c>
      <c r="G150" s="6">
        <v>8462.45882437</v>
      </c>
      <c r="H150" s="6">
        <v>14.226063163858701</v>
      </c>
      <c r="I150" s="6">
        <v>23.348180567828798</v>
      </c>
      <c r="J150" s="6">
        <v>46.074657435878002</v>
      </c>
      <c r="K150" s="6">
        <v>16.351098832434499</v>
      </c>
    </row>
    <row r="151" spans="1:11" x14ac:dyDescent="0.25">
      <c r="A151" s="6" t="s">
        <v>136</v>
      </c>
      <c r="B151" s="6" t="s">
        <v>148</v>
      </c>
      <c r="C151" s="6" t="s">
        <v>15</v>
      </c>
      <c r="D151" s="6">
        <v>4962.0222283700004</v>
      </c>
      <c r="E151" s="6">
        <v>7231.5167276000002</v>
      </c>
      <c r="F151" s="6">
        <v>18534.862739759999</v>
      </c>
      <c r="G151" s="6">
        <v>6398.6658119399999</v>
      </c>
      <c r="H151" s="6">
        <v>13.364972138844299</v>
      </c>
      <c r="I151" s="6">
        <v>19.477748211883601</v>
      </c>
      <c r="J151" s="6">
        <v>49.9227759798991</v>
      </c>
      <c r="K151" s="6">
        <v>17.234503669373101</v>
      </c>
    </row>
    <row r="152" spans="1:11" x14ac:dyDescent="0.25">
      <c r="A152" s="6" t="s">
        <v>138</v>
      </c>
      <c r="B152" s="6" t="s">
        <v>149</v>
      </c>
      <c r="C152" s="6" t="s">
        <v>15</v>
      </c>
      <c r="D152" s="6">
        <v>4841.66522919</v>
      </c>
      <c r="E152" s="6">
        <v>9878.8063902199992</v>
      </c>
      <c r="F152" s="6">
        <v>21921.645578380001</v>
      </c>
      <c r="G152" s="6">
        <v>4921.1631589899998</v>
      </c>
      <c r="H152" s="6">
        <v>11.648900634476</v>
      </c>
      <c r="I152" s="6">
        <v>23.768110470155701</v>
      </c>
      <c r="J152" s="6">
        <v>52.742818637518901</v>
      </c>
      <c r="K152" s="6">
        <v>11.8401702578493</v>
      </c>
    </row>
    <row r="153" spans="1:11" x14ac:dyDescent="0.25">
      <c r="A153" s="6" t="s">
        <v>150</v>
      </c>
      <c r="B153" s="6" t="s">
        <v>151</v>
      </c>
      <c r="C153" s="6" t="s">
        <v>15</v>
      </c>
      <c r="D153" s="6">
        <v>2833.9153407459999</v>
      </c>
      <c r="E153" s="6">
        <v>4460.1137145310004</v>
      </c>
      <c r="F153" s="6">
        <v>3530.281061786</v>
      </c>
      <c r="G153" s="6">
        <v>593.00578004299996</v>
      </c>
      <c r="H153" s="6">
        <v>24.821204618366799</v>
      </c>
      <c r="I153" s="6">
        <v>39.0644679951575</v>
      </c>
      <c r="J153" s="6">
        <v>30.9204115363125</v>
      </c>
      <c r="K153" s="6">
        <v>5.1939158501632798</v>
      </c>
    </row>
    <row r="154" spans="1:11" x14ac:dyDescent="0.25">
      <c r="A154" s="6" t="s">
        <v>152</v>
      </c>
      <c r="B154" s="6" t="s">
        <v>153</v>
      </c>
      <c r="C154" s="6" t="s">
        <v>15</v>
      </c>
      <c r="D154" s="6">
        <v>2532.8501899100002</v>
      </c>
      <c r="E154" s="6">
        <v>4615.3668915799999</v>
      </c>
      <c r="F154" s="6">
        <v>10870.18268941</v>
      </c>
      <c r="G154" s="6">
        <v>4322.6104470999999</v>
      </c>
      <c r="H154" s="6">
        <v>11.337223183709501</v>
      </c>
      <c r="I154" s="6">
        <v>20.658720651143302</v>
      </c>
      <c r="J154" s="6">
        <v>48.655734827299597</v>
      </c>
      <c r="K154" s="6">
        <v>19.348321337847601</v>
      </c>
    </row>
    <row r="155" spans="1:11" x14ac:dyDescent="0.25">
      <c r="A155" s="6" t="s">
        <v>154</v>
      </c>
      <c r="B155" s="6" t="s">
        <v>155</v>
      </c>
      <c r="C155" s="6" t="s">
        <v>15</v>
      </c>
      <c r="D155" s="6">
        <v>5226.8619024199998</v>
      </c>
      <c r="E155" s="6">
        <v>8624.1487820700004</v>
      </c>
      <c r="F155" s="6">
        <v>14829.60843127</v>
      </c>
      <c r="G155" s="6">
        <v>3869.0022274399998</v>
      </c>
      <c r="H155" s="6">
        <v>16.058134278455899</v>
      </c>
      <c r="I155" s="6">
        <v>26.495388966703601</v>
      </c>
      <c r="J155" s="6">
        <v>45.560002910350498</v>
      </c>
      <c r="K155" s="6">
        <v>11.88647384449</v>
      </c>
    </row>
    <row r="156" spans="1:11" x14ac:dyDescent="0.25">
      <c r="A156" s="6" t="s">
        <v>156</v>
      </c>
      <c r="B156" s="6" t="s">
        <v>157</v>
      </c>
      <c r="C156" s="6" t="s">
        <v>15</v>
      </c>
      <c r="D156" s="6">
        <v>8937.4791100399998</v>
      </c>
      <c r="E156" s="6">
        <v>13205.43793254</v>
      </c>
      <c r="F156" s="6">
        <v>15878.074957119999</v>
      </c>
      <c r="G156" s="6">
        <v>2276.39083695</v>
      </c>
      <c r="H156" s="6">
        <v>22.1788078552622</v>
      </c>
      <c r="I156" s="6">
        <v>32.7699642085188</v>
      </c>
      <c r="J156" s="6">
        <v>39.4022485814614</v>
      </c>
      <c r="K156" s="6">
        <v>5.6489793547576204</v>
      </c>
    </row>
    <row r="157" spans="1:11" x14ac:dyDescent="0.25">
      <c r="A157" s="6" t="s">
        <v>158</v>
      </c>
      <c r="B157" s="6" t="s">
        <v>159</v>
      </c>
      <c r="C157" s="6" t="s">
        <v>15</v>
      </c>
      <c r="D157" s="6">
        <v>7735.85783911</v>
      </c>
      <c r="E157" s="6">
        <v>13632.206280840001</v>
      </c>
      <c r="F157" s="6">
        <v>35217.584830779997</v>
      </c>
      <c r="G157" s="6">
        <v>12313.55588407</v>
      </c>
      <c r="H157" s="6">
        <v>11.2277897221866</v>
      </c>
      <c r="I157" s="6">
        <v>19.785723672030802</v>
      </c>
      <c r="J157" s="6">
        <v>51.114646265107702</v>
      </c>
      <c r="K157" s="6">
        <v>17.8718403406749</v>
      </c>
    </row>
    <row r="158" spans="1:11" x14ac:dyDescent="0.25">
      <c r="A158" s="6" t="s">
        <v>160</v>
      </c>
      <c r="B158" s="6" t="s">
        <v>161</v>
      </c>
      <c r="C158" s="6" t="s">
        <v>15</v>
      </c>
      <c r="D158" s="6">
        <v>19140.75413777</v>
      </c>
      <c r="E158" s="6">
        <v>26005.330016349999</v>
      </c>
      <c r="F158" s="6">
        <v>56710.93788351</v>
      </c>
      <c r="G158" s="6">
        <v>21410.300076119998</v>
      </c>
      <c r="H158" s="6">
        <v>15.527841287983099</v>
      </c>
      <c r="I158" s="6">
        <v>21.096694217428102</v>
      </c>
      <c r="J158" s="6">
        <v>46.006465388432503</v>
      </c>
      <c r="K158" s="6">
        <v>17.368999106156298</v>
      </c>
    </row>
    <row r="159" spans="1:11" x14ac:dyDescent="0.25">
      <c r="A159" s="6" t="s">
        <v>162</v>
      </c>
      <c r="B159" s="6" t="s">
        <v>163</v>
      </c>
      <c r="C159" s="6" t="s">
        <v>15</v>
      </c>
      <c r="D159" s="6">
        <v>6566.01214695</v>
      </c>
      <c r="E159" s="6">
        <v>10294.872099259999</v>
      </c>
      <c r="F159" s="6">
        <v>22155.850194539998</v>
      </c>
      <c r="G159" s="6">
        <v>5127.2181646700001</v>
      </c>
      <c r="H159" s="6">
        <v>14.874092054330101</v>
      </c>
      <c r="I159" s="6">
        <v>23.321137985265</v>
      </c>
      <c r="J159" s="6">
        <v>50.190000865078197</v>
      </c>
      <c r="K159" s="6">
        <v>11.6147690953267</v>
      </c>
    </row>
    <row r="160" spans="1:11" x14ac:dyDescent="0.25">
      <c r="A160" s="6" t="s">
        <v>164</v>
      </c>
      <c r="B160" s="6" t="s">
        <v>165</v>
      </c>
      <c r="C160" s="6" t="s">
        <v>15</v>
      </c>
      <c r="D160" s="6">
        <v>7620.6978122800001</v>
      </c>
      <c r="E160" s="6">
        <v>15073.47561292</v>
      </c>
      <c r="F160" s="6">
        <v>23299.697534579998</v>
      </c>
      <c r="G160" s="6">
        <v>3916.4944059700001</v>
      </c>
      <c r="H160" s="6">
        <v>15.2687678329631</v>
      </c>
      <c r="I160" s="6">
        <v>30.2010925034499</v>
      </c>
      <c r="J160" s="6">
        <v>46.6830834914484</v>
      </c>
      <c r="K160" s="6">
        <v>7.8470561721385801</v>
      </c>
    </row>
    <row r="161" spans="1:11" x14ac:dyDescent="0.25">
      <c r="A161" s="6" t="s">
        <v>166</v>
      </c>
      <c r="B161" s="6" t="s">
        <v>167</v>
      </c>
      <c r="C161" s="6" t="s">
        <v>15</v>
      </c>
      <c r="D161" s="6">
        <v>4198.9951542999997</v>
      </c>
      <c r="E161" s="6">
        <v>6532.2679278400001</v>
      </c>
      <c r="F161" s="6">
        <v>18867.829468979999</v>
      </c>
      <c r="G161" s="6">
        <v>7445.6451666700004</v>
      </c>
      <c r="H161" s="6">
        <v>11.334930176286599</v>
      </c>
      <c r="I161" s="6">
        <v>17.633457085331202</v>
      </c>
      <c r="J161" s="6">
        <v>50.9325497529953</v>
      </c>
      <c r="K161" s="6">
        <v>20.099062985386901</v>
      </c>
    </row>
    <row r="162" spans="1:11" x14ac:dyDescent="0.25">
      <c r="A162" s="6" t="s">
        <v>168</v>
      </c>
      <c r="B162" s="6" t="s">
        <v>169</v>
      </c>
      <c r="C162" s="6" t="s">
        <v>15</v>
      </c>
      <c r="D162" s="6">
        <v>2436.8432595469999</v>
      </c>
      <c r="E162" s="6">
        <v>5422.0031217409996</v>
      </c>
      <c r="F162" s="6">
        <v>7069.6097681439996</v>
      </c>
      <c r="G162" s="6">
        <v>1690.8531028140001</v>
      </c>
      <c r="H162" s="6">
        <v>14.6627228759082</v>
      </c>
      <c r="I162" s="6">
        <v>32.6247200737795</v>
      </c>
      <c r="J162" s="6">
        <v>42.538529495072602</v>
      </c>
      <c r="K162" s="6">
        <v>10.174027555239601</v>
      </c>
    </row>
    <row r="163" spans="1:11" x14ac:dyDescent="0.25">
      <c r="A163" s="6" t="s">
        <v>170</v>
      </c>
      <c r="B163" s="6" t="s">
        <v>171</v>
      </c>
      <c r="C163" s="6" t="s">
        <v>15</v>
      </c>
      <c r="D163" s="6">
        <v>3969.1132322499998</v>
      </c>
      <c r="E163" s="6">
        <v>7470.2365793600002</v>
      </c>
      <c r="F163" s="6">
        <v>13677.359035809999</v>
      </c>
      <c r="G163" s="6">
        <v>5156.8341467999999</v>
      </c>
      <c r="H163" s="6">
        <v>13.1108315700207</v>
      </c>
      <c r="I163" s="6">
        <v>24.675792261203998</v>
      </c>
      <c r="J163" s="6">
        <v>45.179247894510901</v>
      </c>
      <c r="K163" s="6">
        <v>17.034128274264301</v>
      </c>
    </row>
    <row r="164" spans="1:11" x14ac:dyDescent="0.25">
      <c r="A164" s="6" t="s">
        <v>172</v>
      </c>
      <c r="B164" s="6" t="s">
        <v>173</v>
      </c>
      <c r="C164" s="6" t="s">
        <v>15</v>
      </c>
      <c r="D164" s="6">
        <v>2796.038885639</v>
      </c>
      <c r="E164" s="6">
        <v>3073.338999347</v>
      </c>
      <c r="F164" s="6">
        <v>3534.6766356150001</v>
      </c>
      <c r="G164" s="6">
        <v>1016.495796123</v>
      </c>
      <c r="H164" s="6">
        <v>26.831969528054799</v>
      </c>
      <c r="I164" s="6">
        <v>29.4930584847768</v>
      </c>
      <c r="J164" s="6">
        <v>33.9202492016394</v>
      </c>
      <c r="K164" s="6">
        <v>9.7547227855290899</v>
      </c>
    </row>
    <row r="165" spans="1:11" x14ac:dyDescent="0.25">
      <c r="A165" s="6" t="s">
        <v>174</v>
      </c>
      <c r="B165" s="6" t="s">
        <v>175</v>
      </c>
      <c r="C165" s="6" t="s">
        <v>15</v>
      </c>
      <c r="D165" s="6">
        <v>5053.9165640629999</v>
      </c>
      <c r="E165" s="6">
        <v>4158.7929237340004</v>
      </c>
      <c r="F165" s="6">
        <v>4465.3491142760004</v>
      </c>
      <c r="G165" s="6">
        <v>858.70372401199995</v>
      </c>
      <c r="H165" s="6">
        <v>34.766452465100599</v>
      </c>
      <c r="I165" s="6">
        <v>28.608797684415599</v>
      </c>
      <c r="J165" s="6">
        <v>30.717631712690999</v>
      </c>
      <c r="K165" s="6">
        <v>5.9071181377928204</v>
      </c>
    </row>
    <row r="166" spans="1:11" x14ac:dyDescent="0.25">
      <c r="A166" s="6" t="s">
        <v>176</v>
      </c>
      <c r="B166" s="6" t="s">
        <v>177</v>
      </c>
      <c r="C166" s="6" t="s">
        <v>15</v>
      </c>
      <c r="D166" s="6">
        <v>3538.6466734400001</v>
      </c>
      <c r="E166" s="6">
        <v>6763.2463676500001</v>
      </c>
      <c r="F166" s="6">
        <v>9570.8673645800009</v>
      </c>
      <c r="G166" s="6">
        <v>1537.9486271400001</v>
      </c>
      <c r="H166" s="6">
        <v>16.5274614120314</v>
      </c>
      <c r="I166" s="6">
        <v>31.588147582062501</v>
      </c>
      <c r="J166" s="6">
        <v>44.701309750711701</v>
      </c>
      <c r="K166" s="6">
        <v>7.1830812551944501</v>
      </c>
    </row>
    <row r="167" spans="1:11" x14ac:dyDescent="0.25">
      <c r="A167" s="6" t="s">
        <v>178</v>
      </c>
      <c r="B167" s="6" t="s">
        <v>179</v>
      </c>
      <c r="C167" s="6" t="s">
        <v>15</v>
      </c>
      <c r="D167" s="6">
        <v>6037.8310543899997</v>
      </c>
      <c r="E167" s="6">
        <v>7497.9845988300003</v>
      </c>
      <c r="F167" s="6">
        <v>12945.614381560001</v>
      </c>
      <c r="G167" s="6">
        <v>4463.8612874500004</v>
      </c>
      <c r="H167" s="6">
        <v>19.511307848159198</v>
      </c>
      <c r="I167" s="6">
        <v>24.229807762202899</v>
      </c>
      <c r="J167" s="6">
        <v>41.833874649163</v>
      </c>
      <c r="K167" s="6">
        <v>14.4250097404749</v>
      </c>
    </row>
    <row r="168" spans="1:11" x14ac:dyDescent="0.25">
      <c r="A168" s="6" t="s">
        <v>180</v>
      </c>
      <c r="B168" s="6" t="s">
        <v>181</v>
      </c>
      <c r="C168" s="6" t="s">
        <v>15</v>
      </c>
      <c r="D168" s="6">
        <v>9659.7078161099998</v>
      </c>
      <c r="E168" s="6">
        <v>12333.60153493</v>
      </c>
      <c r="F168" s="6">
        <v>15664.68148512</v>
      </c>
      <c r="G168" s="6">
        <v>3983.9140524300001</v>
      </c>
      <c r="H168" s="6">
        <v>23.197084383997002</v>
      </c>
      <c r="I168" s="6">
        <v>29.618245293839699</v>
      </c>
      <c r="J168" s="6">
        <v>37.6175910468788</v>
      </c>
      <c r="K168" s="6">
        <v>9.5670792752845593</v>
      </c>
    </row>
    <row r="169" spans="1:11" x14ac:dyDescent="0.25">
      <c r="A169" s="6" t="s">
        <v>182</v>
      </c>
      <c r="B169" s="6" t="s">
        <v>183</v>
      </c>
      <c r="C169" s="6" t="s">
        <v>15</v>
      </c>
      <c r="D169" s="6">
        <v>3822.6761715799998</v>
      </c>
      <c r="E169" s="6">
        <v>4828.1944675499999</v>
      </c>
      <c r="F169" s="6">
        <v>11135.24499257</v>
      </c>
      <c r="G169" s="6">
        <v>2822.9774067500002</v>
      </c>
      <c r="H169" s="6">
        <v>16.907693577442501</v>
      </c>
      <c r="I169" s="6">
        <v>21.355100177344401</v>
      </c>
      <c r="J169" s="6">
        <v>49.251179486204599</v>
      </c>
      <c r="K169" s="6">
        <v>12.486026759008499</v>
      </c>
    </row>
    <row r="170" spans="1:11" x14ac:dyDescent="0.25">
      <c r="A170" s="6" t="s">
        <v>184</v>
      </c>
      <c r="B170" s="6" t="s">
        <v>185</v>
      </c>
      <c r="C170" s="6" t="s">
        <v>15</v>
      </c>
      <c r="D170" s="6">
        <v>9374.6988331299999</v>
      </c>
      <c r="E170" s="6">
        <v>9748.5911515700009</v>
      </c>
      <c r="F170" s="6">
        <v>20979.072975570001</v>
      </c>
      <c r="G170" s="6">
        <v>6826.9888585199997</v>
      </c>
      <c r="H170" s="6">
        <v>19.9761950033507</v>
      </c>
      <c r="I170" s="6">
        <v>20.772908156099401</v>
      </c>
      <c r="J170" s="6">
        <v>44.703521703383501</v>
      </c>
      <c r="K170" s="6">
        <v>14.5473751371664</v>
      </c>
    </row>
    <row r="171" spans="1:11" x14ac:dyDescent="0.25">
      <c r="A171" s="6" t="s">
        <v>186</v>
      </c>
      <c r="B171" s="6" t="s">
        <v>187</v>
      </c>
      <c r="C171" s="6" t="s">
        <v>15</v>
      </c>
      <c r="D171" s="6">
        <v>6816.7889429200004</v>
      </c>
      <c r="E171" s="6">
        <v>7684.4294029399998</v>
      </c>
      <c r="F171" s="6">
        <v>10752.335628639999</v>
      </c>
      <c r="G171" s="6">
        <v>1935.55067859</v>
      </c>
      <c r="H171" s="6">
        <v>25.071766907724498</v>
      </c>
      <c r="I171" s="6">
        <v>28.262899793821202</v>
      </c>
      <c r="J171" s="6">
        <v>39.546486601271802</v>
      </c>
      <c r="K171" s="6">
        <v>7.1188466971825299</v>
      </c>
    </row>
    <row r="172" spans="1:11" x14ac:dyDescent="0.25">
      <c r="A172" s="6" t="s">
        <v>188</v>
      </c>
      <c r="B172" s="6" t="s">
        <v>189</v>
      </c>
      <c r="C172" s="6" t="s">
        <v>15</v>
      </c>
      <c r="D172" s="6">
        <v>6024.8919989400001</v>
      </c>
      <c r="E172" s="6">
        <v>8260.4941799000007</v>
      </c>
      <c r="F172" s="6">
        <v>14839.9222672</v>
      </c>
      <c r="G172" s="6">
        <v>2627.9580510999999</v>
      </c>
      <c r="H172" s="6">
        <v>18.974085703852399</v>
      </c>
      <c r="I172" s="6">
        <v>26.0146280718679</v>
      </c>
      <c r="J172" s="6">
        <v>46.735104460942999</v>
      </c>
      <c r="K172" s="6">
        <v>8.2761817633366892</v>
      </c>
    </row>
    <row r="173" spans="1:11" x14ac:dyDescent="0.25">
      <c r="A173" s="6" t="s">
        <v>190</v>
      </c>
      <c r="B173" s="6" t="s">
        <v>191</v>
      </c>
      <c r="C173" s="6" t="s">
        <v>15</v>
      </c>
      <c r="D173" s="6">
        <v>5492.8443111400002</v>
      </c>
      <c r="E173" s="6">
        <v>8427.3356175099998</v>
      </c>
      <c r="F173" s="6">
        <v>16752.240337449999</v>
      </c>
      <c r="G173" s="6">
        <v>5516.8281027200001</v>
      </c>
      <c r="H173" s="6">
        <v>15.178111065364201</v>
      </c>
      <c r="I173" s="6">
        <v>23.286848987918901</v>
      </c>
      <c r="J173" s="6">
        <v>46.290655629873299</v>
      </c>
      <c r="K173" s="6">
        <v>15.2443843168437</v>
      </c>
    </row>
    <row r="174" spans="1:11" x14ac:dyDescent="0.25">
      <c r="A174" s="6" t="s">
        <v>192</v>
      </c>
      <c r="B174" s="6" t="s">
        <v>193</v>
      </c>
      <c r="C174" s="6" t="s">
        <v>15</v>
      </c>
      <c r="D174" s="6">
        <v>7634.5336975299997</v>
      </c>
      <c r="E174" s="6">
        <v>8343.3011838599996</v>
      </c>
      <c r="F174" s="6">
        <v>14271.55650076</v>
      </c>
      <c r="G174" s="6">
        <v>5324.4722002099998</v>
      </c>
      <c r="H174" s="6">
        <v>21.461075432120701</v>
      </c>
      <c r="I174" s="6">
        <v>23.45345808319</v>
      </c>
      <c r="J174" s="6">
        <v>40.118095319387301</v>
      </c>
      <c r="K174" s="6">
        <v>14.9673711653019</v>
      </c>
    </row>
    <row r="175" spans="1:11" x14ac:dyDescent="0.25">
      <c r="A175" s="6" t="s">
        <v>194</v>
      </c>
      <c r="B175" s="6" t="s">
        <v>195</v>
      </c>
      <c r="C175" s="6" t="s">
        <v>15</v>
      </c>
      <c r="D175" s="6">
        <v>6702.7225386500004</v>
      </c>
      <c r="E175" s="6">
        <v>10584.103169030001</v>
      </c>
      <c r="F175" s="6">
        <v>22747.608370549999</v>
      </c>
      <c r="G175" s="6">
        <v>11273.933131760001</v>
      </c>
      <c r="H175" s="6">
        <v>13.063605222941</v>
      </c>
      <c r="I175" s="6">
        <v>20.628415489645899</v>
      </c>
      <c r="J175" s="6">
        <v>44.335085303827299</v>
      </c>
      <c r="K175" s="6">
        <v>21.972893983585799</v>
      </c>
    </row>
    <row r="176" spans="1:11" x14ac:dyDescent="0.25">
      <c r="A176" s="6" t="s">
        <v>196</v>
      </c>
      <c r="B176" s="6" t="s">
        <v>197</v>
      </c>
      <c r="C176" s="6" t="s">
        <v>15</v>
      </c>
      <c r="D176" s="6">
        <v>2142.2962374909998</v>
      </c>
      <c r="E176" s="6">
        <v>2789.6565891229998</v>
      </c>
      <c r="F176" s="6">
        <v>6780.5422142420002</v>
      </c>
      <c r="G176" s="6">
        <v>2367.0999476020002</v>
      </c>
      <c r="H176" s="6">
        <v>15.215609818657301</v>
      </c>
      <c r="I176" s="6">
        <v>19.813471846383901</v>
      </c>
      <c r="J176" s="6">
        <v>48.158645328935002</v>
      </c>
      <c r="K176" s="6">
        <v>16.812273006023801</v>
      </c>
    </row>
    <row r="177" spans="1:11" x14ac:dyDescent="0.25">
      <c r="A177" s="6" t="s">
        <v>198</v>
      </c>
      <c r="B177" s="6" t="s">
        <v>199</v>
      </c>
      <c r="C177" s="6" t="s">
        <v>15</v>
      </c>
      <c r="D177" s="6">
        <v>4384.37352061</v>
      </c>
      <c r="E177" s="6">
        <v>5850.2057870899998</v>
      </c>
      <c r="F177" s="6">
        <v>14383.008418310001</v>
      </c>
      <c r="G177" s="6">
        <v>10749.943599030001</v>
      </c>
      <c r="H177" s="6">
        <v>12.396606029174301</v>
      </c>
      <c r="I177" s="6">
        <v>16.541176519572598</v>
      </c>
      <c r="J177" s="6">
        <v>40.667267065165298</v>
      </c>
      <c r="K177" s="6">
        <v>30.394950386087899</v>
      </c>
    </row>
    <row r="178" spans="1:11" x14ac:dyDescent="0.25">
      <c r="A178" s="6" t="s">
        <v>200</v>
      </c>
      <c r="B178" s="6" t="s">
        <v>201</v>
      </c>
      <c r="C178" s="6" t="s">
        <v>15</v>
      </c>
      <c r="D178" s="6">
        <v>3069.59344031</v>
      </c>
      <c r="E178" s="6">
        <v>2928.5370708599999</v>
      </c>
      <c r="F178" s="6">
        <v>11749.082945869999</v>
      </c>
      <c r="G178" s="6">
        <v>10155.305088990001</v>
      </c>
      <c r="H178" s="6">
        <v>11.001133948701399</v>
      </c>
      <c r="I178" s="6">
        <v>10.4956011982534</v>
      </c>
      <c r="J178" s="6">
        <v>42.1076073347568</v>
      </c>
      <c r="K178" s="6">
        <v>36.395657518288502</v>
      </c>
    </row>
    <row r="179" spans="1:11" x14ac:dyDescent="0.25">
      <c r="A179" s="6" t="s">
        <v>202</v>
      </c>
      <c r="B179" s="6" t="s">
        <v>203</v>
      </c>
      <c r="C179" s="6" t="s">
        <v>15</v>
      </c>
      <c r="D179" s="6">
        <v>444.10777211200002</v>
      </c>
      <c r="E179" s="6">
        <v>565.69553263800003</v>
      </c>
      <c r="F179" s="6">
        <v>1537.6548173010001</v>
      </c>
      <c r="G179" s="6">
        <v>2483.9991337500001</v>
      </c>
      <c r="H179" s="6">
        <v>8.8266231736335907</v>
      </c>
      <c r="I179" s="6">
        <v>11.2431747678226</v>
      </c>
      <c r="J179" s="6">
        <v>30.560824411817599</v>
      </c>
      <c r="K179" s="6">
        <v>49.3693776467262</v>
      </c>
    </row>
    <row r="180" spans="1:11" x14ac:dyDescent="0.25">
      <c r="A180" s="6" t="s">
        <v>204</v>
      </c>
      <c r="B180" s="6" t="s">
        <v>205</v>
      </c>
      <c r="C180" s="6" t="s">
        <v>15</v>
      </c>
      <c r="D180" s="6">
        <v>6863.8788998500004</v>
      </c>
      <c r="E180" s="6">
        <v>8595.1189265800003</v>
      </c>
      <c r="F180" s="6">
        <v>22057.937211609998</v>
      </c>
      <c r="G180" s="6">
        <v>8490.8948593000005</v>
      </c>
      <c r="H180" s="6">
        <v>14.9189364400924</v>
      </c>
      <c r="I180" s="6">
        <v>18.681861208752501</v>
      </c>
      <c r="J180" s="6">
        <v>47.9438766419307</v>
      </c>
      <c r="K180" s="6">
        <v>18.4553257092244</v>
      </c>
    </row>
    <row r="181" spans="1:11" x14ac:dyDescent="0.25">
      <c r="A181" s="6" t="s">
        <v>206</v>
      </c>
      <c r="B181" s="6" t="s">
        <v>207</v>
      </c>
      <c r="C181" s="6" t="s">
        <v>15</v>
      </c>
      <c r="D181" s="6">
        <v>3081.14313472</v>
      </c>
      <c r="E181" s="6">
        <v>4002.8759456900002</v>
      </c>
      <c r="F181" s="6">
        <v>11729.00137774</v>
      </c>
      <c r="G181" s="6">
        <v>9223.5748247299998</v>
      </c>
      <c r="H181" s="6">
        <v>10.989719342281999</v>
      </c>
      <c r="I181" s="6">
        <v>14.277325421658</v>
      </c>
      <c r="J181" s="6">
        <v>41.834613865907201</v>
      </c>
      <c r="K181" s="6">
        <v>32.8983413701527</v>
      </c>
    </row>
    <row r="182" spans="1:11" x14ac:dyDescent="0.25">
      <c r="A182" s="6" t="s">
        <v>208</v>
      </c>
      <c r="B182" s="6" t="s">
        <v>209</v>
      </c>
      <c r="C182" s="6" t="s">
        <v>15</v>
      </c>
      <c r="D182" s="6">
        <v>6417.5140682800002</v>
      </c>
      <c r="E182" s="6">
        <v>5023.3879828899999</v>
      </c>
      <c r="F182" s="6">
        <v>17017.776429419999</v>
      </c>
      <c r="G182" s="6">
        <v>12072.84590249</v>
      </c>
      <c r="H182" s="6">
        <v>15.833389357936399</v>
      </c>
      <c r="I182" s="6">
        <v>12.393780049849401</v>
      </c>
      <c r="J182" s="6">
        <v>41.986519600343797</v>
      </c>
      <c r="K182" s="6">
        <v>29.786310991870401</v>
      </c>
    </row>
    <row r="183" spans="1:11" x14ac:dyDescent="0.25">
      <c r="A183" s="6" t="s">
        <v>210</v>
      </c>
      <c r="B183" s="6" t="s">
        <v>211</v>
      </c>
      <c r="C183" s="6" t="s">
        <v>15</v>
      </c>
      <c r="D183" s="6">
        <v>5167.7604302399996</v>
      </c>
      <c r="E183" s="6">
        <v>4373.1756347199998</v>
      </c>
      <c r="F183" s="6">
        <v>10557.56318657</v>
      </c>
      <c r="G183" s="6">
        <v>8317.3057691800004</v>
      </c>
      <c r="H183" s="6">
        <v>18.186218643018002</v>
      </c>
      <c r="I183" s="6">
        <v>15.389941025893</v>
      </c>
      <c r="J183" s="6">
        <v>37.153841599333298</v>
      </c>
      <c r="K183" s="6">
        <v>29.269998731755699</v>
      </c>
    </row>
    <row r="184" spans="1:11" x14ac:dyDescent="0.25">
      <c r="A184" s="6" t="s">
        <v>212</v>
      </c>
      <c r="B184" s="6" t="s">
        <v>213</v>
      </c>
      <c r="C184" s="6" t="s">
        <v>15</v>
      </c>
      <c r="D184" s="6">
        <v>3927.0646418229999</v>
      </c>
      <c r="E184" s="6">
        <v>3492.5522128299999</v>
      </c>
      <c r="F184" s="6">
        <v>5968.1706818860002</v>
      </c>
      <c r="G184" s="6">
        <v>2556.8748688129999</v>
      </c>
      <c r="H184" s="6">
        <v>24.629337028201</v>
      </c>
      <c r="I184" s="6">
        <v>21.904209220871799</v>
      </c>
      <c r="J184" s="6">
        <v>37.430523959433103</v>
      </c>
      <c r="K184" s="6">
        <v>16.035929791494102</v>
      </c>
    </row>
    <row r="185" spans="1:11" x14ac:dyDescent="0.25">
      <c r="A185" s="6" t="s">
        <v>214</v>
      </c>
      <c r="B185" s="6" t="s">
        <v>215</v>
      </c>
      <c r="C185" s="6" t="s">
        <v>15</v>
      </c>
      <c r="D185" s="6">
        <v>4107.1978553899999</v>
      </c>
      <c r="E185" s="6">
        <v>6847.4574593699999</v>
      </c>
      <c r="F185" s="6">
        <v>14893.928132200001</v>
      </c>
      <c r="G185" s="6">
        <v>7182.0050067800003</v>
      </c>
      <c r="H185" s="6">
        <v>12.434528258986999</v>
      </c>
      <c r="I185" s="6">
        <v>20.730655371035901</v>
      </c>
      <c r="J185" s="6">
        <v>45.091319378276403</v>
      </c>
      <c r="K185" s="6">
        <v>21.743496991700699</v>
      </c>
    </row>
    <row r="186" spans="1:11" x14ac:dyDescent="0.25">
      <c r="A186" s="6" t="s">
        <v>216</v>
      </c>
      <c r="B186" s="6" t="s">
        <v>217</v>
      </c>
      <c r="C186" s="6" t="s">
        <v>15</v>
      </c>
      <c r="D186" s="6">
        <v>3767.8063064900002</v>
      </c>
      <c r="E186" s="6">
        <v>3811.9275140499999</v>
      </c>
      <c r="F186" s="6">
        <v>10839.47772674</v>
      </c>
      <c r="G186" s="6">
        <v>8473.8992739099995</v>
      </c>
      <c r="H186" s="6">
        <v>14.010302978862599</v>
      </c>
      <c r="I186" s="6">
        <v>14.1743643544816</v>
      </c>
      <c r="J186" s="6">
        <v>40.305778676222197</v>
      </c>
      <c r="K186" s="6">
        <v>31.509553990433599</v>
      </c>
    </row>
    <row r="187" spans="1:11" x14ac:dyDescent="0.25">
      <c r="A187" s="6" t="s">
        <v>218</v>
      </c>
      <c r="B187" s="6" t="s">
        <v>219</v>
      </c>
      <c r="C187" s="6" t="s">
        <v>15</v>
      </c>
      <c r="D187" s="6">
        <v>8939.1374647199991</v>
      </c>
      <c r="E187" s="6">
        <v>7261.8898591099996</v>
      </c>
      <c r="F187" s="6">
        <v>19003.038977970002</v>
      </c>
      <c r="G187" s="6">
        <v>18551.95455825</v>
      </c>
      <c r="H187" s="6">
        <v>16.629090698495698</v>
      </c>
      <c r="I187" s="6">
        <v>13.5089795392702</v>
      </c>
      <c r="J187" s="6">
        <v>35.350531296657998</v>
      </c>
      <c r="K187" s="6">
        <v>34.511398465576001</v>
      </c>
    </row>
    <row r="188" spans="1:11" x14ac:dyDescent="0.25">
      <c r="A188" s="6" t="s">
        <v>220</v>
      </c>
      <c r="B188" s="6" t="s">
        <v>221</v>
      </c>
      <c r="C188" s="6" t="s">
        <v>15</v>
      </c>
      <c r="D188" s="6">
        <v>7463.58511576</v>
      </c>
      <c r="E188" s="6">
        <v>10591.62715457</v>
      </c>
      <c r="F188" s="6">
        <v>26959.627449989999</v>
      </c>
      <c r="G188" s="6">
        <v>16285.626967599999</v>
      </c>
      <c r="H188" s="6">
        <v>12.175413204857</v>
      </c>
      <c r="I188" s="6">
        <v>17.278216181439301</v>
      </c>
      <c r="J188" s="6">
        <v>43.979481571063999</v>
      </c>
      <c r="K188" s="6">
        <v>26.566889042639701</v>
      </c>
    </row>
    <row r="189" spans="1:11" x14ac:dyDescent="0.25">
      <c r="A189" s="6" t="s">
        <v>222</v>
      </c>
      <c r="B189" s="6" t="s">
        <v>223</v>
      </c>
      <c r="C189" s="6" t="s">
        <v>15</v>
      </c>
      <c r="D189" s="6">
        <v>5387.1095654999999</v>
      </c>
      <c r="E189" s="6">
        <v>6284.7566127299997</v>
      </c>
      <c r="F189" s="6">
        <v>14114.93025202</v>
      </c>
      <c r="G189" s="6">
        <v>11790.90922164</v>
      </c>
      <c r="H189" s="6">
        <v>14.3359193224961</v>
      </c>
      <c r="I189" s="6">
        <v>16.7246948787942</v>
      </c>
      <c r="J189" s="6">
        <v>37.561979921757398</v>
      </c>
      <c r="K189" s="6">
        <v>31.377405876952398</v>
      </c>
    </row>
    <row r="190" spans="1:11" x14ac:dyDescent="0.25">
      <c r="A190" s="6" t="s">
        <v>224</v>
      </c>
      <c r="B190" s="6" t="s">
        <v>225</v>
      </c>
      <c r="C190" s="6" t="s">
        <v>15</v>
      </c>
      <c r="D190" s="6">
        <v>12942.97112296</v>
      </c>
      <c r="E190" s="6">
        <v>23156.191738760001</v>
      </c>
      <c r="F190" s="6">
        <v>50218.3625101</v>
      </c>
      <c r="G190" s="6">
        <v>32022.78933304</v>
      </c>
      <c r="H190" s="6">
        <v>10.9370768154873</v>
      </c>
      <c r="I190" s="6">
        <v>19.5674583057442</v>
      </c>
      <c r="J190" s="6">
        <v>42.435549233872102</v>
      </c>
      <c r="K190" s="6">
        <v>27.0599156448964</v>
      </c>
    </row>
    <row r="191" spans="1:11" x14ac:dyDescent="0.25">
      <c r="A191" s="6" t="s">
        <v>226</v>
      </c>
      <c r="B191" s="6" t="s">
        <v>227</v>
      </c>
      <c r="C191" s="6" t="s">
        <v>15</v>
      </c>
      <c r="D191" s="6">
        <v>2438.4116699400001</v>
      </c>
      <c r="E191" s="6">
        <v>6073.3662675599999</v>
      </c>
      <c r="F191" s="6">
        <v>19638.655200379999</v>
      </c>
      <c r="G191" s="6">
        <v>10362.482018389999</v>
      </c>
      <c r="H191" s="6">
        <v>6.33141287811089</v>
      </c>
      <c r="I191" s="6">
        <v>15.7696872410637</v>
      </c>
      <c r="J191" s="6">
        <v>50.992388191582499</v>
      </c>
      <c r="K191" s="6">
        <v>26.906511689242901</v>
      </c>
    </row>
    <row r="192" spans="1:11" x14ac:dyDescent="0.25">
      <c r="A192" s="6" t="s">
        <v>228</v>
      </c>
      <c r="B192" s="6" t="s">
        <v>229</v>
      </c>
      <c r="C192" s="6" t="s">
        <v>15</v>
      </c>
      <c r="D192" s="6">
        <v>8343.7502407499996</v>
      </c>
      <c r="E192" s="6">
        <v>14837.34174876</v>
      </c>
      <c r="F192" s="6">
        <v>35765.670973699998</v>
      </c>
      <c r="G192" s="6">
        <v>13020.7639844</v>
      </c>
      <c r="H192" s="6">
        <v>11.5937709612058</v>
      </c>
      <c r="I192" s="6">
        <v>20.616717536453798</v>
      </c>
      <c r="J192" s="6">
        <v>49.696957073064702</v>
      </c>
      <c r="K192" s="6">
        <v>18.092554429275701</v>
      </c>
    </row>
    <row r="193" spans="1:11" x14ac:dyDescent="0.25">
      <c r="A193" s="6" t="s">
        <v>230</v>
      </c>
      <c r="B193" s="6" t="s">
        <v>231</v>
      </c>
      <c r="C193" s="6" t="s">
        <v>15</v>
      </c>
      <c r="D193" s="6">
        <v>7563.60525641</v>
      </c>
      <c r="E193" s="6">
        <v>11960.460683830001</v>
      </c>
      <c r="F193" s="6">
        <v>25768.537437409999</v>
      </c>
      <c r="G193" s="6">
        <v>10078.792050849999</v>
      </c>
      <c r="H193" s="6">
        <v>13.659769991126099</v>
      </c>
      <c r="I193" s="6">
        <v>21.600432120722498</v>
      </c>
      <c r="J193" s="6">
        <v>46.537634166515502</v>
      </c>
      <c r="K193" s="6">
        <v>18.202163721635898</v>
      </c>
    </row>
    <row r="194" spans="1:11" x14ac:dyDescent="0.25">
      <c r="A194" s="6" t="s">
        <v>232</v>
      </c>
      <c r="B194" s="6" t="s">
        <v>233</v>
      </c>
      <c r="C194" s="6" t="s">
        <v>15</v>
      </c>
      <c r="D194" s="6">
        <v>13358.90987691</v>
      </c>
      <c r="E194" s="6">
        <v>12306.64387656</v>
      </c>
      <c r="F194" s="6">
        <v>21851.824636360001</v>
      </c>
      <c r="G194" s="6">
        <v>6916.1851494800003</v>
      </c>
      <c r="H194" s="6">
        <v>24.5416779800989</v>
      </c>
      <c r="I194" s="6">
        <v>22.608558169579599</v>
      </c>
      <c r="J194" s="6">
        <v>40.1440273528655</v>
      </c>
      <c r="K194" s="6">
        <v>12.705736497456</v>
      </c>
    </row>
    <row r="195" spans="1:11" x14ac:dyDescent="0.25">
      <c r="A195" s="6" t="s">
        <v>234</v>
      </c>
      <c r="B195" s="6" t="s">
        <v>235</v>
      </c>
      <c r="C195" s="6" t="s">
        <v>15</v>
      </c>
      <c r="D195" s="6">
        <v>3047.0762365109999</v>
      </c>
      <c r="E195" s="6">
        <v>3999.8882982810001</v>
      </c>
      <c r="F195" s="6">
        <v>4866.359294033</v>
      </c>
      <c r="G195" s="6">
        <v>1985.4932138229999</v>
      </c>
      <c r="H195" s="6">
        <v>21.9232775506085</v>
      </c>
      <c r="I195" s="6">
        <v>28.778624008125998</v>
      </c>
      <c r="J195" s="6">
        <v>35.012758849193801</v>
      </c>
      <c r="K195" s="6">
        <v>14.285339592071701</v>
      </c>
    </row>
    <row r="196" spans="1:11" x14ac:dyDescent="0.25">
      <c r="A196" s="6" t="s">
        <v>236</v>
      </c>
      <c r="B196" s="6" t="s">
        <v>237</v>
      </c>
      <c r="C196" s="6" t="s">
        <v>15</v>
      </c>
      <c r="D196" s="6">
        <v>3838.5008641600002</v>
      </c>
      <c r="E196" s="6">
        <v>6595.0582558699998</v>
      </c>
      <c r="F196" s="6">
        <v>9904.3734566099993</v>
      </c>
      <c r="G196" s="6">
        <v>5450.7648356500004</v>
      </c>
      <c r="H196" s="6">
        <v>14.884430969090801</v>
      </c>
      <c r="I196" s="6">
        <v>25.5734446390729</v>
      </c>
      <c r="J196" s="6">
        <v>38.4058694329009</v>
      </c>
      <c r="K196" s="6">
        <v>21.1362549589354</v>
      </c>
    </row>
    <row r="197" spans="1:11" x14ac:dyDescent="0.25">
      <c r="A197" s="6" t="s">
        <v>238</v>
      </c>
      <c r="B197" s="6" t="s">
        <v>239</v>
      </c>
      <c r="C197" s="6" t="s">
        <v>15</v>
      </c>
      <c r="D197" s="6">
        <v>697.01763658000004</v>
      </c>
      <c r="E197" s="6">
        <v>1778.4958010099999</v>
      </c>
      <c r="F197" s="6">
        <v>5990.6296239720004</v>
      </c>
      <c r="G197" s="6">
        <v>2944.8321749219999</v>
      </c>
      <c r="H197" s="6">
        <v>6.1083090808175999</v>
      </c>
      <c r="I197" s="6">
        <v>15.5858352520446</v>
      </c>
      <c r="J197" s="6">
        <v>52.498839931036898</v>
      </c>
      <c r="K197" s="6">
        <v>25.807015736100901</v>
      </c>
    </row>
    <row r="198" spans="1:11" x14ac:dyDescent="0.25">
      <c r="A198" s="6" t="s">
        <v>240</v>
      </c>
      <c r="B198" s="6" t="s">
        <v>241</v>
      </c>
      <c r="C198" s="6" t="s">
        <v>15</v>
      </c>
      <c r="D198" s="6">
        <v>4870.1188587699999</v>
      </c>
      <c r="E198" s="6">
        <v>10987.897228379999</v>
      </c>
      <c r="F198" s="6">
        <v>21165.862454959999</v>
      </c>
      <c r="G198" s="6">
        <v>10641.795453479999</v>
      </c>
      <c r="H198" s="6">
        <v>10.217245347712</v>
      </c>
      <c r="I198" s="6">
        <v>23.0520127112785</v>
      </c>
      <c r="J198" s="6">
        <v>44.404831990665301</v>
      </c>
      <c r="K198" s="6">
        <v>22.325909950344101</v>
      </c>
    </row>
    <row r="199" spans="1:11" x14ac:dyDescent="0.25">
      <c r="A199" s="6" t="s">
        <v>242</v>
      </c>
      <c r="B199" s="6" t="s">
        <v>243</v>
      </c>
      <c r="C199" s="6" t="s">
        <v>15</v>
      </c>
      <c r="D199" s="6">
        <v>5439.5623845</v>
      </c>
      <c r="E199" s="6">
        <v>5871.4599438799996</v>
      </c>
      <c r="F199" s="6">
        <v>7514.5526278400002</v>
      </c>
      <c r="G199" s="6">
        <v>3186.1208125899998</v>
      </c>
      <c r="H199" s="6">
        <v>24.712145950189399</v>
      </c>
      <c r="I199" s="6">
        <v>26.674273556877498</v>
      </c>
      <c r="J199" s="6">
        <v>34.138908272973303</v>
      </c>
      <c r="K199" s="6">
        <v>14.4746722199598</v>
      </c>
    </row>
    <row r="200" spans="1:11" x14ac:dyDescent="0.25">
      <c r="A200" s="6" t="s">
        <v>244</v>
      </c>
      <c r="B200" s="6" t="s">
        <v>245</v>
      </c>
      <c r="C200" s="6" t="s">
        <v>15</v>
      </c>
      <c r="D200" s="6">
        <v>3805.9741700999998</v>
      </c>
      <c r="E200" s="6">
        <v>5579.3526648200004</v>
      </c>
      <c r="F200" s="6">
        <v>10051.017081280001</v>
      </c>
      <c r="G200" s="6">
        <v>5310.8941260299998</v>
      </c>
      <c r="H200" s="6">
        <v>15.379389666052001</v>
      </c>
      <c r="I200" s="6">
        <v>22.5453549818331</v>
      </c>
      <c r="J200" s="6">
        <v>40.6147023927616</v>
      </c>
      <c r="K200" s="6">
        <v>21.460552959353301</v>
      </c>
    </row>
    <row r="201" spans="1:11" x14ac:dyDescent="0.25">
      <c r="A201" s="6" t="s">
        <v>246</v>
      </c>
      <c r="B201" s="6" t="s">
        <v>247</v>
      </c>
      <c r="C201" s="6" t="s">
        <v>15</v>
      </c>
      <c r="D201" s="6">
        <v>10426.952613879999</v>
      </c>
      <c r="E201" s="6">
        <v>12975.553447</v>
      </c>
      <c r="F201" s="6">
        <v>26797.272435629999</v>
      </c>
      <c r="G201" s="6">
        <v>9526.8742323999995</v>
      </c>
      <c r="H201" s="6">
        <v>17.4577883364841</v>
      </c>
      <c r="I201" s="6">
        <v>21.724896430901701</v>
      </c>
      <c r="J201" s="6">
        <v>44.866523086868199</v>
      </c>
      <c r="K201" s="6">
        <v>15.950792145746099</v>
      </c>
    </row>
    <row r="202" spans="1:11" x14ac:dyDescent="0.25">
      <c r="A202" s="6" t="s">
        <v>248</v>
      </c>
      <c r="B202" s="6" t="s">
        <v>249</v>
      </c>
      <c r="C202" s="6" t="s">
        <v>15</v>
      </c>
      <c r="D202" s="6">
        <v>921.86313809599994</v>
      </c>
      <c r="E202" s="6">
        <v>2063.1122115759999</v>
      </c>
      <c r="F202" s="6">
        <v>5697.9345467049998</v>
      </c>
      <c r="G202" s="6">
        <v>2891.5150587060002</v>
      </c>
      <c r="H202" s="6">
        <v>7.9646560556872998</v>
      </c>
      <c r="I202" s="6">
        <v>17.824749130797802</v>
      </c>
      <c r="J202" s="6">
        <v>49.228662061545499</v>
      </c>
      <c r="K202" s="6">
        <v>24.981932751969399</v>
      </c>
    </row>
    <row r="203" spans="1:11" x14ac:dyDescent="0.25">
      <c r="A203" s="6" t="s">
        <v>250</v>
      </c>
      <c r="B203" s="6" t="s">
        <v>251</v>
      </c>
      <c r="C203" s="6" t="s">
        <v>15</v>
      </c>
      <c r="D203" s="6">
        <v>9527.86252685</v>
      </c>
      <c r="E203" s="6">
        <v>13047.155306479999</v>
      </c>
      <c r="F203" s="6">
        <v>29970.664268370001</v>
      </c>
      <c r="G203" s="6">
        <v>25581.717874459999</v>
      </c>
      <c r="H203" s="6">
        <v>12.195289398799099</v>
      </c>
      <c r="I203" s="6">
        <v>16.6998457781281</v>
      </c>
      <c r="J203" s="6">
        <v>38.361271816949397</v>
      </c>
      <c r="K203" s="6">
        <v>32.743593006123398</v>
      </c>
    </row>
    <row r="204" spans="1:11" x14ac:dyDescent="0.25">
      <c r="A204" s="6" t="s">
        <v>252</v>
      </c>
      <c r="B204" s="6" t="s">
        <v>253</v>
      </c>
      <c r="C204" s="6" t="s">
        <v>15</v>
      </c>
      <c r="D204" s="6">
        <v>9670.8759516800001</v>
      </c>
      <c r="E204" s="6">
        <v>14121.42216631</v>
      </c>
      <c r="F204" s="6">
        <v>39724.832433670003</v>
      </c>
      <c r="G204" s="6">
        <v>25055.58953193</v>
      </c>
      <c r="H204" s="6">
        <v>10.9185717030629</v>
      </c>
      <c r="I204" s="6">
        <v>15.9433086767382</v>
      </c>
      <c r="J204" s="6">
        <v>44.849963280093398</v>
      </c>
      <c r="K204" s="6">
        <v>28.288156340105498</v>
      </c>
    </row>
    <row r="205" spans="1:11" x14ac:dyDescent="0.25">
      <c r="A205" s="6" t="s">
        <v>254</v>
      </c>
      <c r="B205" s="6" t="s">
        <v>255</v>
      </c>
      <c r="C205" s="6" t="s">
        <v>15</v>
      </c>
      <c r="D205" s="6">
        <v>4942.7650921000004</v>
      </c>
      <c r="E205" s="6">
        <v>6809.50891417</v>
      </c>
      <c r="F205" s="6">
        <v>19735.807773469998</v>
      </c>
      <c r="G205" s="6">
        <v>20135.355779599999</v>
      </c>
      <c r="H205" s="6">
        <v>9.5746531532666701</v>
      </c>
      <c r="I205" s="6">
        <v>13.190731257178699</v>
      </c>
      <c r="J205" s="6">
        <v>38.230324648148702</v>
      </c>
      <c r="K205" s="6">
        <v>39.004290941405898</v>
      </c>
    </row>
    <row r="206" spans="1:11" x14ac:dyDescent="0.25">
      <c r="A206" s="6" t="s">
        <v>256</v>
      </c>
      <c r="B206" s="6" t="s">
        <v>257</v>
      </c>
      <c r="C206" s="6" t="s">
        <v>15</v>
      </c>
      <c r="D206" s="6">
        <v>3096.51183498</v>
      </c>
      <c r="E206" s="6">
        <v>3598.9167778000001</v>
      </c>
      <c r="F206" s="6">
        <v>11060.377514219999</v>
      </c>
      <c r="G206" s="6">
        <v>19656.445820659999</v>
      </c>
      <c r="H206" s="6">
        <v>8.2767320163245994</v>
      </c>
      <c r="I206" s="6">
        <v>9.6196208205667695</v>
      </c>
      <c r="J206" s="6">
        <v>29.563517132552001</v>
      </c>
      <c r="K206" s="6">
        <v>52.540130030556597</v>
      </c>
    </row>
    <row r="207" spans="1:11" x14ac:dyDescent="0.25">
      <c r="A207" s="6" t="s">
        <v>258</v>
      </c>
      <c r="B207" s="6" t="s">
        <v>259</v>
      </c>
      <c r="C207" s="6" t="s">
        <v>15</v>
      </c>
      <c r="D207" s="6">
        <v>789.22959025</v>
      </c>
      <c r="E207" s="6">
        <v>1232.341754714</v>
      </c>
      <c r="F207" s="6">
        <v>3262.2636554539999</v>
      </c>
      <c r="G207" s="6">
        <v>1430.779382314</v>
      </c>
      <c r="H207" s="6">
        <v>11.753907897967499</v>
      </c>
      <c r="I207" s="6">
        <v>18.353127737062898</v>
      </c>
      <c r="J207" s="6">
        <v>48.584527264046301</v>
      </c>
      <c r="K207" s="6">
        <v>21.3084371009233</v>
      </c>
    </row>
    <row r="208" spans="1:11" x14ac:dyDescent="0.25">
      <c r="A208" s="6" t="s">
        <v>260</v>
      </c>
      <c r="B208" s="6" t="s">
        <v>261</v>
      </c>
      <c r="C208" s="6" t="s">
        <v>15</v>
      </c>
      <c r="D208" s="6">
        <v>1955.3273357579999</v>
      </c>
      <c r="E208" s="6">
        <v>1760.4747952990001</v>
      </c>
      <c r="F208" s="6">
        <v>1126.577100341</v>
      </c>
      <c r="G208" s="6">
        <v>139.74059322900001</v>
      </c>
      <c r="H208" s="6">
        <v>39.246894988207004</v>
      </c>
      <c r="I208" s="6">
        <v>35.335858174202002</v>
      </c>
      <c r="J208" s="6">
        <v>22.612404759360501</v>
      </c>
      <c r="K208" s="6">
        <v>2.8048420782304699</v>
      </c>
    </row>
    <row r="209" spans="1:11" x14ac:dyDescent="0.25">
      <c r="A209" s="6" t="s">
        <v>262</v>
      </c>
      <c r="B209" s="6" t="s">
        <v>263</v>
      </c>
      <c r="C209" s="6" t="s">
        <v>15</v>
      </c>
      <c r="D209" s="6">
        <v>2463.3066533410001</v>
      </c>
      <c r="E209" s="6">
        <v>2423.995714955</v>
      </c>
      <c r="F209" s="6">
        <v>2009.6017182119999</v>
      </c>
      <c r="G209" s="6">
        <v>412.74161291299998</v>
      </c>
      <c r="H209" s="6">
        <v>33.699398775731602</v>
      </c>
      <c r="I209" s="6">
        <v>33.161603374935197</v>
      </c>
      <c r="J209" s="6">
        <v>27.492464078952299</v>
      </c>
      <c r="K209" s="6">
        <v>5.64653377038087</v>
      </c>
    </row>
    <row r="210" spans="1:11" x14ac:dyDescent="0.25">
      <c r="A210" s="6" t="s">
        <v>264</v>
      </c>
      <c r="B210" s="6" t="s">
        <v>265</v>
      </c>
      <c r="C210" s="6" t="s">
        <v>15</v>
      </c>
      <c r="D210" s="6">
        <v>2677.3441846340002</v>
      </c>
      <c r="E210" s="6">
        <v>2986.9805137230001</v>
      </c>
      <c r="F210" s="6">
        <v>2505.9286919000001</v>
      </c>
      <c r="G210" s="6">
        <v>430.03929210000001</v>
      </c>
      <c r="H210" s="6">
        <v>31.130849652668399</v>
      </c>
      <c r="I210" s="6">
        <v>34.7311495555333</v>
      </c>
      <c r="J210" s="6">
        <v>29.137714080833199</v>
      </c>
      <c r="K210" s="6">
        <v>5.0002867109650904</v>
      </c>
    </row>
    <row r="211" spans="1:11" x14ac:dyDescent="0.25">
      <c r="A211" s="6" t="s">
        <v>266</v>
      </c>
      <c r="B211" s="6" t="s">
        <v>267</v>
      </c>
      <c r="C211" s="6" t="s">
        <v>15</v>
      </c>
      <c r="D211" s="6">
        <v>2499.0042433550002</v>
      </c>
      <c r="E211" s="6">
        <v>4481.6892799500001</v>
      </c>
      <c r="F211" s="6">
        <v>6598.3046532500002</v>
      </c>
      <c r="G211" s="6">
        <v>2494.0440122979999</v>
      </c>
      <c r="H211" s="6">
        <v>15.547798692945101</v>
      </c>
      <c r="I211" s="6">
        <v>27.883267070985202</v>
      </c>
      <c r="J211" s="6">
        <v>41.051996104546198</v>
      </c>
      <c r="K211" s="6">
        <v>15.516938131523601</v>
      </c>
    </row>
    <row r="212" spans="1:11" x14ac:dyDescent="0.25">
      <c r="A212" s="6" t="s">
        <v>268</v>
      </c>
      <c r="B212" s="6" t="s">
        <v>269</v>
      </c>
      <c r="C212" s="6" t="s">
        <v>15</v>
      </c>
      <c r="D212" s="6">
        <v>3999.9845585630001</v>
      </c>
      <c r="E212" s="6">
        <v>6541.0918809060004</v>
      </c>
      <c r="F212" s="6">
        <v>5443.172676655</v>
      </c>
      <c r="G212" s="6">
        <v>487.87108009000002</v>
      </c>
      <c r="H212" s="6">
        <v>24.283361892188999</v>
      </c>
      <c r="I212" s="6">
        <v>39.710078623694301</v>
      </c>
      <c r="J212" s="6">
        <v>33.044760551869203</v>
      </c>
      <c r="K212" s="6">
        <v>2.9617989322475502</v>
      </c>
    </row>
    <row r="213" spans="1:11" x14ac:dyDescent="0.25">
      <c r="A213" s="6" t="s">
        <v>270</v>
      </c>
      <c r="B213" s="6" t="s">
        <v>271</v>
      </c>
      <c r="C213" s="6" t="s">
        <v>15</v>
      </c>
      <c r="D213" s="6">
        <v>4739.434446884</v>
      </c>
      <c r="E213" s="6">
        <v>7168.2386658060004</v>
      </c>
      <c r="F213" s="6">
        <v>3564.920009685</v>
      </c>
      <c r="G213" s="6">
        <v>499.94869856000003</v>
      </c>
      <c r="H213" s="6">
        <v>29.672387150504001</v>
      </c>
      <c r="I213" s="6">
        <v>44.878509295312597</v>
      </c>
      <c r="J213" s="6">
        <v>22.31905259445</v>
      </c>
      <c r="K213" s="6">
        <v>3.1300509597334298</v>
      </c>
    </row>
    <row r="214" spans="1:11" x14ac:dyDescent="0.25">
      <c r="A214" s="6" t="s">
        <v>272</v>
      </c>
      <c r="B214" s="6" t="s">
        <v>273</v>
      </c>
      <c r="C214" s="6" t="s">
        <v>15</v>
      </c>
      <c r="D214" s="6">
        <v>3954.004388715</v>
      </c>
      <c r="E214" s="6">
        <v>5237.3964839210003</v>
      </c>
      <c r="F214" s="6">
        <v>2023.9169505489999</v>
      </c>
      <c r="G214" s="6">
        <v>280.69015906200002</v>
      </c>
      <c r="H214" s="6">
        <v>34.394586319190701</v>
      </c>
      <c r="I214" s="6">
        <v>45.558392896116501</v>
      </c>
      <c r="J214" s="6">
        <v>17.605389224454999</v>
      </c>
      <c r="K214" s="6">
        <v>2.44163156023781</v>
      </c>
    </row>
    <row r="215" spans="1:11" x14ac:dyDescent="0.25">
      <c r="A215" s="6" t="s">
        <v>274</v>
      </c>
      <c r="B215" s="6" t="s">
        <v>275</v>
      </c>
      <c r="C215" s="6" t="s">
        <v>15</v>
      </c>
      <c r="D215" s="6">
        <v>6172.0341136630004</v>
      </c>
      <c r="E215" s="6">
        <v>4822.6852400970001</v>
      </c>
      <c r="F215" s="6">
        <v>3552.481591797</v>
      </c>
      <c r="G215" s="6">
        <v>581.19338397499996</v>
      </c>
      <c r="H215" s="6">
        <v>40.797681361429298</v>
      </c>
      <c r="I215" s="6">
        <v>31.878368153602899</v>
      </c>
      <c r="J215" s="6">
        <v>23.4822117563543</v>
      </c>
      <c r="K215" s="6">
        <v>3.8417387286135001</v>
      </c>
    </row>
    <row r="216" spans="1:11" x14ac:dyDescent="0.25">
      <c r="A216" s="6" t="s">
        <v>276</v>
      </c>
      <c r="B216" s="6" t="s">
        <v>277</v>
      </c>
      <c r="C216" s="6" t="s">
        <v>15</v>
      </c>
      <c r="D216" s="6">
        <v>3416.383549138</v>
      </c>
      <c r="E216" s="6">
        <v>4313.8715009280004</v>
      </c>
      <c r="F216" s="6">
        <v>2703.3145542470002</v>
      </c>
      <c r="G216" s="6">
        <v>532.08867027500003</v>
      </c>
      <c r="H216" s="6">
        <v>31.155298328557102</v>
      </c>
      <c r="I216" s="6">
        <v>39.339831617086197</v>
      </c>
      <c r="J216" s="6">
        <v>24.652551507205999</v>
      </c>
      <c r="K216" s="6">
        <v>4.85231854715071</v>
      </c>
    </row>
    <row r="217" spans="1:11" x14ac:dyDescent="0.25">
      <c r="A217" s="6" t="s">
        <v>278</v>
      </c>
      <c r="B217" s="6" t="s">
        <v>279</v>
      </c>
      <c r="C217" s="6" t="s">
        <v>15</v>
      </c>
      <c r="D217" s="6">
        <v>2660.0403459700001</v>
      </c>
      <c r="E217" s="6">
        <v>4509.0894052550002</v>
      </c>
      <c r="F217" s="6">
        <v>2864.9798399840001</v>
      </c>
      <c r="G217" s="6">
        <v>428.61374002500003</v>
      </c>
      <c r="H217" s="6">
        <v>25.4239767387242</v>
      </c>
      <c r="I217" s="6">
        <v>43.096708787034203</v>
      </c>
      <c r="J217" s="6">
        <v>27.382735347988</v>
      </c>
      <c r="K217" s="6">
        <v>4.0965791262536202</v>
      </c>
    </row>
    <row r="218" spans="1:11" x14ac:dyDescent="0.25">
      <c r="A218" s="6" t="s">
        <v>280</v>
      </c>
      <c r="B218" s="6" t="s">
        <v>281</v>
      </c>
      <c r="C218" s="6" t="s">
        <v>15</v>
      </c>
      <c r="D218" s="6">
        <v>2369.8312070900001</v>
      </c>
      <c r="E218" s="6">
        <v>6999.3701431400004</v>
      </c>
      <c r="F218" s="6">
        <v>8554.2433731500005</v>
      </c>
      <c r="G218" s="6">
        <v>1131.53468183</v>
      </c>
      <c r="H218" s="6">
        <v>12.436808021120401</v>
      </c>
      <c r="I218" s="6">
        <v>36.732499124224901</v>
      </c>
      <c r="J218" s="6">
        <v>44.892430431129704</v>
      </c>
      <c r="K218" s="6">
        <v>5.9382624235249297</v>
      </c>
    </row>
    <row r="219" spans="1:11" x14ac:dyDescent="0.25">
      <c r="A219" s="6" t="s">
        <v>282</v>
      </c>
      <c r="B219" s="6" t="s">
        <v>283</v>
      </c>
      <c r="C219" s="6" t="s">
        <v>15</v>
      </c>
      <c r="D219" s="6">
        <v>2171.1193545000001</v>
      </c>
      <c r="E219" s="6">
        <v>6159.1838051799996</v>
      </c>
      <c r="F219" s="6">
        <v>9161.9059373199998</v>
      </c>
      <c r="G219" s="6">
        <v>1985.9240199400001</v>
      </c>
      <c r="H219" s="6">
        <v>11.146444792554499</v>
      </c>
      <c r="I219" s="6">
        <v>31.6210171077607</v>
      </c>
      <c r="J219" s="6">
        <v>47.036879162469397</v>
      </c>
      <c r="K219" s="6">
        <v>10.1956589372154</v>
      </c>
    </row>
    <row r="220" spans="1:11" x14ac:dyDescent="0.25">
      <c r="A220" s="6" t="s">
        <v>284</v>
      </c>
      <c r="B220" s="6" t="s">
        <v>285</v>
      </c>
      <c r="C220" s="6" t="s">
        <v>15</v>
      </c>
      <c r="D220" s="6">
        <v>2260.9655876709999</v>
      </c>
      <c r="E220" s="6">
        <v>5328.5039324709996</v>
      </c>
      <c r="F220" s="6">
        <v>7470.1266782230005</v>
      </c>
      <c r="G220" s="6">
        <v>1729.1332051500001</v>
      </c>
      <c r="H220" s="6">
        <v>13.4671631981729</v>
      </c>
      <c r="I220" s="6">
        <v>31.738577735104801</v>
      </c>
      <c r="J220" s="6">
        <v>44.494889986487003</v>
      </c>
      <c r="K220" s="6">
        <v>10.2993690802353</v>
      </c>
    </row>
    <row r="221" spans="1:11" x14ac:dyDescent="0.25">
      <c r="A221" s="6" t="s">
        <v>286</v>
      </c>
      <c r="B221" s="6" t="s">
        <v>287</v>
      </c>
      <c r="C221" s="6" t="s">
        <v>15</v>
      </c>
      <c r="D221" s="6">
        <v>5326.2067429999997</v>
      </c>
      <c r="E221" s="6">
        <v>11124.620220139999</v>
      </c>
      <c r="F221" s="6">
        <v>14572.302402900001</v>
      </c>
      <c r="G221" s="6">
        <v>6465.7581755700003</v>
      </c>
      <c r="H221" s="6">
        <v>14.2074281000958</v>
      </c>
      <c r="I221" s="6">
        <v>29.674447415364</v>
      </c>
      <c r="J221" s="6">
        <v>38.870991801839402</v>
      </c>
      <c r="K221" s="6">
        <v>17.247132682700901</v>
      </c>
    </row>
    <row r="222" spans="1:11" x14ac:dyDescent="0.25">
      <c r="A222" s="6" t="s">
        <v>288</v>
      </c>
      <c r="B222" s="6" t="s">
        <v>289</v>
      </c>
      <c r="C222" s="6" t="s">
        <v>15</v>
      </c>
      <c r="D222" s="6">
        <v>15265.01195206</v>
      </c>
      <c r="E222" s="6">
        <v>19999.878486649999</v>
      </c>
      <c r="F222" s="6">
        <v>32037.62021198</v>
      </c>
      <c r="G222" s="6">
        <v>11684.127335560001</v>
      </c>
      <c r="H222" s="6">
        <v>19.326068739268699</v>
      </c>
      <c r="I222" s="6">
        <v>25.3205845906894</v>
      </c>
      <c r="J222" s="6">
        <v>40.5608100670864</v>
      </c>
      <c r="K222" s="6">
        <v>14.792536602955501</v>
      </c>
    </row>
    <row r="223" spans="1:11" x14ac:dyDescent="0.25">
      <c r="A223" s="6" t="s">
        <v>290</v>
      </c>
      <c r="B223" s="6" t="s">
        <v>291</v>
      </c>
      <c r="C223" s="6" t="s">
        <v>15</v>
      </c>
      <c r="D223" s="6">
        <v>17077.30793236</v>
      </c>
      <c r="E223" s="6">
        <v>17489.024240700001</v>
      </c>
      <c r="F223" s="6">
        <v>19441.65738483</v>
      </c>
      <c r="G223" s="6">
        <v>4658.7913941300003</v>
      </c>
      <c r="H223" s="6">
        <v>29.1089909063299</v>
      </c>
      <c r="I223" s="6">
        <v>29.810778701158299</v>
      </c>
      <c r="J223" s="6">
        <v>33.139124167610497</v>
      </c>
      <c r="K223" s="6">
        <v>7.9411062249011799</v>
      </c>
    </row>
    <row r="224" spans="1:11" x14ac:dyDescent="0.25">
      <c r="A224" s="6" t="s">
        <v>292</v>
      </c>
      <c r="B224" s="6" t="s">
        <v>293</v>
      </c>
      <c r="C224" s="6" t="s">
        <v>15</v>
      </c>
      <c r="D224" s="6">
        <v>11973.54384844</v>
      </c>
      <c r="E224" s="6">
        <v>17498.260884809999</v>
      </c>
      <c r="F224" s="6">
        <v>29986.079347340001</v>
      </c>
      <c r="G224" s="6">
        <v>11933.00441096</v>
      </c>
      <c r="H224" s="6">
        <v>16.7718095424141</v>
      </c>
      <c r="I224" s="6">
        <v>24.510496023426199</v>
      </c>
      <c r="J224" s="6">
        <v>42.002670061865402</v>
      </c>
      <c r="K224" s="6">
        <v>16.715024372294302</v>
      </c>
    </row>
    <row r="225" spans="1:11" x14ac:dyDescent="0.25">
      <c r="A225" s="6" t="s">
        <v>294</v>
      </c>
      <c r="B225" s="6" t="s">
        <v>295</v>
      </c>
      <c r="C225" s="6" t="s">
        <v>15</v>
      </c>
      <c r="D225" s="6">
        <v>5944.5167690099997</v>
      </c>
      <c r="E225" s="6">
        <v>15326.565722060001</v>
      </c>
      <c r="F225" s="6">
        <v>15274.00906756</v>
      </c>
      <c r="G225" s="6">
        <v>2190.48661563</v>
      </c>
      <c r="H225" s="6">
        <v>15.346400000194601</v>
      </c>
      <c r="I225" s="6">
        <v>39.567153620659198</v>
      </c>
      <c r="J225" s="6">
        <v>39.431473047457096</v>
      </c>
      <c r="K225" s="6">
        <v>5.6549733316891304</v>
      </c>
    </row>
    <row r="226" spans="1:11" x14ac:dyDescent="0.25">
      <c r="A226" s="6" t="s">
        <v>296</v>
      </c>
      <c r="B226" s="6" t="s">
        <v>297</v>
      </c>
      <c r="C226" s="6" t="s">
        <v>15</v>
      </c>
      <c r="D226" s="6">
        <v>2828.1207841700002</v>
      </c>
      <c r="E226" s="6">
        <v>4876.2188473599999</v>
      </c>
      <c r="F226" s="6">
        <v>10760.51520286</v>
      </c>
      <c r="G226" s="6">
        <v>3345.9281137200001</v>
      </c>
      <c r="H226" s="6">
        <v>12.966617433672001</v>
      </c>
      <c r="I226" s="6">
        <v>22.356917947242</v>
      </c>
      <c r="J226" s="6">
        <v>49.335758502848499</v>
      </c>
      <c r="K226" s="6">
        <v>15.3407061162375</v>
      </c>
    </row>
    <row r="227" spans="1:11" x14ac:dyDescent="0.25">
      <c r="A227" s="6" t="s">
        <v>298</v>
      </c>
      <c r="B227" s="6" t="s">
        <v>299</v>
      </c>
      <c r="C227" s="6" t="s">
        <v>15</v>
      </c>
      <c r="D227" s="6">
        <v>6463.6376255599998</v>
      </c>
      <c r="E227" s="6">
        <v>11687.252148150001</v>
      </c>
      <c r="F227" s="6">
        <v>9323.1245957600004</v>
      </c>
      <c r="G227" s="6">
        <v>1514.29836972</v>
      </c>
      <c r="H227" s="6">
        <v>22.297391654746601</v>
      </c>
      <c r="I227" s="6">
        <v>40.317117637377102</v>
      </c>
      <c r="J227" s="6">
        <v>32.161666943643297</v>
      </c>
      <c r="K227" s="6">
        <v>5.2238237642330398</v>
      </c>
    </row>
    <row r="228" spans="1:11" x14ac:dyDescent="0.25">
      <c r="A228" s="6" t="s">
        <v>300</v>
      </c>
      <c r="B228" s="6" t="s">
        <v>301</v>
      </c>
      <c r="C228" s="6" t="s">
        <v>15</v>
      </c>
      <c r="D228" s="6">
        <v>3788.9821895499999</v>
      </c>
      <c r="E228" s="6">
        <v>6978.1364435300002</v>
      </c>
      <c r="F228" s="6">
        <v>4676.3250411199997</v>
      </c>
      <c r="G228" s="6">
        <v>712.21694964999995</v>
      </c>
      <c r="H228" s="6">
        <v>23.452969691356799</v>
      </c>
      <c r="I228" s="6">
        <v>43.193135867365498</v>
      </c>
      <c r="J228" s="6">
        <v>28.945427550121401</v>
      </c>
      <c r="K228" s="6">
        <v>4.4084668911562801</v>
      </c>
    </row>
    <row r="229" spans="1:11" x14ac:dyDescent="0.25">
      <c r="A229" s="6" t="s">
        <v>302</v>
      </c>
      <c r="B229" s="6" t="s">
        <v>303</v>
      </c>
      <c r="C229" s="6" t="s">
        <v>15</v>
      </c>
      <c r="D229" s="6">
        <v>2132.7320657670002</v>
      </c>
      <c r="E229" s="6">
        <v>2405.03615158</v>
      </c>
      <c r="F229" s="6">
        <v>2076.222530257</v>
      </c>
      <c r="G229" s="6">
        <v>356.40431049</v>
      </c>
      <c r="H229" s="6">
        <v>30.597004158185801</v>
      </c>
      <c r="I229" s="6">
        <v>34.503584539118499</v>
      </c>
      <c r="J229" s="6">
        <v>29.786296371338299</v>
      </c>
      <c r="K229" s="6">
        <v>5.1131149313573596</v>
      </c>
    </row>
    <row r="230" spans="1:11" x14ac:dyDescent="0.25">
      <c r="A230" s="6" t="s">
        <v>304</v>
      </c>
      <c r="B230" s="6" t="s">
        <v>305</v>
      </c>
      <c r="C230" s="6" t="s">
        <v>15</v>
      </c>
      <c r="D230" s="6">
        <v>3682.48928415</v>
      </c>
      <c r="E230" s="6">
        <v>7290.5174884199996</v>
      </c>
      <c r="F230" s="6">
        <v>17070.734599179999</v>
      </c>
      <c r="G230" s="6">
        <v>2267.5021672900002</v>
      </c>
      <c r="H230" s="6">
        <v>12.1489218329398</v>
      </c>
      <c r="I230" s="6">
        <v>24.0521886838131</v>
      </c>
      <c r="J230" s="6">
        <v>56.318159884114898</v>
      </c>
      <c r="K230" s="6">
        <v>7.4807295991321601</v>
      </c>
    </row>
    <row r="231" spans="1:11" x14ac:dyDescent="0.25">
      <c r="A231" s="6" t="s">
        <v>306</v>
      </c>
      <c r="B231" s="6" t="s">
        <v>307</v>
      </c>
      <c r="C231" s="6" t="s">
        <v>15</v>
      </c>
      <c r="D231" s="6">
        <v>2020.6961629899999</v>
      </c>
      <c r="E231" s="6">
        <v>2917.2069888400001</v>
      </c>
      <c r="F231" s="6">
        <v>6128.1913521200004</v>
      </c>
      <c r="G231" s="6">
        <v>8499.0139710799995</v>
      </c>
      <c r="H231" s="6">
        <v>10.3280601054112</v>
      </c>
      <c r="I231" s="6">
        <v>14.9102520569364</v>
      </c>
      <c r="J231" s="6">
        <v>31.322041275370999</v>
      </c>
      <c r="K231" s="6">
        <v>43.439646562281403</v>
      </c>
    </row>
    <row r="232" spans="1:11" x14ac:dyDescent="0.25">
      <c r="A232" s="6" t="s">
        <v>308</v>
      </c>
      <c r="B232" s="6" t="s">
        <v>309</v>
      </c>
      <c r="C232" s="6" t="s">
        <v>15</v>
      </c>
      <c r="D232" s="6">
        <v>2754.8789302499999</v>
      </c>
      <c r="E232" s="6">
        <v>2253.1644581400001</v>
      </c>
      <c r="F232" s="6">
        <v>7094.7392702799998</v>
      </c>
      <c r="G232" s="6">
        <v>7249.4740802810002</v>
      </c>
      <c r="H232" s="6">
        <v>14.2354401732649</v>
      </c>
      <c r="I232" s="6">
        <v>11.642902884834999</v>
      </c>
      <c r="J232" s="6">
        <v>36.661043546410603</v>
      </c>
      <c r="K232" s="6">
        <v>37.460613395489503</v>
      </c>
    </row>
    <row r="233" spans="1:11" x14ac:dyDescent="0.25">
      <c r="A233" s="6" t="s">
        <v>310</v>
      </c>
      <c r="B233" s="6" t="s">
        <v>311</v>
      </c>
      <c r="C233" s="6" t="s">
        <v>15</v>
      </c>
      <c r="D233" s="6">
        <v>1726.849038498</v>
      </c>
      <c r="E233" s="6">
        <v>2373.2955147570001</v>
      </c>
      <c r="F233" s="6">
        <v>3125.9725172049998</v>
      </c>
      <c r="G233" s="6">
        <v>1090.26783755</v>
      </c>
      <c r="H233" s="6">
        <v>20.764419367299499</v>
      </c>
      <c r="I233" s="6">
        <v>28.537586234989401</v>
      </c>
      <c r="J233" s="6">
        <v>37.588117334422499</v>
      </c>
      <c r="K233" s="6">
        <v>13.1098770632886</v>
      </c>
    </row>
    <row r="234" spans="1:11" x14ac:dyDescent="0.25">
      <c r="A234" s="6" t="s">
        <v>312</v>
      </c>
      <c r="B234" s="6" t="s">
        <v>313</v>
      </c>
      <c r="C234" s="6" t="s">
        <v>15</v>
      </c>
      <c r="D234" s="6">
        <v>5966.6319414219997</v>
      </c>
      <c r="E234" s="6">
        <v>4384.3178994399996</v>
      </c>
      <c r="F234" s="6">
        <v>2627.54317051</v>
      </c>
      <c r="G234" s="6">
        <v>445.22358638999998</v>
      </c>
      <c r="H234" s="6">
        <v>44.448434961870099</v>
      </c>
      <c r="I234" s="6">
        <v>32.6609837708504</v>
      </c>
      <c r="J234" s="6">
        <v>19.573887390829299</v>
      </c>
      <c r="K234" s="6">
        <v>3.3166938764501901</v>
      </c>
    </row>
    <row r="235" spans="1:11" x14ac:dyDescent="0.25">
      <c r="A235" s="6" t="s">
        <v>314</v>
      </c>
      <c r="B235" s="6" t="s">
        <v>315</v>
      </c>
      <c r="C235" s="6" t="s">
        <v>15</v>
      </c>
      <c r="D235" s="6">
        <v>1669.3636900399999</v>
      </c>
      <c r="E235" s="6">
        <v>2657.1549224400001</v>
      </c>
      <c r="F235" s="6">
        <v>8097.0879758199999</v>
      </c>
      <c r="G235" s="6">
        <v>6422.67072001</v>
      </c>
      <c r="H235" s="6">
        <v>8.8577901233784697</v>
      </c>
      <c r="I235" s="6">
        <v>14.0990970204411</v>
      </c>
      <c r="J235" s="6">
        <v>42.963858821337098</v>
      </c>
      <c r="K235" s="6">
        <v>34.079254034843302</v>
      </c>
    </row>
    <row r="236" spans="1:11" x14ac:dyDescent="0.25">
      <c r="A236" s="6" t="s">
        <v>316</v>
      </c>
      <c r="B236" s="6" t="s">
        <v>317</v>
      </c>
      <c r="C236" s="6" t="s">
        <v>15</v>
      </c>
      <c r="D236" s="6">
        <v>13718.47827222</v>
      </c>
      <c r="E236" s="6">
        <v>15556.98282128</v>
      </c>
      <c r="F236" s="6">
        <v>6970.5402849499997</v>
      </c>
      <c r="G236" s="6">
        <v>695.15058565000004</v>
      </c>
      <c r="H236" s="6">
        <v>37.136032697496397</v>
      </c>
      <c r="I236" s="6">
        <v>42.112879523623199</v>
      </c>
      <c r="J236" s="6">
        <v>18.869309467458098</v>
      </c>
      <c r="K236" s="6">
        <v>1.8817783114223401</v>
      </c>
    </row>
    <row r="237" spans="1:11" x14ac:dyDescent="0.25">
      <c r="A237" s="6" t="s">
        <v>318</v>
      </c>
      <c r="B237" s="6" t="s">
        <v>319</v>
      </c>
      <c r="C237" s="6" t="s">
        <v>15</v>
      </c>
      <c r="D237" s="6">
        <v>13627.39529436</v>
      </c>
      <c r="E237" s="6">
        <v>9838.4970935300007</v>
      </c>
      <c r="F237" s="6">
        <v>7140.2256296899996</v>
      </c>
      <c r="G237" s="6">
        <v>1378.4440703800001</v>
      </c>
      <c r="H237" s="6">
        <v>42.606164989483403</v>
      </c>
      <c r="I237" s="6">
        <v>30.7601431793044</v>
      </c>
      <c r="J237" s="6">
        <v>22.323974954085099</v>
      </c>
      <c r="K237" s="6">
        <v>4.3097168771270704</v>
      </c>
    </row>
    <row r="238" spans="1:11" x14ac:dyDescent="0.25">
      <c r="A238" t="s">
        <v>18</v>
      </c>
    </row>
    <row r="239" spans="1:11" x14ac:dyDescent="0.25">
      <c r="A239" t="s">
        <v>19</v>
      </c>
    </row>
    <row r="240" spans="1:11" x14ac:dyDescent="0.25">
      <c r="A240" t="s">
        <v>20</v>
      </c>
    </row>
    <row r="241" spans="1:11" x14ac:dyDescent="0.25">
      <c r="A241" t="s">
        <v>21</v>
      </c>
    </row>
    <row r="242" spans="1:11" x14ac:dyDescent="0.25">
      <c r="A242" t="s">
        <v>22</v>
      </c>
    </row>
    <row r="245" spans="1:11" x14ac:dyDescent="0.25">
      <c r="K245" s="7" t="str">
        <f>HYPERLINK("#'Indice'!A1", "Ir al índice")</f>
        <v>Ir al índice</v>
      </c>
    </row>
    <row r="246" spans="1:11" ht="17.25" x14ac:dyDescent="0.3">
      <c r="A246" s="4" t="s">
        <v>958</v>
      </c>
    </row>
    <row r="247" spans="1:11" x14ac:dyDescent="0.25">
      <c r="A247" s="5" t="s">
        <v>24</v>
      </c>
      <c r="B247" s="5" t="s">
        <v>101</v>
      </c>
      <c r="C247" s="5" t="s">
        <v>11</v>
      </c>
      <c r="D247" s="5" t="s">
        <v>925</v>
      </c>
      <c r="E247" s="5" t="s">
        <v>926</v>
      </c>
      <c r="F247" s="5" t="s">
        <v>927</v>
      </c>
      <c r="G247" s="5" t="s">
        <v>928</v>
      </c>
      <c r="H247" s="5" t="s">
        <v>929</v>
      </c>
      <c r="I247" s="5" t="s">
        <v>930</v>
      </c>
      <c r="J247" s="5" t="s">
        <v>931</v>
      </c>
      <c r="K247" s="5" t="s">
        <v>932</v>
      </c>
    </row>
    <row r="248" spans="1:11" x14ac:dyDescent="0.25">
      <c r="A248" s="6" t="s">
        <v>102</v>
      </c>
      <c r="B248" s="6" t="s">
        <v>103</v>
      </c>
      <c r="C248" s="6" t="s">
        <v>15</v>
      </c>
      <c r="D248" s="6">
        <v>65.527655241999994</v>
      </c>
      <c r="E248" s="6">
        <v>13.464586691999999</v>
      </c>
      <c r="F248" s="6">
        <v>26.929173383999998</v>
      </c>
      <c r="G248" s="6">
        <v>39.496120967000003</v>
      </c>
      <c r="H248" s="6">
        <v>45.061728396755399</v>
      </c>
      <c r="I248" s="6">
        <v>9.2592592585333797</v>
      </c>
      <c r="J248" s="6">
        <v>18.518518517066799</v>
      </c>
      <c r="K248" s="6">
        <v>27.160493827644402</v>
      </c>
    </row>
    <row r="249" spans="1:11" x14ac:dyDescent="0.25">
      <c r="A249" s="6" t="s">
        <v>104</v>
      </c>
      <c r="B249" s="6" t="s">
        <v>105</v>
      </c>
      <c r="C249" s="6" t="s">
        <v>15</v>
      </c>
      <c r="D249" s="6">
        <v>48.098034177999999</v>
      </c>
      <c r="E249" s="6">
        <v>99.460474383999994</v>
      </c>
      <c r="F249" s="6">
        <v>115.480693135</v>
      </c>
      <c r="G249" s="6">
        <v>68.111767026999999</v>
      </c>
      <c r="H249" s="6">
        <v>14.5245035408873</v>
      </c>
      <c r="I249" s="6">
        <v>30.034782856666201</v>
      </c>
      <c r="J249" s="6">
        <v>34.872521611509498</v>
      </c>
      <c r="K249" s="6">
        <v>20.568191990936999</v>
      </c>
    </row>
    <row r="250" spans="1:11" x14ac:dyDescent="0.25">
      <c r="A250" s="6" t="s">
        <v>106</v>
      </c>
      <c r="B250" s="6" t="s">
        <v>107</v>
      </c>
      <c r="C250" s="6" t="s">
        <v>15</v>
      </c>
      <c r="D250" s="6">
        <v>98.375029713999993</v>
      </c>
      <c r="E250" s="6">
        <v>64.988350593000007</v>
      </c>
      <c r="F250" s="6">
        <v>72.171483968000004</v>
      </c>
      <c r="G250" s="6">
        <v>50.631361392000002</v>
      </c>
      <c r="H250" s="6">
        <v>34.376883395203699</v>
      </c>
      <c r="I250" s="6">
        <v>22.710000259997202</v>
      </c>
      <c r="J250" s="6">
        <v>25.220126449157899</v>
      </c>
      <c r="K250" s="6">
        <v>17.692989895641201</v>
      </c>
    </row>
    <row r="251" spans="1:11" x14ac:dyDescent="0.25">
      <c r="A251" s="6" t="s">
        <v>108</v>
      </c>
      <c r="B251" s="6" t="s">
        <v>109</v>
      </c>
      <c r="C251" s="6" t="s">
        <v>15</v>
      </c>
      <c r="D251" s="6">
        <v>3</v>
      </c>
      <c r="E251" s="6">
        <v>9</v>
      </c>
      <c r="F251" s="6">
        <v>23</v>
      </c>
      <c r="G251" s="6">
        <v>7</v>
      </c>
      <c r="H251" s="6">
        <v>7.1428571428571397</v>
      </c>
      <c r="I251" s="6">
        <v>21.428571428571399</v>
      </c>
      <c r="J251" s="6">
        <v>54.761904761904802</v>
      </c>
      <c r="K251" s="6">
        <v>16.6666666666667</v>
      </c>
    </row>
    <row r="252" spans="1:11" x14ac:dyDescent="0.25">
      <c r="A252" s="6" t="s">
        <v>110</v>
      </c>
      <c r="B252" s="6" t="s">
        <v>111</v>
      </c>
      <c r="C252" s="6" t="s">
        <v>15</v>
      </c>
      <c r="D252" s="6">
        <v>798.80180419400006</v>
      </c>
      <c r="E252" s="6">
        <v>602.17791255600002</v>
      </c>
      <c r="F252" s="6">
        <v>447.52545756500001</v>
      </c>
      <c r="G252" s="6">
        <v>497.535133712</v>
      </c>
      <c r="H252" s="6">
        <v>34.048937755284598</v>
      </c>
      <c r="I252" s="6">
        <v>25.6678417031303</v>
      </c>
      <c r="J252" s="6">
        <v>19.0757787082254</v>
      </c>
      <c r="K252" s="6">
        <v>21.207441833359798</v>
      </c>
    </row>
    <row r="253" spans="1:11" x14ac:dyDescent="0.25">
      <c r="A253" s="6" t="s">
        <v>122</v>
      </c>
      <c r="B253" s="6" t="s">
        <v>123</v>
      </c>
      <c r="C253" s="6" t="s">
        <v>15</v>
      </c>
      <c r="D253" s="6">
        <v>318.90989050399997</v>
      </c>
      <c r="E253" s="6">
        <v>271.33754398000002</v>
      </c>
      <c r="F253" s="6">
        <v>266.15843828800001</v>
      </c>
      <c r="G253" s="6">
        <v>178.42808370099999</v>
      </c>
      <c r="H253" s="6">
        <v>30.817493812334199</v>
      </c>
      <c r="I253" s="6">
        <v>26.2203943234327</v>
      </c>
      <c r="J253" s="6">
        <v>25.719917347430499</v>
      </c>
      <c r="K253" s="6">
        <v>17.242194516802702</v>
      </c>
    </row>
    <row r="254" spans="1:11" x14ac:dyDescent="0.25">
      <c r="A254" s="6" t="s">
        <v>138</v>
      </c>
      <c r="B254" s="6" t="s">
        <v>139</v>
      </c>
      <c r="C254" s="6" t="s">
        <v>15</v>
      </c>
      <c r="D254" s="6">
        <v>735.11260858399999</v>
      </c>
      <c r="E254" s="6">
        <v>811.67201915700002</v>
      </c>
      <c r="F254" s="6">
        <v>530.44915366400005</v>
      </c>
      <c r="G254" s="6">
        <v>403.168625824</v>
      </c>
      <c r="H254" s="6">
        <v>29.6368285420766</v>
      </c>
      <c r="I254" s="6">
        <v>32.723400718827897</v>
      </c>
      <c r="J254" s="6">
        <v>21.385608726956299</v>
      </c>
      <c r="K254" s="6">
        <v>16.254162012139101</v>
      </c>
    </row>
    <row r="255" spans="1:11" x14ac:dyDescent="0.25">
      <c r="A255" s="6" t="s">
        <v>140</v>
      </c>
      <c r="B255" s="6" t="s">
        <v>141</v>
      </c>
      <c r="C255" s="6" t="s">
        <v>15</v>
      </c>
      <c r="D255" s="6">
        <v>412.47084938400002</v>
      </c>
      <c r="E255" s="6">
        <v>266.60390988</v>
      </c>
      <c r="F255" s="6">
        <v>265.720241886</v>
      </c>
      <c r="G255" s="6">
        <v>92.363338859999999</v>
      </c>
      <c r="H255" s="6">
        <v>39.769322915537003</v>
      </c>
      <c r="I255" s="6">
        <v>25.705227407941301</v>
      </c>
      <c r="J255" s="6">
        <v>25.620026531670899</v>
      </c>
      <c r="K255" s="6">
        <v>8.90542314485071</v>
      </c>
    </row>
    <row r="256" spans="1:11" x14ac:dyDescent="0.25">
      <c r="A256" t="s">
        <v>18</v>
      </c>
    </row>
    <row r="257" spans="1:11" x14ac:dyDescent="0.25">
      <c r="A257" t="s">
        <v>19</v>
      </c>
    </row>
    <row r="258" spans="1:11" x14ac:dyDescent="0.25">
      <c r="A258" t="s">
        <v>20</v>
      </c>
    </row>
    <row r="259" spans="1:11" x14ac:dyDescent="0.25">
      <c r="A259" t="s">
        <v>21</v>
      </c>
    </row>
    <row r="260" spans="1:11" x14ac:dyDescent="0.25">
      <c r="A260" t="s">
        <v>22</v>
      </c>
    </row>
    <row r="263" spans="1:11" x14ac:dyDescent="0.25">
      <c r="K263" s="7" t="str">
        <f>HYPERLINK("#'Indice'!A1", "Ir al índice")</f>
        <v>Ir al índice</v>
      </c>
    </row>
    <row r="264" spans="1:11" ht="17.25" x14ac:dyDescent="0.3">
      <c r="A264" s="8" t="s">
        <v>959</v>
      </c>
    </row>
    <row r="265" spans="1:11" x14ac:dyDescent="0.25">
      <c r="A265" s="5" t="s">
        <v>24</v>
      </c>
      <c r="B265" s="5" t="s">
        <v>10</v>
      </c>
      <c r="C265" s="5" t="s">
        <v>11</v>
      </c>
      <c r="D265" s="5" t="s">
        <v>925</v>
      </c>
      <c r="E265" s="5" t="s">
        <v>926</v>
      </c>
      <c r="F265" s="5" t="s">
        <v>927</v>
      </c>
      <c r="G265" s="5" t="s">
        <v>928</v>
      </c>
      <c r="H265" s="5" t="s">
        <v>929</v>
      </c>
      <c r="I265" s="5" t="s">
        <v>930</v>
      </c>
      <c r="J265" s="5" t="s">
        <v>931</v>
      </c>
      <c r="K265" s="5" t="s">
        <v>932</v>
      </c>
    </row>
    <row r="266" spans="1:11" x14ac:dyDescent="0.25">
      <c r="A266" s="6" t="s">
        <v>13</v>
      </c>
      <c r="B266" s="6" t="s">
        <v>14</v>
      </c>
      <c r="C266" s="6" t="s">
        <v>15</v>
      </c>
      <c r="D266" s="6">
        <v>2480.2958718</v>
      </c>
      <c r="E266" s="6">
        <v>2138.704797242</v>
      </c>
      <c r="F266" s="6">
        <v>1747.43464189</v>
      </c>
      <c r="G266" s="6">
        <v>1336.734431483</v>
      </c>
      <c r="H266" s="6">
        <v>32.198380079086903</v>
      </c>
      <c r="I266" s="6">
        <v>27.763957809029201</v>
      </c>
      <c r="J266" s="6">
        <v>22.684618154891702</v>
      </c>
      <c r="K266" s="6">
        <v>17.353043956992199</v>
      </c>
    </row>
    <row r="267" spans="1:11" x14ac:dyDescent="0.25">
      <c r="A267" t="s">
        <v>18</v>
      </c>
    </row>
    <row r="268" spans="1:11" x14ac:dyDescent="0.25">
      <c r="A268" t="s">
        <v>19</v>
      </c>
    </row>
    <row r="269" spans="1:11" x14ac:dyDescent="0.25">
      <c r="A269" t="s">
        <v>20</v>
      </c>
    </row>
    <row r="270" spans="1:11" x14ac:dyDescent="0.25">
      <c r="A270" t="s">
        <v>21</v>
      </c>
    </row>
    <row r="271" spans="1:11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A1:D271"/>
  <sheetViews>
    <sheetView topLeftCell="A22" workbookViewId="0">
      <selection activeCell="A42" sqref="A42"/>
    </sheetView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960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961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962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524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3042776.7483591801</v>
      </c>
    </row>
    <row r="18" spans="1:4" x14ac:dyDescent="0.25">
      <c r="A18" s="6" t="s">
        <v>13</v>
      </c>
      <c r="B18" s="6" t="s">
        <v>16</v>
      </c>
      <c r="C18" s="6" t="s">
        <v>15</v>
      </c>
      <c r="D18" s="6">
        <v>1758974.62795745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3046242.7302226601</v>
      </c>
    </row>
    <row r="20" spans="1:4" x14ac:dyDescent="0.25">
      <c r="A20" t="s">
        <v>18</v>
      </c>
    </row>
    <row r="21" spans="1:4" x14ac:dyDescent="0.25">
      <c r="A21" t="s">
        <v>19</v>
      </c>
    </row>
    <row r="22" spans="1:4" x14ac:dyDescent="0.25">
      <c r="A22" t="s">
        <v>20</v>
      </c>
    </row>
    <row r="23" spans="1:4" x14ac:dyDescent="0.25">
      <c r="A23" t="s">
        <v>21</v>
      </c>
    </row>
    <row r="24" spans="1:4" x14ac:dyDescent="0.25">
      <c r="A24" t="s">
        <v>22</v>
      </c>
    </row>
    <row r="27" spans="1:4" x14ac:dyDescent="0.25">
      <c r="D27" s="7" t="str">
        <f>HYPERLINK("#'Indice'!A1", "Ir al índice")</f>
        <v>Ir al índice</v>
      </c>
    </row>
    <row r="28" spans="1:4" ht="17.25" x14ac:dyDescent="0.3">
      <c r="A28" s="4" t="s">
        <v>963</v>
      </c>
    </row>
    <row r="29" spans="1:4" x14ac:dyDescent="0.25">
      <c r="A29" s="5" t="s">
        <v>9</v>
      </c>
      <c r="B29" s="5" t="s">
        <v>10</v>
      </c>
      <c r="C29" s="5" t="s">
        <v>11</v>
      </c>
      <c r="D29" s="5" t="s">
        <v>524</v>
      </c>
    </row>
    <row r="30" spans="1:4" x14ac:dyDescent="0.25">
      <c r="A30" s="6" t="s">
        <v>13</v>
      </c>
      <c r="B30" s="6" t="s">
        <v>14</v>
      </c>
      <c r="C30" s="6" t="s">
        <v>15</v>
      </c>
      <c r="D30" s="6">
        <v>3042776.7483591801</v>
      </c>
    </row>
    <row r="31" spans="1:4" x14ac:dyDescent="0.25">
      <c r="A31" t="s">
        <v>18</v>
      </c>
    </row>
    <row r="32" spans="1:4" x14ac:dyDescent="0.25">
      <c r="A32" t="s">
        <v>19</v>
      </c>
    </row>
    <row r="33" spans="1:4" x14ac:dyDescent="0.25">
      <c r="A33" t="s">
        <v>20</v>
      </c>
    </row>
    <row r="34" spans="1:4" x14ac:dyDescent="0.25">
      <c r="A34" t="s">
        <v>21</v>
      </c>
    </row>
    <row r="35" spans="1:4" x14ac:dyDescent="0.25">
      <c r="A35" t="s">
        <v>22</v>
      </c>
    </row>
    <row r="38" spans="1:4" x14ac:dyDescent="0.25">
      <c r="D38" s="7" t="str">
        <f>HYPERLINK("#'Indice'!A1", "Ir al índice")</f>
        <v>Ir al índice</v>
      </c>
    </row>
    <row r="39" spans="1:4" ht="17.25" x14ac:dyDescent="0.3">
      <c r="A39" s="4" t="s">
        <v>964</v>
      </c>
    </row>
    <row r="40" spans="1:4" x14ac:dyDescent="0.25">
      <c r="A40" s="5" t="s">
        <v>9</v>
      </c>
      <c r="B40" s="5" t="s">
        <v>10</v>
      </c>
      <c r="C40" s="5" t="s">
        <v>11</v>
      </c>
      <c r="D40" s="5" t="s">
        <v>524</v>
      </c>
    </row>
    <row r="41" spans="1:4" x14ac:dyDescent="0.25">
      <c r="A41" s="6" t="s">
        <v>13</v>
      </c>
      <c r="B41" s="6" t="s">
        <v>14</v>
      </c>
      <c r="C41" s="6" t="s">
        <v>15</v>
      </c>
      <c r="D41" s="6">
        <v>3046242.7302226601</v>
      </c>
    </row>
    <row r="42" spans="1:4" x14ac:dyDescent="0.25">
      <c r="A42" s="6" t="s">
        <v>26</v>
      </c>
      <c r="B42" s="6" t="s">
        <v>27</v>
      </c>
      <c r="C42" s="6" t="s">
        <v>15</v>
      </c>
      <c r="D42" s="6">
        <v>1522107.3979886801</v>
      </c>
    </row>
    <row r="43" spans="1:4" x14ac:dyDescent="0.25">
      <c r="A43" s="6" t="s">
        <v>28</v>
      </c>
      <c r="B43" s="6" t="s">
        <v>29</v>
      </c>
      <c r="C43" s="6" t="s">
        <v>15</v>
      </c>
      <c r="D43" s="6">
        <v>2262279.9589643199</v>
      </c>
    </row>
    <row r="44" spans="1:4" x14ac:dyDescent="0.25">
      <c r="A44" s="6" t="s">
        <v>30</v>
      </c>
      <c r="B44" s="6" t="s">
        <v>31</v>
      </c>
      <c r="C44" s="6" t="s">
        <v>15</v>
      </c>
      <c r="D44" s="6">
        <v>1639583.8220618099</v>
      </c>
    </row>
    <row r="45" spans="1:4" x14ac:dyDescent="0.25">
      <c r="A45" s="6" t="s">
        <v>32</v>
      </c>
      <c r="B45" s="6" t="s">
        <v>33</v>
      </c>
      <c r="C45" s="6" t="s">
        <v>15</v>
      </c>
      <c r="D45" s="6">
        <v>3147690.4377140398</v>
      </c>
    </row>
    <row r="46" spans="1:4" x14ac:dyDescent="0.25">
      <c r="A46" s="6" t="s">
        <v>34</v>
      </c>
      <c r="B46" s="6" t="s">
        <v>35</v>
      </c>
      <c r="C46" s="6" t="s">
        <v>15</v>
      </c>
      <c r="D46" s="6">
        <v>1799248.7244833999</v>
      </c>
    </row>
    <row r="47" spans="1:4" x14ac:dyDescent="0.25">
      <c r="A47" s="6" t="s">
        <v>36</v>
      </c>
      <c r="B47" s="6" t="s">
        <v>37</v>
      </c>
      <c r="C47" s="6" t="s">
        <v>15</v>
      </c>
      <c r="D47" s="6">
        <v>2073629.5124812401</v>
      </c>
    </row>
    <row r="48" spans="1:4" x14ac:dyDescent="0.25">
      <c r="A48" s="6" t="s">
        <v>38</v>
      </c>
      <c r="B48" s="6" t="s">
        <v>39</v>
      </c>
      <c r="C48" s="6" t="s">
        <v>15</v>
      </c>
      <c r="D48" s="6">
        <v>3747910.8632994001</v>
      </c>
    </row>
    <row r="49" spans="1:4" x14ac:dyDescent="0.25">
      <c r="A49" s="6" t="s">
        <v>40</v>
      </c>
      <c r="B49" s="6" t="s">
        <v>41</v>
      </c>
      <c r="C49" s="6" t="s">
        <v>15</v>
      </c>
      <c r="D49" s="6">
        <v>1428189.3374397</v>
      </c>
    </row>
    <row r="50" spans="1:4" x14ac:dyDescent="0.25">
      <c r="A50" s="6" t="s">
        <v>42</v>
      </c>
      <c r="B50" s="6" t="s">
        <v>43</v>
      </c>
      <c r="C50" s="6" t="s">
        <v>15</v>
      </c>
      <c r="D50" s="6">
        <v>1730107.78973687</v>
      </c>
    </row>
    <row r="51" spans="1:4" x14ac:dyDescent="0.25">
      <c r="A51" s="6" t="s">
        <v>44</v>
      </c>
      <c r="B51" s="6" t="s">
        <v>45</v>
      </c>
      <c r="C51" s="6" t="s">
        <v>15</v>
      </c>
      <c r="D51" s="6">
        <v>1777138.6117310501</v>
      </c>
    </row>
    <row r="52" spans="1:4" x14ac:dyDescent="0.25">
      <c r="A52" s="6" t="s">
        <v>46</v>
      </c>
      <c r="B52" s="6" t="s">
        <v>47</v>
      </c>
      <c r="C52" s="6" t="s">
        <v>15</v>
      </c>
      <c r="D52" s="6">
        <v>1626972.2990439499</v>
      </c>
    </row>
    <row r="53" spans="1:4" x14ac:dyDescent="0.25">
      <c r="A53" s="6" t="s">
        <v>48</v>
      </c>
      <c r="B53" s="6" t="s">
        <v>49</v>
      </c>
      <c r="C53" s="6" t="s">
        <v>15</v>
      </c>
      <c r="D53" s="6">
        <v>1793787.7327680101</v>
      </c>
    </row>
    <row r="54" spans="1:4" x14ac:dyDescent="0.25">
      <c r="A54" s="6" t="s">
        <v>50</v>
      </c>
      <c r="B54" s="6" t="s">
        <v>51</v>
      </c>
      <c r="C54" s="6" t="s">
        <v>15</v>
      </c>
      <c r="D54" s="6">
        <v>1707901.23329266</v>
      </c>
    </row>
    <row r="55" spans="1:4" x14ac:dyDescent="0.25">
      <c r="A55" s="6" t="s">
        <v>52</v>
      </c>
      <c r="B55" s="6" t="s">
        <v>53</v>
      </c>
      <c r="C55" s="6" t="s">
        <v>15</v>
      </c>
      <c r="D55" s="6">
        <v>1754590.0770781899</v>
      </c>
    </row>
    <row r="56" spans="1:4" x14ac:dyDescent="0.25">
      <c r="A56" s="6" t="s">
        <v>54</v>
      </c>
      <c r="B56" s="6" t="s">
        <v>55</v>
      </c>
      <c r="C56" s="6" t="s">
        <v>15</v>
      </c>
      <c r="D56" s="6">
        <v>1552623.1229305901</v>
      </c>
    </row>
    <row r="57" spans="1:4" x14ac:dyDescent="0.25">
      <c r="A57" s="6" t="s">
        <v>56</v>
      </c>
      <c r="B57" s="6" t="s">
        <v>57</v>
      </c>
      <c r="C57" s="6" t="s">
        <v>15</v>
      </c>
      <c r="D57" s="6">
        <v>1997577.76136151</v>
      </c>
    </row>
    <row r="58" spans="1:4" x14ac:dyDescent="0.25">
      <c r="A58" s="6" t="s">
        <v>58</v>
      </c>
      <c r="B58" s="6" t="s">
        <v>59</v>
      </c>
      <c r="C58" s="6" t="s">
        <v>15</v>
      </c>
      <c r="D58" s="6">
        <v>3211771.7075431002</v>
      </c>
    </row>
    <row r="59" spans="1:4" x14ac:dyDescent="0.25">
      <c r="A59" s="6" t="s">
        <v>60</v>
      </c>
      <c r="B59" s="6" t="s">
        <v>61</v>
      </c>
      <c r="C59" s="6" t="s">
        <v>15</v>
      </c>
      <c r="D59" s="6">
        <v>1895552.96930896</v>
      </c>
    </row>
    <row r="60" spans="1:4" x14ac:dyDescent="0.25">
      <c r="A60" s="6" t="s">
        <v>62</v>
      </c>
      <c r="B60" s="6" t="s">
        <v>63</v>
      </c>
      <c r="C60" s="6" t="s">
        <v>15</v>
      </c>
      <c r="D60" s="6">
        <v>1793744.4539234799</v>
      </c>
    </row>
    <row r="61" spans="1:4" x14ac:dyDescent="0.25">
      <c r="A61" s="6" t="s">
        <v>64</v>
      </c>
      <c r="B61" s="6" t="s">
        <v>65</v>
      </c>
      <c r="C61" s="6" t="s">
        <v>15</v>
      </c>
      <c r="D61" s="6">
        <v>1242777.42603601</v>
      </c>
    </row>
    <row r="62" spans="1:4" x14ac:dyDescent="0.25">
      <c r="A62" s="6" t="s">
        <v>66</v>
      </c>
      <c r="B62" s="6" t="s">
        <v>67</v>
      </c>
      <c r="C62" s="6" t="s">
        <v>15</v>
      </c>
      <c r="D62" s="6">
        <v>1618812.5529321199</v>
      </c>
    </row>
    <row r="63" spans="1:4" x14ac:dyDescent="0.25">
      <c r="A63" s="6" t="s">
        <v>68</v>
      </c>
      <c r="B63" s="6" t="s">
        <v>69</v>
      </c>
      <c r="C63" s="6" t="s">
        <v>15</v>
      </c>
      <c r="D63" s="6">
        <v>1564337.0836402299</v>
      </c>
    </row>
    <row r="64" spans="1:4" x14ac:dyDescent="0.25">
      <c r="A64" s="6" t="s">
        <v>70</v>
      </c>
      <c r="B64" s="6" t="s">
        <v>71</v>
      </c>
      <c r="C64" s="6" t="s">
        <v>15</v>
      </c>
      <c r="D64" s="6">
        <v>1422114.63909439</v>
      </c>
    </row>
    <row r="65" spans="1:4" x14ac:dyDescent="0.25">
      <c r="A65" s="6" t="s">
        <v>72</v>
      </c>
      <c r="B65" s="6" t="s">
        <v>73</v>
      </c>
      <c r="C65" s="6" t="s">
        <v>15</v>
      </c>
      <c r="D65" s="6">
        <v>1755578.2607037399</v>
      </c>
    </row>
    <row r="66" spans="1:4" x14ac:dyDescent="0.25">
      <c r="A66" s="6" t="s">
        <v>74</v>
      </c>
      <c r="B66" s="6" t="s">
        <v>75</v>
      </c>
      <c r="C66" s="6" t="s">
        <v>15</v>
      </c>
      <c r="D66" s="6">
        <v>1993764.0596501599</v>
      </c>
    </row>
    <row r="67" spans="1:4" x14ac:dyDescent="0.25">
      <c r="A67" s="6" t="s">
        <v>76</v>
      </c>
      <c r="B67" s="6" t="s">
        <v>77</v>
      </c>
      <c r="C67" s="6" t="s">
        <v>15</v>
      </c>
      <c r="D67" s="6">
        <v>2030869.2105743401</v>
      </c>
    </row>
    <row r="68" spans="1:4" x14ac:dyDescent="0.25">
      <c r="A68" s="6" t="s">
        <v>78</v>
      </c>
      <c r="B68" s="6" t="s">
        <v>79</v>
      </c>
      <c r="C68" s="6" t="s">
        <v>15</v>
      </c>
      <c r="D68" s="6">
        <v>1434131.2128816801</v>
      </c>
    </row>
    <row r="69" spans="1:4" x14ac:dyDescent="0.25">
      <c r="A69" s="6" t="s">
        <v>80</v>
      </c>
      <c r="B69" s="6" t="s">
        <v>81</v>
      </c>
      <c r="C69" s="6" t="s">
        <v>15</v>
      </c>
      <c r="D69" s="6">
        <v>2705857.2141961199</v>
      </c>
    </row>
    <row r="70" spans="1:4" x14ac:dyDescent="0.25">
      <c r="A70" s="6" t="s">
        <v>82</v>
      </c>
      <c r="B70" s="6" t="s">
        <v>83</v>
      </c>
      <c r="C70" s="6" t="s">
        <v>15</v>
      </c>
      <c r="D70" s="6">
        <v>1882310.6232734099</v>
      </c>
    </row>
    <row r="71" spans="1:4" x14ac:dyDescent="0.25">
      <c r="A71" s="6" t="s">
        <v>84</v>
      </c>
      <c r="B71" s="6" t="s">
        <v>85</v>
      </c>
      <c r="C71" s="6" t="s">
        <v>15</v>
      </c>
      <c r="D71" s="6">
        <v>1353064.9701648599</v>
      </c>
    </row>
    <row r="72" spans="1:4" x14ac:dyDescent="0.25">
      <c r="A72" s="6" t="s">
        <v>86</v>
      </c>
      <c r="B72" s="6" t="s">
        <v>87</v>
      </c>
      <c r="C72" s="6" t="s">
        <v>15</v>
      </c>
      <c r="D72" s="6">
        <v>2159406.03029422</v>
      </c>
    </row>
    <row r="73" spans="1:4" x14ac:dyDescent="0.25">
      <c r="A73" s="6" t="s">
        <v>88</v>
      </c>
      <c r="B73" s="6" t="s">
        <v>89</v>
      </c>
      <c r="C73" s="6" t="s">
        <v>15</v>
      </c>
      <c r="D73" s="6">
        <v>1517208.55652947</v>
      </c>
    </row>
    <row r="74" spans="1:4" x14ac:dyDescent="0.25">
      <c r="A74" s="6" t="s">
        <v>90</v>
      </c>
      <c r="B74" s="6" t="s">
        <v>91</v>
      </c>
      <c r="C74" s="6" t="s">
        <v>15</v>
      </c>
      <c r="D74" s="6">
        <v>2876681.0537948101</v>
      </c>
    </row>
    <row r="75" spans="1:4" x14ac:dyDescent="0.25">
      <c r="A75" s="6" t="s">
        <v>92</v>
      </c>
      <c r="B75" s="6" t="s">
        <v>93</v>
      </c>
      <c r="C75" s="6" t="s">
        <v>15</v>
      </c>
      <c r="D75" s="6">
        <v>2147899.6825083899</v>
      </c>
    </row>
    <row r="76" spans="1:4" x14ac:dyDescent="0.25">
      <c r="A76" s="6" t="s">
        <v>94</v>
      </c>
      <c r="B76" s="6" t="s">
        <v>95</v>
      </c>
      <c r="C76" s="6" t="s">
        <v>15</v>
      </c>
      <c r="D76" s="6">
        <v>1425040.5238653901</v>
      </c>
    </row>
    <row r="77" spans="1:4" x14ac:dyDescent="0.25">
      <c r="A77" s="6" t="s">
        <v>96</v>
      </c>
      <c r="B77" s="6" t="s">
        <v>97</v>
      </c>
      <c r="C77" s="6" t="s">
        <v>15</v>
      </c>
      <c r="D77" s="6">
        <v>1597858.8159284601</v>
      </c>
    </row>
    <row r="78" spans="1:4" x14ac:dyDescent="0.25">
      <c r="A78" s="6" t="s">
        <v>98</v>
      </c>
      <c r="B78" s="6" t="s">
        <v>99</v>
      </c>
      <c r="C78" s="6" t="s">
        <v>15</v>
      </c>
      <c r="D78" s="6">
        <v>1866856.93698858</v>
      </c>
    </row>
    <row r="79" spans="1:4" x14ac:dyDescent="0.25">
      <c r="A79" t="s">
        <v>18</v>
      </c>
    </row>
    <row r="80" spans="1:4" x14ac:dyDescent="0.25">
      <c r="A80" t="s">
        <v>19</v>
      </c>
    </row>
    <row r="81" spans="1:4" x14ac:dyDescent="0.25">
      <c r="A81" t="s">
        <v>20</v>
      </c>
    </row>
    <row r="82" spans="1:4" x14ac:dyDescent="0.25">
      <c r="A82" t="s">
        <v>21</v>
      </c>
    </row>
    <row r="83" spans="1:4" x14ac:dyDescent="0.25">
      <c r="A83" t="s">
        <v>22</v>
      </c>
    </row>
    <row r="86" spans="1:4" x14ac:dyDescent="0.25">
      <c r="D86" s="7" t="str">
        <f>HYPERLINK("#'Indice'!A1", "Ir al índice")</f>
        <v>Ir al índice</v>
      </c>
    </row>
    <row r="87" spans="1:4" ht="17.25" x14ac:dyDescent="0.3">
      <c r="A87" s="4" t="s">
        <v>965</v>
      </c>
    </row>
    <row r="88" spans="1:4" x14ac:dyDescent="0.25">
      <c r="A88" s="5" t="s">
        <v>9</v>
      </c>
      <c r="B88" s="5" t="s">
        <v>101</v>
      </c>
      <c r="C88" s="5" t="s">
        <v>11</v>
      </c>
      <c r="D88" s="5" t="s">
        <v>524</v>
      </c>
    </row>
    <row r="89" spans="1:4" x14ac:dyDescent="0.25">
      <c r="A89" s="6" t="s">
        <v>102</v>
      </c>
      <c r="B89" s="6" t="s">
        <v>103</v>
      </c>
      <c r="C89" s="6" t="s">
        <v>15</v>
      </c>
      <c r="D89" s="6">
        <v>5792182.8718411103</v>
      </c>
    </row>
    <row r="90" spans="1:4" x14ac:dyDescent="0.25">
      <c r="A90" s="6" t="s">
        <v>104</v>
      </c>
      <c r="B90" s="6" t="s">
        <v>105</v>
      </c>
      <c r="C90" s="6" t="s">
        <v>15</v>
      </c>
      <c r="D90" s="6">
        <v>6864826.3688324504</v>
      </c>
    </row>
    <row r="91" spans="1:4" x14ac:dyDescent="0.25">
      <c r="A91" s="6" t="s">
        <v>106</v>
      </c>
      <c r="B91" s="6" t="s">
        <v>107</v>
      </c>
      <c r="C91" s="6" t="s">
        <v>15</v>
      </c>
      <c r="D91" s="6">
        <v>2641679.3116845498</v>
      </c>
    </row>
    <row r="92" spans="1:4" x14ac:dyDescent="0.25">
      <c r="A92" s="6" t="s">
        <v>108</v>
      </c>
      <c r="B92" s="6" t="s">
        <v>109</v>
      </c>
      <c r="C92" s="6" t="s">
        <v>15</v>
      </c>
      <c r="D92" s="6">
        <v>1766752.5890563601</v>
      </c>
    </row>
    <row r="93" spans="1:4" x14ac:dyDescent="0.25">
      <c r="A93" s="6" t="s">
        <v>110</v>
      </c>
      <c r="B93" s="6" t="s">
        <v>111</v>
      </c>
      <c r="C93" s="6" t="s">
        <v>15</v>
      </c>
      <c r="D93" s="6">
        <v>1408136.48777552</v>
      </c>
    </row>
    <row r="94" spans="1:4" x14ac:dyDescent="0.25">
      <c r="A94" s="6" t="s">
        <v>112</v>
      </c>
      <c r="B94" s="6" t="s">
        <v>113</v>
      </c>
      <c r="C94" s="6" t="s">
        <v>15</v>
      </c>
      <c r="D94" s="6">
        <v>1972294.5138898999</v>
      </c>
    </row>
    <row r="95" spans="1:4" x14ac:dyDescent="0.25">
      <c r="A95" s="6" t="s">
        <v>114</v>
      </c>
      <c r="B95" s="6" t="s">
        <v>115</v>
      </c>
      <c r="C95" s="6" t="s">
        <v>15</v>
      </c>
      <c r="D95" s="6">
        <v>1627245.3043179</v>
      </c>
    </row>
    <row r="96" spans="1:4" x14ac:dyDescent="0.25">
      <c r="A96" s="6" t="s">
        <v>116</v>
      </c>
      <c r="B96" s="6" t="s">
        <v>117</v>
      </c>
      <c r="C96" s="6" t="s">
        <v>15</v>
      </c>
      <c r="D96" s="6">
        <v>2357703.5026337998</v>
      </c>
    </row>
    <row r="97" spans="1:4" x14ac:dyDescent="0.25">
      <c r="A97" s="6" t="s">
        <v>118</v>
      </c>
      <c r="B97" s="6" t="s">
        <v>119</v>
      </c>
      <c r="C97" s="6" t="s">
        <v>15</v>
      </c>
      <c r="D97" s="6">
        <v>3574096.5445424099</v>
      </c>
    </row>
    <row r="98" spans="1:4" x14ac:dyDescent="0.25">
      <c r="A98" s="6" t="s">
        <v>120</v>
      </c>
      <c r="B98" s="6" t="s">
        <v>121</v>
      </c>
      <c r="C98" s="6" t="s">
        <v>15</v>
      </c>
      <c r="D98" s="6">
        <v>2930897.8113374901</v>
      </c>
    </row>
    <row r="99" spans="1:4" x14ac:dyDescent="0.25">
      <c r="A99" s="6" t="s">
        <v>122</v>
      </c>
      <c r="B99" s="6" t="s">
        <v>123</v>
      </c>
      <c r="C99" s="6" t="s">
        <v>15</v>
      </c>
      <c r="D99" s="6">
        <v>3771937.1562053701</v>
      </c>
    </row>
    <row r="100" spans="1:4" x14ac:dyDescent="0.25">
      <c r="A100" s="6" t="s">
        <v>124</v>
      </c>
      <c r="B100" s="6" t="s">
        <v>125</v>
      </c>
      <c r="C100" s="6" t="s">
        <v>15</v>
      </c>
      <c r="D100" s="6">
        <v>4107076.6107370802</v>
      </c>
    </row>
    <row r="101" spans="1:4" x14ac:dyDescent="0.25">
      <c r="A101" s="6" t="s">
        <v>126</v>
      </c>
      <c r="B101" s="6" t="s">
        <v>127</v>
      </c>
      <c r="C101" s="6" t="s">
        <v>15</v>
      </c>
      <c r="D101" s="6">
        <v>5280796.4813648099</v>
      </c>
    </row>
    <row r="102" spans="1:4" x14ac:dyDescent="0.25">
      <c r="A102" s="6" t="s">
        <v>128</v>
      </c>
      <c r="B102" s="6" t="s">
        <v>129</v>
      </c>
      <c r="C102" s="6" t="s">
        <v>15</v>
      </c>
      <c r="D102" s="6">
        <v>2678523.9535571299</v>
      </c>
    </row>
    <row r="103" spans="1:4" x14ac:dyDescent="0.25">
      <c r="A103" s="6" t="s">
        <v>130</v>
      </c>
      <c r="B103" s="6" t="s">
        <v>131</v>
      </c>
      <c r="C103" s="6" t="s">
        <v>15</v>
      </c>
      <c r="D103" s="6">
        <v>3096386.4600360701</v>
      </c>
    </row>
    <row r="104" spans="1:4" x14ac:dyDescent="0.25">
      <c r="A104" s="6" t="s">
        <v>132</v>
      </c>
      <c r="B104" s="6" t="s">
        <v>133</v>
      </c>
      <c r="C104" s="6" t="s">
        <v>15</v>
      </c>
      <c r="D104" s="6">
        <v>2714653.5794687201</v>
      </c>
    </row>
    <row r="105" spans="1:4" x14ac:dyDescent="0.25">
      <c r="A105" s="6" t="s">
        <v>134</v>
      </c>
      <c r="B105" s="6" t="s">
        <v>135</v>
      </c>
      <c r="C105" s="6" t="s">
        <v>15</v>
      </c>
      <c r="D105" s="6">
        <v>2866518.8012372199</v>
      </c>
    </row>
    <row r="106" spans="1:4" x14ac:dyDescent="0.25">
      <c r="A106" s="6" t="s">
        <v>136</v>
      </c>
      <c r="B106" s="6" t="s">
        <v>137</v>
      </c>
      <c r="C106" s="6" t="s">
        <v>15</v>
      </c>
      <c r="D106" s="6">
        <v>1819906.5107621499</v>
      </c>
    </row>
    <row r="107" spans="1:4" x14ac:dyDescent="0.25">
      <c r="A107" s="6" t="s">
        <v>138</v>
      </c>
      <c r="B107" s="6" t="s">
        <v>139</v>
      </c>
      <c r="C107" s="6" t="s">
        <v>15</v>
      </c>
      <c r="D107" s="6">
        <v>1559583.3905497</v>
      </c>
    </row>
    <row r="108" spans="1:4" x14ac:dyDescent="0.25">
      <c r="A108" s="6" t="s">
        <v>140</v>
      </c>
      <c r="B108" s="6" t="s">
        <v>141</v>
      </c>
      <c r="C108" s="6" t="s">
        <v>15</v>
      </c>
      <c r="D108" s="6">
        <v>1538069.5687738301</v>
      </c>
    </row>
    <row r="109" spans="1:4" x14ac:dyDescent="0.25">
      <c r="A109" t="s">
        <v>18</v>
      </c>
    </row>
    <row r="110" spans="1:4" x14ac:dyDescent="0.25">
      <c r="A110" t="s">
        <v>19</v>
      </c>
    </row>
    <row r="111" spans="1:4" x14ac:dyDescent="0.25">
      <c r="A111" t="s">
        <v>20</v>
      </c>
    </row>
    <row r="112" spans="1:4" x14ac:dyDescent="0.25">
      <c r="A112" t="s">
        <v>21</v>
      </c>
    </row>
    <row r="113" spans="1:4" x14ac:dyDescent="0.25">
      <c r="A113" t="s">
        <v>22</v>
      </c>
    </row>
    <row r="116" spans="1:4" x14ac:dyDescent="0.25">
      <c r="D116" s="7" t="str">
        <f>HYPERLINK("#'Indice'!A1", "Ir al índice")</f>
        <v>Ir al índice</v>
      </c>
    </row>
    <row r="117" spans="1:4" ht="17.25" x14ac:dyDescent="0.3">
      <c r="A117" s="4" t="s">
        <v>966</v>
      </c>
    </row>
    <row r="118" spans="1:4" x14ac:dyDescent="0.25">
      <c r="A118" s="5" t="s">
        <v>9</v>
      </c>
      <c r="B118" s="5" t="s">
        <v>101</v>
      </c>
      <c r="C118" s="5" t="s">
        <v>11</v>
      </c>
      <c r="D118" s="5" t="s">
        <v>524</v>
      </c>
    </row>
    <row r="119" spans="1:4" x14ac:dyDescent="0.25">
      <c r="A119" s="6" t="s">
        <v>102</v>
      </c>
      <c r="B119" s="6" t="s">
        <v>103</v>
      </c>
      <c r="C119" s="6" t="s">
        <v>15</v>
      </c>
      <c r="D119" s="6">
        <v>5793986.1200097697</v>
      </c>
    </row>
    <row r="120" spans="1:4" x14ac:dyDescent="0.25">
      <c r="A120" s="6" t="s">
        <v>104</v>
      </c>
      <c r="B120" s="6" t="s">
        <v>105</v>
      </c>
      <c r="C120" s="6" t="s">
        <v>15</v>
      </c>
      <c r="D120" s="6">
        <v>6876334.8083288698</v>
      </c>
    </row>
    <row r="121" spans="1:4" x14ac:dyDescent="0.25">
      <c r="A121" s="6" t="s">
        <v>106</v>
      </c>
      <c r="B121" s="6" t="s">
        <v>107</v>
      </c>
      <c r="C121" s="6" t="s">
        <v>15</v>
      </c>
      <c r="D121" s="6">
        <v>2647136.72415704</v>
      </c>
    </row>
    <row r="122" spans="1:4" x14ac:dyDescent="0.25">
      <c r="A122" s="6" t="s">
        <v>108</v>
      </c>
      <c r="B122" s="6" t="s">
        <v>109</v>
      </c>
      <c r="C122" s="6" t="s">
        <v>15</v>
      </c>
      <c r="D122" s="6">
        <v>1767072.7443558101</v>
      </c>
    </row>
    <row r="123" spans="1:4" x14ac:dyDescent="0.25">
      <c r="A123" s="6" t="s">
        <v>110</v>
      </c>
      <c r="B123" s="6" t="s">
        <v>111</v>
      </c>
      <c r="C123" s="6" t="s">
        <v>15</v>
      </c>
      <c r="D123" s="6">
        <v>1414234.68862147</v>
      </c>
    </row>
    <row r="124" spans="1:4" x14ac:dyDescent="0.25">
      <c r="A124" s="6" t="s">
        <v>112</v>
      </c>
      <c r="B124" s="6" t="s">
        <v>113</v>
      </c>
      <c r="C124" s="6" t="s">
        <v>15</v>
      </c>
      <c r="D124" s="6">
        <v>1972294.5138898999</v>
      </c>
    </row>
    <row r="125" spans="1:4" x14ac:dyDescent="0.25">
      <c r="A125" s="6" t="s">
        <v>114</v>
      </c>
      <c r="B125" s="6" t="s">
        <v>115</v>
      </c>
      <c r="C125" s="6" t="s">
        <v>15</v>
      </c>
      <c r="D125" s="6">
        <v>1627245.3043179</v>
      </c>
    </row>
    <row r="126" spans="1:4" x14ac:dyDescent="0.25">
      <c r="A126" s="6" t="s">
        <v>116</v>
      </c>
      <c r="B126" s="6" t="s">
        <v>117</v>
      </c>
      <c r="C126" s="6" t="s">
        <v>15</v>
      </c>
      <c r="D126" s="6">
        <v>2357703.5026337998</v>
      </c>
    </row>
    <row r="127" spans="1:4" x14ac:dyDescent="0.25">
      <c r="A127" s="6" t="s">
        <v>118</v>
      </c>
      <c r="B127" s="6" t="s">
        <v>119</v>
      </c>
      <c r="C127" s="6" t="s">
        <v>15</v>
      </c>
      <c r="D127" s="6">
        <v>3574096.5445424099</v>
      </c>
    </row>
    <row r="128" spans="1:4" x14ac:dyDescent="0.25">
      <c r="A128" s="6" t="s">
        <v>120</v>
      </c>
      <c r="B128" s="6" t="s">
        <v>121</v>
      </c>
      <c r="C128" s="6" t="s">
        <v>15</v>
      </c>
      <c r="D128" s="6">
        <v>2930897.8113374901</v>
      </c>
    </row>
    <row r="129" spans="1:4" x14ac:dyDescent="0.25">
      <c r="A129" s="6" t="s">
        <v>122</v>
      </c>
      <c r="B129" s="6" t="s">
        <v>123</v>
      </c>
      <c r="C129" s="6" t="s">
        <v>15</v>
      </c>
      <c r="D129" s="6">
        <v>3770100.81241412</v>
      </c>
    </row>
    <row r="130" spans="1:4" x14ac:dyDescent="0.25">
      <c r="A130" s="6" t="s">
        <v>124</v>
      </c>
      <c r="B130" s="6" t="s">
        <v>125</v>
      </c>
      <c r="C130" s="6" t="s">
        <v>15</v>
      </c>
      <c r="D130" s="6">
        <v>4107076.6107370802</v>
      </c>
    </row>
    <row r="131" spans="1:4" x14ac:dyDescent="0.25">
      <c r="A131" s="6" t="s">
        <v>126</v>
      </c>
      <c r="B131" s="6" t="s">
        <v>127</v>
      </c>
      <c r="C131" s="6" t="s">
        <v>15</v>
      </c>
      <c r="D131" s="6">
        <v>5280796.4813648099</v>
      </c>
    </row>
    <row r="132" spans="1:4" x14ac:dyDescent="0.25">
      <c r="A132" s="6" t="s">
        <v>128</v>
      </c>
      <c r="B132" s="6" t="s">
        <v>129</v>
      </c>
      <c r="C132" s="6" t="s">
        <v>15</v>
      </c>
      <c r="D132" s="6">
        <v>2678523.9535571299</v>
      </c>
    </row>
    <row r="133" spans="1:4" x14ac:dyDescent="0.25">
      <c r="A133" s="6" t="s">
        <v>130</v>
      </c>
      <c r="B133" s="6" t="s">
        <v>131</v>
      </c>
      <c r="C133" s="6" t="s">
        <v>15</v>
      </c>
      <c r="D133" s="6">
        <v>3096386.4600360701</v>
      </c>
    </row>
    <row r="134" spans="1:4" x14ac:dyDescent="0.25">
      <c r="A134" s="6" t="s">
        <v>132</v>
      </c>
      <c r="B134" s="6" t="s">
        <v>133</v>
      </c>
      <c r="C134" s="6" t="s">
        <v>15</v>
      </c>
      <c r="D134" s="6">
        <v>2714653.5794687201</v>
      </c>
    </row>
    <row r="135" spans="1:4" x14ac:dyDescent="0.25">
      <c r="A135" s="6" t="s">
        <v>134</v>
      </c>
      <c r="B135" s="6" t="s">
        <v>135</v>
      </c>
      <c r="C135" s="6" t="s">
        <v>15</v>
      </c>
      <c r="D135" s="6">
        <v>2866518.8012372199</v>
      </c>
    </row>
    <row r="136" spans="1:4" x14ac:dyDescent="0.25">
      <c r="A136" s="6" t="s">
        <v>136</v>
      </c>
      <c r="B136" s="6" t="s">
        <v>137</v>
      </c>
      <c r="C136" s="6" t="s">
        <v>15</v>
      </c>
      <c r="D136" s="6">
        <v>1819906.5107621499</v>
      </c>
    </row>
    <row r="137" spans="1:4" x14ac:dyDescent="0.25">
      <c r="A137" s="6" t="s">
        <v>138</v>
      </c>
      <c r="B137" s="6" t="s">
        <v>139</v>
      </c>
      <c r="C137" s="6" t="s">
        <v>15</v>
      </c>
      <c r="D137" s="6">
        <v>1565303.0373269501</v>
      </c>
    </row>
    <row r="138" spans="1:4" x14ac:dyDescent="0.25">
      <c r="A138" t="s">
        <v>18</v>
      </c>
    </row>
    <row r="139" spans="1:4" x14ac:dyDescent="0.25">
      <c r="A139" t="s">
        <v>19</v>
      </c>
    </row>
    <row r="140" spans="1:4" x14ac:dyDescent="0.25">
      <c r="A140" t="s">
        <v>20</v>
      </c>
    </row>
    <row r="141" spans="1:4" x14ac:dyDescent="0.25">
      <c r="A141" t="s">
        <v>21</v>
      </c>
    </row>
    <row r="142" spans="1:4" x14ac:dyDescent="0.25">
      <c r="A142" t="s">
        <v>22</v>
      </c>
    </row>
    <row r="145" spans="1:4" x14ac:dyDescent="0.25">
      <c r="D145" s="7" t="str">
        <f>HYPERLINK("#'Indice'!A1", "Ir al índice")</f>
        <v>Ir al índice</v>
      </c>
    </row>
    <row r="146" spans="1:4" ht="17.25" x14ac:dyDescent="0.3">
      <c r="A146" s="4" t="s">
        <v>967</v>
      </c>
    </row>
    <row r="147" spans="1:4" x14ac:dyDescent="0.25">
      <c r="A147" s="5" t="s">
        <v>9</v>
      </c>
      <c r="B147" s="5" t="s">
        <v>144</v>
      </c>
      <c r="C147" s="5" t="s">
        <v>11</v>
      </c>
      <c r="D147" s="5" t="s">
        <v>524</v>
      </c>
    </row>
    <row r="148" spans="1:4" x14ac:dyDescent="0.25">
      <c r="A148" s="6" t="s">
        <v>122</v>
      </c>
      <c r="B148" s="6" t="s">
        <v>145</v>
      </c>
      <c r="C148" s="6" t="s">
        <v>15</v>
      </c>
      <c r="D148" s="6">
        <v>2347247.5427658502</v>
      </c>
    </row>
    <row r="149" spans="1:4" x14ac:dyDescent="0.25">
      <c r="A149" s="6" t="s">
        <v>124</v>
      </c>
      <c r="B149" s="6" t="s">
        <v>146</v>
      </c>
      <c r="C149" s="6" t="s">
        <v>15</v>
      </c>
      <c r="D149" s="6">
        <v>4721040.2941062404</v>
      </c>
    </row>
    <row r="150" spans="1:4" x14ac:dyDescent="0.25">
      <c r="A150" s="6" t="s">
        <v>126</v>
      </c>
      <c r="B150" s="6" t="s">
        <v>147</v>
      </c>
      <c r="C150" s="6" t="s">
        <v>15</v>
      </c>
      <c r="D150" s="6">
        <v>6656552.3210112303</v>
      </c>
    </row>
    <row r="151" spans="1:4" x14ac:dyDescent="0.25">
      <c r="A151" s="6" t="s">
        <v>136</v>
      </c>
      <c r="B151" s="6" t="s">
        <v>148</v>
      </c>
      <c r="C151" s="6" t="s">
        <v>15</v>
      </c>
      <c r="D151" s="6">
        <v>4541225.9567596903</v>
      </c>
    </row>
    <row r="152" spans="1:4" x14ac:dyDescent="0.25">
      <c r="A152" s="6" t="s">
        <v>138</v>
      </c>
      <c r="B152" s="6" t="s">
        <v>149</v>
      </c>
      <c r="C152" s="6" t="s">
        <v>15</v>
      </c>
      <c r="D152" s="6">
        <v>5265268.8200708898</v>
      </c>
    </row>
    <row r="153" spans="1:4" x14ac:dyDescent="0.25">
      <c r="A153" s="6" t="s">
        <v>150</v>
      </c>
      <c r="B153" s="6" t="s">
        <v>151</v>
      </c>
      <c r="C153" s="6" t="s">
        <v>15</v>
      </c>
      <c r="D153" s="6">
        <v>4728901.1528957197</v>
      </c>
    </row>
    <row r="154" spans="1:4" x14ac:dyDescent="0.25">
      <c r="A154" s="6" t="s">
        <v>152</v>
      </c>
      <c r="B154" s="6" t="s">
        <v>153</v>
      </c>
      <c r="C154" s="6" t="s">
        <v>15</v>
      </c>
      <c r="D154" s="6">
        <v>6871899.4200367397</v>
      </c>
    </row>
    <row r="155" spans="1:4" x14ac:dyDescent="0.25">
      <c r="A155" s="6" t="s">
        <v>154</v>
      </c>
      <c r="B155" s="6" t="s">
        <v>155</v>
      </c>
      <c r="C155" s="6" t="s">
        <v>15</v>
      </c>
      <c r="D155" s="6">
        <v>6910723.4718890795</v>
      </c>
    </row>
    <row r="156" spans="1:4" x14ac:dyDescent="0.25">
      <c r="A156" s="6" t="s">
        <v>156</v>
      </c>
      <c r="B156" s="6" t="s">
        <v>157</v>
      </c>
      <c r="C156" s="6" t="s">
        <v>15</v>
      </c>
      <c r="D156" s="6">
        <v>3188476.0895545501</v>
      </c>
    </row>
    <row r="157" spans="1:4" x14ac:dyDescent="0.25">
      <c r="A157" s="6" t="s">
        <v>158</v>
      </c>
      <c r="B157" s="6" t="s">
        <v>159</v>
      </c>
      <c r="C157" s="6" t="s">
        <v>15</v>
      </c>
      <c r="D157" s="6">
        <v>2660561.7256819601</v>
      </c>
    </row>
    <row r="158" spans="1:4" x14ac:dyDescent="0.25">
      <c r="A158" s="6" t="s">
        <v>160</v>
      </c>
      <c r="B158" s="6" t="s">
        <v>161</v>
      </c>
      <c r="C158" s="6" t="s">
        <v>15</v>
      </c>
      <c r="D158" s="6">
        <v>2166795.0564003401</v>
      </c>
    </row>
    <row r="159" spans="1:4" x14ac:dyDescent="0.25">
      <c r="A159" s="6" t="s">
        <v>162</v>
      </c>
      <c r="B159" s="6" t="s">
        <v>163</v>
      </c>
      <c r="C159" s="6" t="s">
        <v>15</v>
      </c>
      <c r="D159" s="6">
        <v>3025216.37375991</v>
      </c>
    </row>
    <row r="160" spans="1:4" x14ac:dyDescent="0.25">
      <c r="A160" s="6" t="s">
        <v>164</v>
      </c>
      <c r="B160" s="6" t="s">
        <v>165</v>
      </c>
      <c r="C160" s="6" t="s">
        <v>15</v>
      </c>
      <c r="D160" s="6">
        <v>2784806.0044824802</v>
      </c>
    </row>
    <row r="161" spans="1:4" x14ac:dyDescent="0.25">
      <c r="A161" s="6" t="s">
        <v>166</v>
      </c>
      <c r="B161" s="6" t="s">
        <v>167</v>
      </c>
      <c r="C161" s="6" t="s">
        <v>15</v>
      </c>
      <c r="D161" s="6">
        <v>1691993.1896881701</v>
      </c>
    </row>
    <row r="162" spans="1:4" x14ac:dyDescent="0.25">
      <c r="A162" s="6" t="s">
        <v>168</v>
      </c>
      <c r="B162" s="6" t="s">
        <v>169</v>
      </c>
      <c r="C162" s="6" t="s">
        <v>15</v>
      </c>
      <c r="D162" s="6">
        <v>2333505.9256019099</v>
      </c>
    </row>
    <row r="163" spans="1:4" x14ac:dyDescent="0.25">
      <c r="A163" s="6" t="s">
        <v>170</v>
      </c>
      <c r="B163" s="6" t="s">
        <v>171</v>
      </c>
      <c r="C163" s="6" t="s">
        <v>15</v>
      </c>
      <c r="D163" s="6">
        <v>2177294.3397404901</v>
      </c>
    </row>
    <row r="164" spans="1:4" x14ac:dyDescent="0.25">
      <c r="A164" s="6" t="s">
        <v>172</v>
      </c>
      <c r="B164" s="6" t="s">
        <v>173</v>
      </c>
      <c r="C164" s="6" t="s">
        <v>15</v>
      </c>
      <c r="D164" s="6">
        <v>3941237.1985650598</v>
      </c>
    </row>
    <row r="165" spans="1:4" x14ac:dyDescent="0.25">
      <c r="A165" s="6" t="s">
        <v>174</v>
      </c>
      <c r="B165" s="6" t="s">
        <v>175</v>
      </c>
      <c r="C165" s="6" t="s">
        <v>15</v>
      </c>
      <c r="D165" s="6">
        <v>3068446.7664947901</v>
      </c>
    </row>
    <row r="166" spans="1:4" x14ac:dyDescent="0.25">
      <c r="A166" s="6" t="s">
        <v>176</v>
      </c>
      <c r="B166" s="6" t="s">
        <v>177</v>
      </c>
      <c r="C166" s="6" t="s">
        <v>15</v>
      </c>
      <c r="D166" s="6">
        <v>2714510.4440723602</v>
      </c>
    </row>
    <row r="167" spans="1:4" x14ac:dyDescent="0.25">
      <c r="A167" s="6" t="s">
        <v>178</v>
      </c>
      <c r="B167" s="6" t="s">
        <v>179</v>
      </c>
      <c r="C167" s="6" t="s">
        <v>15</v>
      </c>
      <c r="D167" s="6">
        <v>2393306.5104764798</v>
      </c>
    </row>
    <row r="168" spans="1:4" x14ac:dyDescent="0.25">
      <c r="A168" s="6" t="s">
        <v>180</v>
      </c>
      <c r="B168" s="6" t="s">
        <v>181</v>
      </c>
      <c r="C168" s="6" t="s">
        <v>15</v>
      </c>
      <c r="D168" s="6">
        <v>3323159.9180618101</v>
      </c>
    </row>
    <row r="169" spans="1:4" x14ac:dyDescent="0.25">
      <c r="A169" s="6" t="s">
        <v>182</v>
      </c>
      <c r="B169" s="6" t="s">
        <v>183</v>
      </c>
      <c r="C169" s="6" t="s">
        <v>15</v>
      </c>
      <c r="D169" s="6">
        <v>2481608.6891238</v>
      </c>
    </row>
    <row r="170" spans="1:4" x14ac:dyDescent="0.25">
      <c r="A170" s="6" t="s">
        <v>184</v>
      </c>
      <c r="B170" s="6" t="s">
        <v>185</v>
      </c>
      <c r="C170" s="6" t="s">
        <v>15</v>
      </c>
      <c r="D170" s="6">
        <v>2034587.8090705799</v>
      </c>
    </row>
    <row r="171" spans="1:4" x14ac:dyDescent="0.25">
      <c r="A171" s="6" t="s">
        <v>186</v>
      </c>
      <c r="B171" s="6" t="s">
        <v>187</v>
      </c>
      <c r="C171" s="6" t="s">
        <v>15</v>
      </c>
      <c r="D171" s="6">
        <v>2403054.1872035102</v>
      </c>
    </row>
    <row r="172" spans="1:4" x14ac:dyDescent="0.25">
      <c r="A172" s="6" t="s">
        <v>188</v>
      </c>
      <c r="B172" s="6" t="s">
        <v>189</v>
      </c>
      <c r="C172" s="6" t="s">
        <v>15</v>
      </c>
      <c r="D172" s="6">
        <v>3290217.7192922099</v>
      </c>
    </row>
    <row r="173" spans="1:4" x14ac:dyDescent="0.25">
      <c r="A173" s="6" t="s">
        <v>190</v>
      </c>
      <c r="B173" s="6" t="s">
        <v>191</v>
      </c>
      <c r="C173" s="6" t="s">
        <v>15</v>
      </c>
      <c r="D173" s="6">
        <v>2265216.6010596501</v>
      </c>
    </row>
    <row r="174" spans="1:4" x14ac:dyDescent="0.25">
      <c r="A174" s="6" t="s">
        <v>192</v>
      </c>
      <c r="B174" s="6" t="s">
        <v>193</v>
      </c>
      <c r="C174" s="6" t="s">
        <v>15</v>
      </c>
      <c r="D174" s="6">
        <v>2421695.8743235501</v>
      </c>
    </row>
    <row r="175" spans="1:4" x14ac:dyDescent="0.25">
      <c r="A175" s="6" t="s">
        <v>194</v>
      </c>
      <c r="B175" s="6" t="s">
        <v>195</v>
      </c>
      <c r="C175" s="6" t="s">
        <v>15</v>
      </c>
      <c r="D175" s="6">
        <v>1989539.2810342701</v>
      </c>
    </row>
    <row r="176" spans="1:4" x14ac:dyDescent="0.25">
      <c r="A176" s="6" t="s">
        <v>196</v>
      </c>
      <c r="B176" s="6" t="s">
        <v>197</v>
      </c>
      <c r="C176" s="6" t="s">
        <v>15</v>
      </c>
      <c r="D176" s="6">
        <v>2391542.7657514699</v>
      </c>
    </row>
    <row r="177" spans="1:4" x14ac:dyDescent="0.25">
      <c r="A177" s="6" t="s">
        <v>198</v>
      </c>
      <c r="B177" s="6" t="s">
        <v>199</v>
      </c>
      <c r="C177" s="6" t="s">
        <v>15</v>
      </c>
      <c r="D177" s="6">
        <v>1507847.60249955</v>
      </c>
    </row>
    <row r="178" spans="1:4" x14ac:dyDescent="0.25">
      <c r="A178" s="6" t="s">
        <v>200</v>
      </c>
      <c r="B178" s="6" t="s">
        <v>201</v>
      </c>
      <c r="C178" s="6" t="s">
        <v>15</v>
      </c>
      <c r="D178" s="6">
        <v>1444249.2794550401</v>
      </c>
    </row>
    <row r="179" spans="1:4" x14ac:dyDescent="0.25">
      <c r="A179" s="6" t="s">
        <v>202</v>
      </c>
      <c r="B179" s="6" t="s">
        <v>203</v>
      </c>
      <c r="C179" s="6" t="s">
        <v>15</v>
      </c>
      <c r="D179" s="6">
        <v>1001200.5126107699</v>
      </c>
    </row>
    <row r="180" spans="1:4" x14ac:dyDescent="0.25">
      <c r="A180" s="6" t="s">
        <v>204</v>
      </c>
      <c r="B180" s="6" t="s">
        <v>205</v>
      </c>
      <c r="C180" s="6" t="s">
        <v>15</v>
      </c>
      <c r="D180" s="6">
        <v>1681823.60627489</v>
      </c>
    </row>
    <row r="181" spans="1:4" x14ac:dyDescent="0.25">
      <c r="A181" s="6" t="s">
        <v>206</v>
      </c>
      <c r="B181" s="6" t="s">
        <v>207</v>
      </c>
      <c r="C181" s="6" t="s">
        <v>15</v>
      </c>
      <c r="D181" s="6">
        <v>1267656.2356991</v>
      </c>
    </row>
    <row r="182" spans="1:4" x14ac:dyDescent="0.25">
      <c r="A182" s="6" t="s">
        <v>208</v>
      </c>
      <c r="B182" s="6" t="s">
        <v>209</v>
      </c>
      <c r="C182" s="6" t="s">
        <v>15</v>
      </c>
      <c r="D182" s="6">
        <v>1344788.5193372399</v>
      </c>
    </row>
    <row r="183" spans="1:4" x14ac:dyDescent="0.25">
      <c r="A183" s="6" t="s">
        <v>210</v>
      </c>
      <c r="B183" s="6" t="s">
        <v>211</v>
      </c>
      <c r="C183" s="6" t="s">
        <v>15</v>
      </c>
      <c r="D183" s="6">
        <v>1611433.2785851001</v>
      </c>
    </row>
    <row r="184" spans="1:4" x14ac:dyDescent="0.25">
      <c r="A184" s="6" t="s">
        <v>212</v>
      </c>
      <c r="B184" s="6" t="s">
        <v>213</v>
      </c>
      <c r="C184" s="6" t="s">
        <v>15</v>
      </c>
      <c r="D184" s="6">
        <v>1752092.3322368299</v>
      </c>
    </row>
    <row r="185" spans="1:4" x14ac:dyDescent="0.25">
      <c r="A185" s="6" t="s">
        <v>214</v>
      </c>
      <c r="B185" s="6" t="s">
        <v>215</v>
      </c>
      <c r="C185" s="6" t="s">
        <v>15</v>
      </c>
      <c r="D185" s="6">
        <v>2084515.29170801</v>
      </c>
    </row>
    <row r="186" spans="1:4" x14ac:dyDescent="0.25">
      <c r="A186" s="6" t="s">
        <v>216</v>
      </c>
      <c r="B186" s="6" t="s">
        <v>217</v>
      </c>
      <c r="C186" s="6" t="s">
        <v>15</v>
      </c>
      <c r="D186" s="6">
        <v>1601289.23159261</v>
      </c>
    </row>
    <row r="187" spans="1:4" x14ac:dyDescent="0.25">
      <c r="A187" s="6" t="s">
        <v>218</v>
      </c>
      <c r="B187" s="6" t="s">
        <v>219</v>
      </c>
      <c r="C187" s="6" t="s">
        <v>15</v>
      </c>
      <c r="D187" s="6">
        <v>1317744.54834919</v>
      </c>
    </row>
    <row r="188" spans="1:4" x14ac:dyDescent="0.25">
      <c r="A188" s="6" t="s">
        <v>220</v>
      </c>
      <c r="B188" s="6" t="s">
        <v>221</v>
      </c>
      <c r="C188" s="6" t="s">
        <v>15</v>
      </c>
      <c r="D188" s="6">
        <v>1599788.9760835699</v>
      </c>
    </row>
    <row r="189" spans="1:4" x14ac:dyDescent="0.25">
      <c r="A189" s="6" t="s">
        <v>222</v>
      </c>
      <c r="B189" s="6" t="s">
        <v>223</v>
      </c>
      <c r="C189" s="6" t="s">
        <v>15</v>
      </c>
      <c r="D189" s="6">
        <v>1590419.0933946201</v>
      </c>
    </row>
    <row r="190" spans="1:4" x14ac:dyDescent="0.25">
      <c r="A190" s="6" t="s">
        <v>224</v>
      </c>
      <c r="B190" s="6" t="s">
        <v>225</v>
      </c>
      <c r="C190" s="6" t="s">
        <v>15</v>
      </c>
      <c r="D190" s="6">
        <v>1988040.21754248</v>
      </c>
    </row>
    <row r="191" spans="1:4" x14ac:dyDescent="0.25">
      <c r="A191" s="6" t="s">
        <v>226</v>
      </c>
      <c r="B191" s="6" t="s">
        <v>227</v>
      </c>
      <c r="C191" s="6" t="s">
        <v>15</v>
      </c>
      <c r="D191" s="6">
        <v>3565510.0226730602</v>
      </c>
    </row>
    <row r="192" spans="1:4" x14ac:dyDescent="0.25">
      <c r="A192" s="6" t="s">
        <v>228</v>
      </c>
      <c r="B192" s="6" t="s">
        <v>229</v>
      </c>
      <c r="C192" s="6" t="s">
        <v>15</v>
      </c>
      <c r="D192" s="6">
        <v>3128649.77820373</v>
      </c>
    </row>
    <row r="193" spans="1:4" x14ac:dyDescent="0.25">
      <c r="A193" s="6" t="s">
        <v>230</v>
      </c>
      <c r="B193" s="6" t="s">
        <v>231</v>
      </c>
      <c r="C193" s="6" t="s">
        <v>15</v>
      </c>
      <c r="D193" s="6">
        <v>1987278.46083218</v>
      </c>
    </row>
    <row r="194" spans="1:4" x14ac:dyDescent="0.25">
      <c r="A194" s="6" t="s">
        <v>232</v>
      </c>
      <c r="B194" s="6" t="s">
        <v>233</v>
      </c>
      <c r="C194" s="6" t="s">
        <v>15</v>
      </c>
      <c r="D194" s="6">
        <v>2340364.87777805</v>
      </c>
    </row>
    <row r="195" spans="1:4" x14ac:dyDescent="0.25">
      <c r="A195" s="6" t="s">
        <v>234</v>
      </c>
      <c r="B195" s="6" t="s">
        <v>235</v>
      </c>
      <c r="C195" s="6" t="s">
        <v>15</v>
      </c>
      <c r="D195" s="6">
        <v>1970711.4582584701</v>
      </c>
    </row>
    <row r="196" spans="1:4" x14ac:dyDescent="0.25">
      <c r="A196" s="6" t="s">
        <v>236</v>
      </c>
      <c r="B196" s="6" t="s">
        <v>237</v>
      </c>
      <c r="C196" s="6" t="s">
        <v>15</v>
      </c>
      <c r="D196" s="6">
        <v>2432610.1826327001</v>
      </c>
    </row>
    <row r="197" spans="1:4" x14ac:dyDescent="0.25">
      <c r="A197" s="6" t="s">
        <v>238</v>
      </c>
      <c r="B197" s="6" t="s">
        <v>239</v>
      </c>
      <c r="C197" s="6" t="s">
        <v>15</v>
      </c>
      <c r="D197" s="6">
        <v>2209610.39304853</v>
      </c>
    </row>
    <row r="198" spans="1:4" x14ac:dyDescent="0.25">
      <c r="A198" s="6" t="s">
        <v>240</v>
      </c>
      <c r="B198" s="6" t="s">
        <v>241</v>
      </c>
      <c r="C198" s="6" t="s">
        <v>15</v>
      </c>
      <c r="D198" s="6">
        <v>2288324.27171436</v>
      </c>
    </row>
    <row r="199" spans="1:4" x14ac:dyDescent="0.25">
      <c r="A199" s="6" t="s">
        <v>242</v>
      </c>
      <c r="B199" s="6" t="s">
        <v>243</v>
      </c>
      <c r="C199" s="6" t="s">
        <v>15</v>
      </c>
      <c r="D199" s="6">
        <v>1480673.34909921</v>
      </c>
    </row>
    <row r="200" spans="1:4" x14ac:dyDescent="0.25">
      <c r="A200" s="6" t="s">
        <v>244</v>
      </c>
      <c r="B200" s="6" t="s">
        <v>245</v>
      </c>
      <c r="C200" s="6" t="s">
        <v>15</v>
      </c>
      <c r="D200" s="6">
        <v>1535053.2325611</v>
      </c>
    </row>
    <row r="201" spans="1:4" x14ac:dyDescent="0.25">
      <c r="A201" s="6" t="s">
        <v>246</v>
      </c>
      <c r="B201" s="6" t="s">
        <v>247</v>
      </c>
      <c r="C201" s="6" t="s">
        <v>15</v>
      </c>
      <c r="D201" s="6">
        <v>1539417.77131064</v>
      </c>
    </row>
    <row r="202" spans="1:4" x14ac:dyDescent="0.25">
      <c r="A202" s="6" t="s">
        <v>248</v>
      </c>
      <c r="B202" s="6" t="s">
        <v>249</v>
      </c>
      <c r="C202" s="6" t="s">
        <v>15</v>
      </c>
      <c r="D202" s="6">
        <v>1643575.4343806901</v>
      </c>
    </row>
    <row r="203" spans="1:4" x14ac:dyDescent="0.25">
      <c r="A203" s="6" t="s">
        <v>250</v>
      </c>
      <c r="B203" s="6" t="s">
        <v>251</v>
      </c>
      <c r="C203" s="6" t="s">
        <v>15</v>
      </c>
      <c r="D203" s="6">
        <v>1592896.29974342</v>
      </c>
    </row>
    <row r="204" spans="1:4" x14ac:dyDescent="0.25">
      <c r="A204" s="6" t="s">
        <v>252</v>
      </c>
      <c r="B204" s="6" t="s">
        <v>253</v>
      </c>
      <c r="C204" s="6" t="s">
        <v>15</v>
      </c>
      <c r="D204" s="6">
        <v>1497035.0288561699</v>
      </c>
    </row>
    <row r="205" spans="1:4" x14ac:dyDescent="0.25">
      <c r="A205" s="6" t="s">
        <v>254</v>
      </c>
      <c r="B205" s="6" t="s">
        <v>255</v>
      </c>
      <c r="C205" s="6" t="s">
        <v>15</v>
      </c>
      <c r="D205" s="6">
        <v>1662874.06541597</v>
      </c>
    </row>
    <row r="206" spans="1:4" x14ac:dyDescent="0.25">
      <c r="A206" s="6" t="s">
        <v>256</v>
      </c>
      <c r="B206" s="6" t="s">
        <v>257</v>
      </c>
      <c r="C206" s="6" t="s">
        <v>15</v>
      </c>
      <c r="D206" s="6">
        <v>1683557.1528807001</v>
      </c>
    </row>
    <row r="207" spans="1:4" x14ac:dyDescent="0.25">
      <c r="A207" s="6" t="s">
        <v>258</v>
      </c>
      <c r="B207" s="6" t="s">
        <v>259</v>
      </c>
      <c r="C207" s="6" t="s">
        <v>15</v>
      </c>
      <c r="D207" s="6">
        <v>1686824.94103948</v>
      </c>
    </row>
    <row r="208" spans="1:4" x14ac:dyDescent="0.25">
      <c r="A208" s="6" t="s">
        <v>260</v>
      </c>
      <c r="B208" s="6" t="s">
        <v>261</v>
      </c>
      <c r="C208" s="6" t="s">
        <v>15</v>
      </c>
      <c r="D208" s="6">
        <v>2923651.3138358402</v>
      </c>
    </row>
    <row r="209" spans="1:4" x14ac:dyDescent="0.25">
      <c r="A209" s="6" t="s">
        <v>262</v>
      </c>
      <c r="B209" s="6" t="s">
        <v>263</v>
      </c>
      <c r="C209" s="6" t="s">
        <v>15</v>
      </c>
      <c r="D209" s="6">
        <v>2866518.8012372199</v>
      </c>
    </row>
    <row r="210" spans="1:4" x14ac:dyDescent="0.25">
      <c r="A210" s="6" t="s">
        <v>264</v>
      </c>
      <c r="B210" s="6" t="s">
        <v>265</v>
      </c>
      <c r="C210" s="6" t="s">
        <v>15</v>
      </c>
      <c r="D210" s="6">
        <v>1637167.3963029101</v>
      </c>
    </row>
    <row r="211" spans="1:4" x14ac:dyDescent="0.25">
      <c r="A211" s="6" t="s">
        <v>266</v>
      </c>
      <c r="B211" s="6" t="s">
        <v>267</v>
      </c>
      <c r="C211" s="6" t="s">
        <v>15</v>
      </c>
      <c r="D211" s="6">
        <v>1566829.32077684</v>
      </c>
    </row>
    <row r="212" spans="1:4" x14ac:dyDescent="0.25">
      <c r="A212" s="6" t="s">
        <v>268</v>
      </c>
      <c r="B212" s="6" t="s">
        <v>269</v>
      </c>
      <c r="C212" s="6" t="s">
        <v>15</v>
      </c>
      <c r="D212" s="6">
        <v>3314875.6287162099</v>
      </c>
    </row>
    <row r="213" spans="1:4" x14ac:dyDescent="0.25">
      <c r="A213" s="6" t="s">
        <v>270</v>
      </c>
      <c r="B213" s="6" t="s">
        <v>271</v>
      </c>
      <c r="C213" s="6" t="s">
        <v>15</v>
      </c>
      <c r="D213" s="6">
        <v>4261531.7273219498</v>
      </c>
    </row>
    <row r="214" spans="1:4" x14ac:dyDescent="0.25">
      <c r="A214" s="6" t="s">
        <v>272</v>
      </c>
      <c r="B214" s="6" t="s">
        <v>273</v>
      </c>
      <c r="C214" s="6" t="s">
        <v>15</v>
      </c>
      <c r="D214" s="6">
        <v>4133422.5010829</v>
      </c>
    </row>
    <row r="215" spans="1:4" x14ac:dyDescent="0.25">
      <c r="A215" s="6" t="s">
        <v>274</v>
      </c>
      <c r="B215" s="6" t="s">
        <v>275</v>
      </c>
      <c r="C215" s="6" t="s">
        <v>15</v>
      </c>
      <c r="D215" s="6">
        <v>2288186.7049166299</v>
      </c>
    </row>
    <row r="216" spans="1:4" x14ac:dyDescent="0.25">
      <c r="A216" s="6" t="s">
        <v>276</v>
      </c>
      <c r="B216" s="6" t="s">
        <v>277</v>
      </c>
      <c r="C216" s="6" t="s">
        <v>15</v>
      </c>
      <c r="D216" s="6">
        <v>4761149.2230288498</v>
      </c>
    </row>
    <row r="217" spans="1:4" x14ac:dyDescent="0.25">
      <c r="A217" s="6" t="s">
        <v>278</v>
      </c>
      <c r="B217" s="6" t="s">
        <v>279</v>
      </c>
      <c r="C217" s="6" t="s">
        <v>15</v>
      </c>
      <c r="D217" s="6">
        <v>8428567.4598955307</v>
      </c>
    </row>
    <row r="218" spans="1:4" x14ac:dyDescent="0.25">
      <c r="A218" s="6" t="s">
        <v>280</v>
      </c>
      <c r="B218" s="6" t="s">
        <v>281</v>
      </c>
      <c r="C218" s="6" t="s">
        <v>15</v>
      </c>
      <c r="D218" s="6">
        <v>5548389.5788602699</v>
      </c>
    </row>
    <row r="219" spans="1:4" x14ac:dyDescent="0.25">
      <c r="A219" s="6" t="s">
        <v>282</v>
      </c>
      <c r="B219" s="6" t="s">
        <v>283</v>
      </c>
      <c r="C219" s="6" t="s">
        <v>15</v>
      </c>
      <c r="D219" s="6">
        <v>4867356.8437825497</v>
      </c>
    </row>
    <row r="220" spans="1:4" x14ac:dyDescent="0.25">
      <c r="A220" s="6" t="s">
        <v>284</v>
      </c>
      <c r="B220" s="6" t="s">
        <v>285</v>
      </c>
      <c r="C220" s="6" t="s">
        <v>15</v>
      </c>
      <c r="D220" s="6">
        <v>5566448.7461160002</v>
      </c>
    </row>
    <row r="221" spans="1:4" x14ac:dyDescent="0.25">
      <c r="A221" s="6" t="s">
        <v>286</v>
      </c>
      <c r="B221" s="6" t="s">
        <v>287</v>
      </c>
      <c r="C221" s="6" t="s">
        <v>15</v>
      </c>
      <c r="D221" s="6">
        <v>1876520.97038155</v>
      </c>
    </row>
    <row r="222" spans="1:4" x14ac:dyDescent="0.25">
      <c r="A222" s="6" t="s">
        <v>288</v>
      </c>
      <c r="B222" s="6" t="s">
        <v>289</v>
      </c>
      <c r="C222" s="6" t="s">
        <v>15</v>
      </c>
      <c r="D222" s="6">
        <v>3599830.4128354001</v>
      </c>
    </row>
    <row r="223" spans="1:4" x14ac:dyDescent="0.25">
      <c r="A223" s="6" t="s">
        <v>290</v>
      </c>
      <c r="B223" s="6" t="s">
        <v>291</v>
      </c>
      <c r="C223" s="6" t="s">
        <v>15</v>
      </c>
      <c r="D223" s="6">
        <v>8955722.6234686002</v>
      </c>
    </row>
    <row r="224" spans="1:4" x14ac:dyDescent="0.25">
      <c r="A224" s="6" t="s">
        <v>292</v>
      </c>
      <c r="B224" s="6" t="s">
        <v>293</v>
      </c>
      <c r="C224" s="6" t="s">
        <v>15</v>
      </c>
      <c r="D224" s="6">
        <v>3273506.5072542098</v>
      </c>
    </row>
    <row r="225" spans="1:4" x14ac:dyDescent="0.25">
      <c r="A225" s="6" t="s">
        <v>294</v>
      </c>
      <c r="B225" s="6" t="s">
        <v>295</v>
      </c>
      <c r="C225" s="6" t="s">
        <v>15</v>
      </c>
      <c r="D225" s="6">
        <v>6818613.9608968804</v>
      </c>
    </row>
    <row r="226" spans="1:4" x14ac:dyDescent="0.25">
      <c r="A226" s="6" t="s">
        <v>296</v>
      </c>
      <c r="B226" s="6" t="s">
        <v>297</v>
      </c>
      <c r="C226" s="6" t="s">
        <v>15</v>
      </c>
      <c r="D226" s="6">
        <v>4356348.3281594096</v>
      </c>
    </row>
    <row r="227" spans="1:4" x14ac:dyDescent="0.25">
      <c r="A227" s="6" t="s">
        <v>298</v>
      </c>
      <c r="B227" s="6" t="s">
        <v>299</v>
      </c>
      <c r="C227" s="6" t="s">
        <v>15</v>
      </c>
      <c r="D227" s="6">
        <v>4355592.0549504599</v>
      </c>
    </row>
    <row r="228" spans="1:4" x14ac:dyDescent="0.25">
      <c r="A228" s="6" t="s">
        <v>300</v>
      </c>
      <c r="B228" s="6" t="s">
        <v>301</v>
      </c>
      <c r="C228" s="6" t="s">
        <v>15</v>
      </c>
      <c r="D228" s="6">
        <v>6028112.6794054201</v>
      </c>
    </row>
    <row r="229" spans="1:4" x14ac:dyDescent="0.25">
      <c r="A229" s="6" t="s">
        <v>302</v>
      </c>
      <c r="B229" s="6" t="s">
        <v>303</v>
      </c>
      <c r="C229" s="6" t="s">
        <v>15</v>
      </c>
      <c r="D229" s="6">
        <v>1619469.9637184499</v>
      </c>
    </row>
    <row r="230" spans="1:4" x14ac:dyDescent="0.25">
      <c r="A230" s="6" t="s">
        <v>304</v>
      </c>
      <c r="B230" s="6" t="s">
        <v>305</v>
      </c>
      <c r="C230" s="6" t="s">
        <v>15</v>
      </c>
      <c r="D230" s="6">
        <v>3060192.7195070898</v>
      </c>
    </row>
    <row r="231" spans="1:4" x14ac:dyDescent="0.25">
      <c r="A231" s="6" t="s">
        <v>306</v>
      </c>
      <c r="B231" s="6" t="s">
        <v>307</v>
      </c>
      <c r="C231" s="6" t="s">
        <v>15</v>
      </c>
      <c r="D231" s="6">
        <v>1172958.86575943</v>
      </c>
    </row>
    <row r="232" spans="1:4" x14ac:dyDescent="0.25">
      <c r="A232" s="6" t="s">
        <v>308</v>
      </c>
      <c r="B232" s="6" t="s">
        <v>309</v>
      </c>
      <c r="C232" s="6" t="s">
        <v>15</v>
      </c>
      <c r="D232" s="6">
        <v>1714825.7323676001</v>
      </c>
    </row>
    <row r="233" spans="1:4" x14ac:dyDescent="0.25">
      <c r="A233" s="6" t="s">
        <v>310</v>
      </c>
      <c r="B233" s="6" t="s">
        <v>311</v>
      </c>
      <c r="C233" s="6" t="s">
        <v>15</v>
      </c>
      <c r="D233" s="6">
        <v>4349524.0585227897</v>
      </c>
    </row>
    <row r="234" spans="1:4" x14ac:dyDescent="0.25">
      <c r="A234" s="6" t="s">
        <v>312</v>
      </c>
      <c r="B234" s="6" t="s">
        <v>313</v>
      </c>
      <c r="C234" s="6" t="s">
        <v>15</v>
      </c>
      <c r="D234" s="6">
        <v>4052448.0891406098</v>
      </c>
    </row>
    <row r="235" spans="1:4" x14ac:dyDescent="0.25">
      <c r="A235" s="6" t="s">
        <v>314</v>
      </c>
      <c r="B235" s="6" t="s">
        <v>315</v>
      </c>
      <c r="C235" s="6" t="s">
        <v>15</v>
      </c>
      <c r="D235" s="6">
        <v>1240686.7455795601</v>
      </c>
    </row>
    <row r="236" spans="1:4" x14ac:dyDescent="0.25">
      <c r="A236" s="6" t="s">
        <v>316</v>
      </c>
      <c r="B236" s="6" t="s">
        <v>317</v>
      </c>
      <c r="C236" s="6" t="s">
        <v>15</v>
      </c>
      <c r="D236" s="6">
        <v>5108428.3489290504</v>
      </c>
    </row>
    <row r="237" spans="1:4" x14ac:dyDescent="0.25">
      <c r="A237" s="6" t="s">
        <v>318</v>
      </c>
      <c r="B237" s="6" t="s">
        <v>319</v>
      </c>
      <c r="C237" s="6" t="s">
        <v>15</v>
      </c>
      <c r="D237" s="6">
        <v>9509171.9324051607</v>
      </c>
    </row>
    <row r="238" spans="1:4" x14ac:dyDescent="0.25">
      <c r="A238" t="s">
        <v>18</v>
      </c>
    </row>
    <row r="239" spans="1:4" x14ac:dyDescent="0.25">
      <c r="A239" t="s">
        <v>19</v>
      </c>
    </row>
    <row r="240" spans="1:4" x14ac:dyDescent="0.25">
      <c r="A240" t="s">
        <v>20</v>
      </c>
    </row>
    <row r="241" spans="1:4" x14ac:dyDescent="0.25">
      <c r="A241" t="s">
        <v>21</v>
      </c>
    </row>
    <row r="242" spans="1:4" x14ac:dyDescent="0.25">
      <c r="A242" t="s">
        <v>22</v>
      </c>
    </row>
    <row r="245" spans="1:4" x14ac:dyDescent="0.25">
      <c r="D245" s="7" t="str">
        <f>HYPERLINK("#'Indice'!A1", "Ir al índice")</f>
        <v>Ir al índice</v>
      </c>
    </row>
    <row r="246" spans="1:4" ht="17.25" x14ac:dyDescent="0.3">
      <c r="A246" s="4" t="s">
        <v>968</v>
      </c>
    </row>
    <row r="247" spans="1:4" x14ac:dyDescent="0.25">
      <c r="A247" s="5" t="s">
        <v>9</v>
      </c>
      <c r="B247" s="5" t="s">
        <v>101</v>
      </c>
      <c r="C247" s="5" t="s">
        <v>11</v>
      </c>
      <c r="D247" s="5" t="s">
        <v>524</v>
      </c>
    </row>
    <row r="248" spans="1:4" x14ac:dyDescent="0.25">
      <c r="A248" s="6" t="s">
        <v>102</v>
      </c>
      <c r="B248" s="6" t="s">
        <v>103</v>
      </c>
      <c r="C248" s="6" t="s">
        <v>15</v>
      </c>
      <c r="D248" s="6">
        <v>2262447.8011190202</v>
      </c>
    </row>
    <row r="249" spans="1:4" x14ac:dyDescent="0.25">
      <c r="A249" s="6" t="s">
        <v>104</v>
      </c>
      <c r="B249" s="6" t="s">
        <v>105</v>
      </c>
      <c r="C249" s="6" t="s">
        <v>15</v>
      </c>
      <c r="D249" s="6">
        <v>3531125.1397788799</v>
      </c>
    </row>
    <row r="250" spans="1:4" x14ac:dyDescent="0.25">
      <c r="A250" s="6" t="s">
        <v>106</v>
      </c>
      <c r="B250" s="6" t="s">
        <v>107</v>
      </c>
      <c r="C250" s="6" t="s">
        <v>15</v>
      </c>
      <c r="D250" s="6">
        <v>1590779.489695</v>
      </c>
    </row>
    <row r="251" spans="1:4" x14ac:dyDescent="0.25">
      <c r="A251" s="6" t="s">
        <v>108</v>
      </c>
      <c r="B251" s="6" t="s">
        <v>109</v>
      </c>
      <c r="C251" s="6" t="s">
        <v>15</v>
      </c>
      <c r="D251" s="6">
        <v>919934.00555555604</v>
      </c>
    </row>
    <row r="252" spans="1:4" x14ac:dyDescent="0.25">
      <c r="A252" s="6" t="s">
        <v>110</v>
      </c>
      <c r="B252" s="6" t="s">
        <v>111</v>
      </c>
      <c r="C252" s="6" t="s">
        <v>15</v>
      </c>
      <c r="D252" s="6">
        <v>1107987.6529798501</v>
      </c>
    </row>
    <row r="253" spans="1:4" x14ac:dyDescent="0.25">
      <c r="A253" s="6" t="s">
        <v>122</v>
      </c>
      <c r="B253" s="6" t="s">
        <v>123</v>
      </c>
      <c r="C253" s="6" t="s">
        <v>15</v>
      </c>
      <c r="D253" s="6">
        <v>4546647.2217087401</v>
      </c>
    </row>
    <row r="254" spans="1:4" x14ac:dyDescent="0.25">
      <c r="A254" s="6" t="s">
        <v>138</v>
      </c>
      <c r="B254" s="6" t="s">
        <v>139</v>
      </c>
      <c r="C254" s="6" t="s">
        <v>15</v>
      </c>
      <c r="D254" s="6">
        <v>1051804.8182589801</v>
      </c>
    </row>
    <row r="255" spans="1:4" x14ac:dyDescent="0.25">
      <c r="A255" s="6" t="s">
        <v>140</v>
      </c>
      <c r="B255" s="6" t="s">
        <v>141</v>
      </c>
      <c r="C255" s="6" t="s">
        <v>15</v>
      </c>
      <c r="D255" s="6">
        <v>1538069.5687738301</v>
      </c>
    </row>
    <row r="256" spans="1:4" x14ac:dyDescent="0.25">
      <c r="A256" t="s">
        <v>18</v>
      </c>
    </row>
    <row r="257" spans="1:4" x14ac:dyDescent="0.25">
      <c r="A257" t="s">
        <v>19</v>
      </c>
    </row>
    <row r="258" spans="1:4" x14ac:dyDescent="0.25">
      <c r="A258" t="s">
        <v>20</v>
      </c>
    </row>
    <row r="259" spans="1:4" x14ac:dyDescent="0.25">
      <c r="A259" t="s">
        <v>21</v>
      </c>
    </row>
    <row r="260" spans="1:4" x14ac:dyDescent="0.25">
      <c r="A260" t="s">
        <v>22</v>
      </c>
    </row>
    <row r="263" spans="1:4" x14ac:dyDescent="0.25">
      <c r="D263" s="7" t="str">
        <f>HYPERLINK("#'Indice'!A1", "Ir al índice")</f>
        <v>Ir al índice</v>
      </c>
    </row>
    <row r="264" spans="1:4" ht="17.25" x14ac:dyDescent="0.3">
      <c r="A264" s="4" t="s">
        <v>969</v>
      </c>
    </row>
    <row r="265" spans="1:4" x14ac:dyDescent="0.25">
      <c r="A265" s="5" t="s">
        <v>9</v>
      </c>
      <c r="B265" s="5" t="s">
        <v>10</v>
      </c>
      <c r="C265" s="5" t="s">
        <v>11</v>
      </c>
      <c r="D265" s="5" t="s">
        <v>524</v>
      </c>
    </row>
    <row r="266" spans="1:4" x14ac:dyDescent="0.25">
      <c r="A266" s="6" t="s">
        <v>13</v>
      </c>
      <c r="B266" s="6" t="s">
        <v>14</v>
      </c>
      <c r="C266" s="6" t="s">
        <v>15</v>
      </c>
      <c r="D266" s="6">
        <v>1758974.62795745</v>
      </c>
    </row>
    <row r="267" spans="1:4" x14ac:dyDescent="0.25">
      <c r="A267" t="s">
        <v>18</v>
      </c>
    </row>
    <row r="268" spans="1:4" x14ac:dyDescent="0.25">
      <c r="A268" t="s">
        <v>19</v>
      </c>
    </row>
    <row r="269" spans="1:4" x14ac:dyDescent="0.25">
      <c r="A269" t="s">
        <v>20</v>
      </c>
    </row>
    <row r="270" spans="1:4" x14ac:dyDescent="0.25">
      <c r="A270" t="s">
        <v>21</v>
      </c>
    </row>
    <row r="271" spans="1:4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A1:D271"/>
  <sheetViews>
    <sheetView topLeftCell="A17" workbookViewId="0">
      <selection activeCell="D30" sqref="D30"/>
    </sheetView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970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971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972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524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670851.09982230002</v>
      </c>
    </row>
    <row r="18" spans="1:4" x14ac:dyDescent="0.25">
      <c r="A18" s="6" t="s">
        <v>13</v>
      </c>
      <c r="B18" s="6" t="s">
        <v>16</v>
      </c>
      <c r="C18" s="6" t="s">
        <v>15</v>
      </c>
      <c r="D18" s="6">
        <v>502698.89933651901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671304.537461392</v>
      </c>
    </row>
    <row r="20" spans="1:4" x14ac:dyDescent="0.25">
      <c r="A20" t="s">
        <v>18</v>
      </c>
    </row>
    <row r="21" spans="1:4" x14ac:dyDescent="0.25">
      <c r="A21" t="s">
        <v>19</v>
      </c>
    </row>
    <row r="22" spans="1:4" x14ac:dyDescent="0.25">
      <c r="A22" t="s">
        <v>20</v>
      </c>
    </row>
    <row r="23" spans="1:4" x14ac:dyDescent="0.25">
      <c r="A23" t="s">
        <v>21</v>
      </c>
    </row>
    <row r="24" spans="1:4" x14ac:dyDescent="0.25">
      <c r="A24" t="s">
        <v>22</v>
      </c>
    </row>
    <row r="27" spans="1:4" x14ac:dyDescent="0.25">
      <c r="D27" s="7" t="str">
        <f>HYPERLINK("#'Indice'!A1", "Ir al índice")</f>
        <v>Ir al índice</v>
      </c>
    </row>
    <row r="28" spans="1:4" ht="17.25" x14ac:dyDescent="0.3">
      <c r="A28" s="4" t="s">
        <v>973</v>
      </c>
    </row>
    <row r="29" spans="1:4" x14ac:dyDescent="0.25">
      <c r="A29" s="5" t="s">
        <v>9</v>
      </c>
      <c r="B29" s="5" t="s">
        <v>10</v>
      </c>
      <c r="C29" s="5" t="s">
        <v>11</v>
      </c>
      <c r="D29" s="5" t="s">
        <v>524</v>
      </c>
    </row>
    <row r="30" spans="1:4" x14ac:dyDescent="0.25">
      <c r="A30" s="6" t="s">
        <v>13</v>
      </c>
      <c r="B30" s="6" t="s">
        <v>14</v>
      </c>
      <c r="C30" s="6" t="s">
        <v>15</v>
      </c>
      <c r="D30" s="6">
        <v>670851.09982230002</v>
      </c>
    </row>
    <row r="31" spans="1:4" x14ac:dyDescent="0.25">
      <c r="A31" t="s">
        <v>18</v>
      </c>
    </row>
    <row r="32" spans="1:4" x14ac:dyDescent="0.25">
      <c r="A32" t="s">
        <v>19</v>
      </c>
    </row>
    <row r="33" spans="1:4" x14ac:dyDescent="0.25">
      <c r="A33" t="s">
        <v>20</v>
      </c>
    </row>
    <row r="34" spans="1:4" x14ac:dyDescent="0.25">
      <c r="A34" t="s">
        <v>21</v>
      </c>
    </row>
    <row r="35" spans="1:4" x14ac:dyDescent="0.25">
      <c r="A35" t="s">
        <v>22</v>
      </c>
    </row>
    <row r="38" spans="1:4" x14ac:dyDescent="0.25">
      <c r="D38" s="7" t="str">
        <f>HYPERLINK("#'Indice'!A1", "Ir al índice")</f>
        <v>Ir al índice</v>
      </c>
    </row>
    <row r="39" spans="1:4" ht="17.25" x14ac:dyDescent="0.3">
      <c r="A39" s="4" t="s">
        <v>974</v>
      </c>
    </row>
    <row r="40" spans="1:4" x14ac:dyDescent="0.25">
      <c r="A40" s="5" t="s">
        <v>9</v>
      </c>
      <c r="B40" s="5" t="s">
        <v>10</v>
      </c>
      <c r="C40" s="5" t="s">
        <v>11</v>
      </c>
      <c r="D40" s="5" t="s">
        <v>524</v>
      </c>
    </row>
    <row r="41" spans="1:4" x14ac:dyDescent="0.25">
      <c r="A41" s="6" t="s">
        <v>13</v>
      </c>
      <c r="B41" s="6" t="s">
        <v>14</v>
      </c>
      <c r="C41" s="6" t="s">
        <v>15</v>
      </c>
      <c r="D41" s="6">
        <v>671304.537461392</v>
      </c>
    </row>
    <row r="42" spans="1:4" x14ac:dyDescent="0.25">
      <c r="A42" s="6" t="s">
        <v>26</v>
      </c>
      <c r="B42" s="6" t="s">
        <v>27</v>
      </c>
      <c r="C42" s="6" t="s">
        <v>15</v>
      </c>
      <c r="D42" s="6">
        <v>434325.74312386999</v>
      </c>
    </row>
    <row r="43" spans="1:4" x14ac:dyDescent="0.25">
      <c r="A43" s="6" t="s">
        <v>28</v>
      </c>
      <c r="B43" s="6" t="s">
        <v>29</v>
      </c>
      <c r="C43" s="6" t="s">
        <v>15</v>
      </c>
      <c r="D43" s="6">
        <v>599088.08957205899</v>
      </c>
    </row>
    <row r="44" spans="1:4" x14ac:dyDescent="0.25">
      <c r="A44" s="6" t="s">
        <v>30</v>
      </c>
      <c r="B44" s="6" t="s">
        <v>31</v>
      </c>
      <c r="C44" s="6" t="s">
        <v>15</v>
      </c>
      <c r="D44" s="6">
        <v>497138.91885118099</v>
      </c>
    </row>
    <row r="45" spans="1:4" x14ac:dyDescent="0.25">
      <c r="A45" s="6" t="s">
        <v>32</v>
      </c>
      <c r="B45" s="6" t="s">
        <v>33</v>
      </c>
      <c r="C45" s="6" t="s">
        <v>15</v>
      </c>
      <c r="D45" s="6">
        <v>735102.00753989595</v>
      </c>
    </row>
    <row r="46" spans="1:4" x14ac:dyDescent="0.25">
      <c r="A46" s="6" t="s">
        <v>34</v>
      </c>
      <c r="B46" s="6" t="s">
        <v>35</v>
      </c>
      <c r="C46" s="6" t="s">
        <v>15</v>
      </c>
      <c r="D46" s="6">
        <v>638394.304517449</v>
      </c>
    </row>
    <row r="47" spans="1:4" x14ac:dyDescent="0.25">
      <c r="A47" s="6" t="s">
        <v>36</v>
      </c>
      <c r="B47" s="6" t="s">
        <v>37</v>
      </c>
      <c r="C47" s="6" t="s">
        <v>15</v>
      </c>
      <c r="D47" s="6">
        <v>506827.993454554</v>
      </c>
    </row>
    <row r="48" spans="1:4" x14ac:dyDescent="0.25">
      <c r="A48" s="6" t="s">
        <v>38</v>
      </c>
      <c r="B48" s="6" t="s">
        <v>39</v>
      </c>
      <c r="C48" s="6" t="s">
        <v>15</v>
      </c>
      <c r="D48" s="6">
        <v>799725.18757526402</v>
      </c>
    </row>
    <row r="49" spans="1:4" x14ac:dyDescent="0.25">
      <c r="A49" s="6" t="s">
        <v>40</v>
      </c>
      <c r="B49" s="6" t="s">
        <v>41</v>
      </c>
      <c r="C49" s="6" t="s">
        <v>15</v>
      </c>
      <c r="D49" s="6">
        <v>445326.06789879501</v>
      </c>
    </row>
    <row r="50" spans="1:4" x14ac:dyDescent="0.25">
      <c r="A50" s="6" t="s">
        <v>42</v>
      </c>
      <c r="B50" s="6" t="s">
        <v>43</v>
      </c>
      <c r="C50" s="6" t="s">
        <v>15</v>
      </c>
      <c r="D50" s="6">
        <v>504501.93520788703</v>
      </c>
    </row>
    <row r="51" spans="1:4" x14ac:dyDescent="0.25">
      <c r="A51" s="6" t="s">
        <v>44</v>
      </c>
      <c r="B51" s="6" t="s">
        <v>45</v>
      </c>
      <c r="C51" s="6" t="s">
        <v>15</v>
      </c>
      <c r="D51" s="6">
        <v>496097.49609903299</v>
      </c>
    </row>
    <row r="52" spans="1:4" x14ac:dyDescent="0.25">
      <c r="A52" s="6" t="s">
        <v>46</v>
      </c>
      <c r="B52" s="6" t="s">
        <v>47</v>
      </c>
      <c r="C52" s="6" t="s">
        <v>15</v>
      </c>
      <c r="D52" s="6">
        <v>466710.24360553798</v>
      </c>
    </row>
    <row r="53" spans="1:4" x14ac:dyDescent="0.25">
      <c r="A53" s="6" t="s">
        <v>48</v>
      </c>
      <c r="B53" s="6" t="s">
        <v>49</v>
      </c>
      <c r="C53" s="6" t="s">
        <v>15</v>
      </c>
      <c r="D53" s="6">
        <v>483256.76722789003</v>
      </c>
    </row>
    <row r="54" spans="1:4" x14ac:dyDescent="0.25">
      <c r="A54" s="6" t="s">
        <v>50</v>
      </c>
      <c r="B54" s="6" t="s">
        <v>51</v>
      </c>
      <c r="C54" s="6" t="s">
        <v>15</v>
      </c>
      <c r="D54" s="6">
        <v>564376.87762901594</v>
      </c>
    </row>
    <row r="55" spans="1:4" x14ac:dyDescent="0.25">
      <c r="A55" s="6" t="s">
        <v>52</v>
      </c>
      <c r="B55" s="6" t="s">
        <v>53</v>
      </c>
      <c r="C55" s="6" t="s">
        <v>15</v>
      </c>
      <c r="D55" s="6">
        <v>530667.15428552404</v>
      </c>
    </row>
    <row r="56" spans="1:4" x14ac:dyDescent="0.25">
      <c r="A56" s="6" t="s">
        <v>54</v>
      </c>
      <c r="B56" s="6" t="s">
        <v>55</v>
      </c>
      <c r="C56" s="6" t="s">
        <v>15</v>
      </c>
      <c r="D56" s="6">
        <v>518572.02957953501</v>
      </c>
    </row>
    <row r="57" spans="1:4" x14ac:dyDescent="0.25">
      <c r="A57" s="6" t="s">
        <v>56</v>
      </c>
      <c r="B57" s="6" t="s">
        <v>57</v>
      </c>
      <c r="C57" s="6" t="s">
        <v>15</v>
      </c>
      <c r="D57" s="6">
        <v>538101.11629499204</v>
      </c>
    </row>
    <row r="58" spans="1:4" x14ac:dyDescent="0.25">
      <c r="A58" s="6" t="s">
        <v>58</v>
      </c>
      <c r="B58" s="6" t="s">
        <v>59</v>
      </c>
      <c r="C58" s="6" t="s">
        <v>15</v>
      </c>
      <c r="D58" s="6">
        <v>677818.53551130497</v>
      </c>
    </row>
    <row r="59" spans="1:4" x14ac:dyDescent="0.25">
      <c r="A59" s="6" t="s">
        <v>60</v>
      </c>
      <c r="B59" s="6" t="s">
        <v>61</v>
      </c>
      <c r="C59" s="6" t="s">
        <v>15</v>
      </c>
      <c r="D59" s="6">
        <v>557812.75168409501</v>
      </c>
    </row>
    <row r="60" spans="1:4" x14ac:dyDescent="0.25">
      <c r="A60" s="6" t="s">
        <v>62</v>
      </c>
      <c r="B60" s="6" t="s">
        <v>63</v>
      </c>
      <c r="C60" s="6" t="s">
        <v>15</v>
      </c>
      <c r="D60" s="6">
        <v>467691.43871422601</v>
      </c>
    </row>
    <row r="61" spans="1:4" x14ac:dyDescent="0.25">
      <c r="A61" s="6" t="s">
        <v>64</v>
      </c>
      <c r="B61" s="6" t="s">
        <v>65</v>
      </c>
      <c r="C61" s="6" t="s">
        <v>15</v>
      </c>
      <c r="D61" s="6">
        <v>417846.08294930903</v>
      </c>
    </row>
    <row r="62" spans="1:4" x14ac:dyDescent="0.25">
      <c r="A62" s="6" t="s">
        <v>66</v>
      </c>
      <c r="B62" s="6" t="s">
        <v>67</v>
      </c>
      <c r="C62" s="6" t="s">
        <v>15</v>
      </c>
      <c r="D62" s="6">
        <v>455847.60731315397</v>
      </c>
    </row>
    <row r="63" spans="1:4" x14ac:dyDescent="0.25">
      <c r="A63" s="6" t="s">
        <v>68</v>
      </c>
      <c r="B63" s="6" t="s">
        <v>69</v>
      </c>
      <c r="C63" s="6" t="s">
        <v>15</v>
      </c>
      <c r="D63" s="6">
        <v>483639.26546279702</v>
      </c>
    </row>
    <row r="64" spans="1:4" x14ac:dyDescent="0.25">
      <c r="A64" s="6" t="s">
        <v>70</v>
      </c>
      <c r="B64" s="6" t="s">
        <v>71</v>
      </c>
      <c r="C64" s="6" t="s">
        <v>15</v>
      </c>
      <c r="D64" s="6">
        <v>412035.61412577302</v>
      </c>
    </row>
    <row r="65" spans="1:4" x14ac:dyDescent="0.25">
      <c r="A65" s="6" t="s">
        <v>72</v>
      </c>
      <c r="B65" s="6" t="s">
        <v>73</v>
      </c>
      <c r="C65" s="6" t="s">
        <v>15</v>
      </c>
      <c r="D65" s="6">
        <v>511325.24249003403</v>
      </c>
    </row>
    <row r="66" spans="1:4" x14ac:dyDescent="0.25">
      <c r="A66" s="6" t="s">
        <v>74</v>
      </c>
      <c r="B66" s="6" t="s">
        <v>75</v>
      </c>
      <c r="C66" s="6" t="s">
        <v>15</v>
      </c>
      <c r="D66" s="6">
        <v>671488.63706111396</v>
      </c>
    </row>
    <row r="67" spans="1:4" x14ac:dyDescent="0.25">
      <c r="A67" s="6" t="s">
        <v>76</v>
      </c>
      <c r="B67" s="6" t="s">
        <v>77</v>
      </c>
      <c r="C67" s="6" t="s">
        <v>15</v>
      </c>
      <c r="D67" s="6">
        <v>530696.32187808398</v>
      </c>
    </row>
    <row r="68" spans="1:4" x14ac:dyDescent="0.25">
      <c r="A68" s="6" t="s">
        <v>78</v>
      </c>
      <c r="B68" s="6" t="s">
        <v>79</v>
      </c>
      <c r="C68" s="6" t="s">
        <v>15</v>
      </c>
      <c r="D68" s="6">
        <v>422717.76130248199</v>
      </c>
    </row>
    <row r="69" spans="1:4" x14ac:dyDescent="0.25">
      <c r="A69" s="6" t="s">
        <v>80</v>
      </c>
      <c r="B69" s="6" t="s">
        <v>81</v>
      </c>
      <c r="C69" s="6" t="s">
        <v>15</v>
      </c>
      <c r="D69" s="6">
        <v>688296.564147803</v>
      </c>
    </row>
    <row r="70" spans="1:4" x14ac:dyDescent="0.25">
      <c r="A70" s="6" t="s">
        <v>82</v>
      </c>
      <c r="B70" s="6" t="s">
        <v>83</v>
      </c>
      <c r="C70" s="6" t="s">
        <v>15</v>
      </c>
      <c r="D70" s="6">
        <v>523468.94279587601</v>
      </c>
    </row>
    <row r="71" spans="1:4" x14ac:dyDescent="0.25">
      <c r="A71" s="6" t="s">
        <v>84</v>
      </c>
      <c r="B71" s="6" t="s">
        <v>85</v>
      </c>
      <c r="C71" s="6" t="s">
        <v>15</v>
      </c>
      <c r="D71" s="6">
        <v>387969.23128780199</v>
      </c>
    </row>
    <row r="72" spans="1:4" x14ac:dyDescent="0.25">
      <c r="A72" s="6" t="s">
        <v>86</v>
      </c>
      <c r="B72" s="6" t="s">
        <v>87</v>
      </c>
      <c r="C72" s="6" t="s">
        <v>15</v>
      </c>
      <c r="D72" s="6">
        <v>646325.43767994503</v>
      </c>
    </row>
    <row r="73" spans="1:4" x14ac:dyDescent="0.25">
      <c r="A73" s="6" t="s">
        <v>88</v>
      </c>
      <c r="B73" s="6" t="s">
        <v>89</v>
      </c>
      <c r="C73" s="6" t="s">
        <v>15</v>
      </c>
      <c r="D73" s="6">
        <v>444711.38211382099</v>
      </c>
    </row>
    <row r="74" spans="1:4" x14ac:dyDescent="0.25">
      <c r="A74" s="6" t="s">
        <v>90</v>
      </c>
      <c r="B74" s="6" t="s">
        <v>91</v>
      </c>
      <c r="C74" s="6" t="s">
        <v>15</v>
      </c>
      <c r="D74" s="6">
        <v>710454.86934476998</v>
      </c>
    </row>
    <row r="75" spans="1:4" x14ac:dyDescent="0.25">
      <c r="A75" s="6" t="s">
        <v>92</v>
      </c>
      <c r="B75" s="6" t="s">
        <v>93</v>
      </c>
      <c r="C75" s="6" t="s">
        <v>15</v>
      </c>
      <c r="D75" s="6">
        <v>578307.85541819804</v>
      </c>
    </row>
    <row r="76" spans="1:4" x14ac:dyDescent="0.25">
      <c r="A76" s="6" t="s">
        <v>94</v>
      </c>
      <c r="B76" s="6" t="s">
        <v>95</v>
      </c>
      <c r="C76" s="6" t="s">
        <v>15</v>
      </c>
      <c r="D76" s="6">
        <v>419696.23683607898</v>
      </c>
    </row>
    <row r="77" spans="1:4" x14ac:dyDescent="0.25">
      <c r="A77" s="6" t="s">
        <v>96</v>
      </c>
      <c r="B77" s="6" t="s">
        <v>97</v>
      </c>
      <c r="C77" s="6" t="s">
        <v>15</v>
      </c>
      <c r="D77" s="6">
        <v>521764.25217396801</v>
      </c>
    </row>
    <row r="78" spans="1:4" x14ac:dyDescent="0.25">
      <c r="A78" s="6" t="s">
        <v>98</v>
      </c>
      <c r="B78" s="6" t="s">
        <v>99</v>
      </c>
      <c r="C78" s="6" t="s">
        <v>15</v>
      </c>
      <c r="D78" s="6">
        <v>510722.71386157698</v>
      </c>
    </row>
    <row r="79" spans="1:4" x14ac:dyDescent="0.25">
      <c r="A79" t="s">
        <v>18</v>
      </c>
    </row>
    <row r="80" spans="1:4" x14ac:dyDescent="0.25">
      <c r="A80" t="s">
        <v>19</v>
      </c>
    </row>
    <row r="81" spans="1:4" x14ac:dyDescent="0.25">
      <c r="A81" t="s">
        <v>20</v>
      </c>
    </row>
    <row r="82" spans="1:4" x14ac:dyDescent="0.25">
      <c r="A82" t="s">
        <v>21</v>
      </c>
    </row>
    <row r="83" spans="1:4" x14ac:dyDescent="0.25">
      <c r="A83" t="s">
        <v>22</v>
      </c>
    </row>
    <row r="86" spans="1:4" x14ac:dyDescent="0.25">
      <c r="D86" s="7" t="str">
        <f>HYPERLINK("#'Indice'!A1", "Ir al índice")</f>
        <v>Ir al índice</v>
      </c>
    </row>
    <row r="87" spans="1:4" ht="17.25" x14ac:dyDescent="0.3">
      <c r="A87" s="4" t="s">
        <v>975</v>
      </c>
    </row>
    <row r="88" spans="1:4" x14ac:dyDescent="0.25">
      <c r="A88" s="5" t="s">
        <v>9</v>
      </c>
      <c r="B88" s="5" t="s">
        <v>101</v>
      </c>
      <c r="C88" s="5" t="s">
        <v>11</v>
      </c>
      <c r="D88" s="5" t="s">
        <v>524</v>
      </c>
    </row>
    <row r="89" spans="1:4" x14ac:dyDescent="0.25">
      <c r="A89" s="6" t="s">
        <v>102</v>
      </c>
      <c r="B89" s="6" t="s">
        <v>103</v>
      </c>
      <c r="C89" s="6" t="s">
        <v>15</v>
      </c>
      <c r="D89" s="6">
        <v>992438.47115671902</v>
      </c>
    </row>
    <row r="90" spans="1:4" x14ac:dyDescent="0.25">
      <c r="A90" s="6" t="s">
        <v>104</v>
      </c>
      <c r="B90" s="6" t="s">
        <v>105</v>
      </c>
      <c r="C90" s="6" t="s">
        <v>15</v>
      </c>
      <c r="D90" s="6">
        <v>1112180.7512197599</v>
      </c>
    </row>
    <row r="91" spans="1:4" x14ac:dyDescent="0.25">
      <c r="A91" s="6" t="s">
        <v>106</v>
      </c>
      <c r="B91" s="6" t="s">
        <v>107</v>
      </c>
      <c r="C91" s="6" t="s">
        <v>15</v>
      </c>
      <c r="D91" s="6">
        <v>609723.66791751795</v>
      </c>
    </row>
    <row r="92" spans="1:4" x14ac:dyDescent="0.25">
      <c r="A92" s="6" t="s">
        <v>108</v>
      </c>
      <c r="B92" s="6" t="s">
        <v>109</v>
      </c>
      <c r="C92" s="6" t="s">
        <v>15</v>
      </c>
      <c r="D92" s="6">
        <v>490674.34557521698</v>
      </c>
    </row>
    <row r="93" spans="1:4" x14ac:dyDescent="0.25">
      <c r="A93" s="6" t="s">
        <v>110</v>
      </c>
      <c r="B93" s="6" t="s">
        <v>111</v>
      </c>
      <c r="C93" s="6" t="s">
        <v>15</v>
      </c>
      <c r="D93" s="6">
        <v>419243.08726755198</v>
      </c>
    </row>
    <row r="94" spans="1:4" x14ac:dyDescent="0.25">
      <c r="A94" s="6" t="s">
        <v>112</v>
      </c>
      <c r="B94" s="6" t="s">
        <v>113</v>
      </c>
      <c r="C94" s="6" t="s">
        <v>15</v>
      </c>
      <c r="D94" s="6">
        <v>562231.85123234405</v>
      </c>
    </row>
    <row r="95" spans="1:4" x14ac:dyDescent="0.25">
      <c r="A95" s="6" t="s">
        <v>114</v>
      </c>
      <c r="B95" s="6" t="s">
        <v>115</v>
      </c>
      <c r="C95" s="6" t="s">
        <v>15</v>
      </c>
      <c r="D95" s="6">
        <v>467530.64653091697</v>
      </c>
    </row>
    <row r="96" spans="1:4" x14ac:dyDescent="0.25">
      <c r="A96" s="6" t="s">
        <v>116</v>
      </c>
      <c r="B96" s="6" t="s">
        <v>117</v>
      </c>
      <c r="C96" s="6" t="s">
        <v>15</v>
      </c>
      <c r="D96" s="6">
        <v>593169.91382329701</v>
      </c>
    </row>
    <row r="97" spans="1:4" x14ac:dyDescent="0.25">
      <c r="A97" s="6" t="s">
        <v>118</v>
      </c>
      <c r="B97" s="6" t="s">
        <v>119</v>
      </c>
      <c r="C97" s="6" t="s">
        <v>15</v>
      </c>
      <c r="D97" s="6">
        <v>784831.68009706296</v>
      </c>
    </row>
    <row r="98" spans="1:4" x14ac:dyDescent="0.25">
      <c r="A98" s="6" t="s">
        <v>120</v>
      </c>
      <c r="B98" s="6" t="s">
        <v>121</v>
      </c>
      <c r="C98" s="6" t="s">
        <v>15</v>
      </c>
      <c r="D98" s="6">
        <v>673978.45757553994</v>
      </c>
    </row>
    <row r="99" spans="1:4" x14ac:dyDescent="0.25">
      <c r="A99" s="6" t="s">
        <v>122</v>
      </c>
      <c r="B99" s="6" t="s">
        <v>123</v>
      </c>
      <c r="C99" s="6" t="s">
        <v>15</v>
      </c>
      <c r="D99" s="6">
        <v>761084.49716631998</v>
      </c>
    </row>
    <row r="100" spans="1:4" x14ac:dyDescent="0.25">
      <c r="A100" s="6" t="s">
        <v>124</v>
      </c>
      <c r="B100" s="6" t="s">
        <v>125</v>
      </c>
      <c r="C100" s="6" t="s">
        <v>15</v>
      </c>
      <c r="D100" s="6">
        <v>840896.48994828295</v>
      </c>
    </row>
    <row r="101" spans="1:4" x14ac:dyDescent="0.25">
      <c r="A101" s="6" t="s">
        <v>126</v>
      </c>
      <c r="B101" s="6" t="s">
        <v>127</v>
      </c>
      <c r="C101" s="6" t="s">
        <v>15</v>
      </c>
      <c r="D101" s="6">
        <v>1011883.63103765</v>
      </c>
    </row>
    <row r="102" spans="1:4" x14ac:dyDescent="0.25">
      <c r="A102" s="6" t="s">
        <v>128</v>
      </c>
      <c r="B102" s="6" t="s">
        <v>129</v>
      </c>
      <c r="C102" s="6" t="s">
        <v>15</v>
      </c>
      <c r="D102" s="6">
        <v>642702.17175299197</v>
      </c>
    </row>
    <row r="103" spans="1:4" x14ac:dyDescent="0.25">
      <c r="A103" s="6" t="s">
        <v>130</v>
      </c>
      <c r="B103" s="6" t="s">
        <v>131</v>
      </c>
      <c r="C103" s="6" t="s">
        <v>15</v>
      </c>
      <c r="D103" s="6">
        <v>779330.21873346297</v>
      </c>
    </row>
    <row r="104" spans="1:4" x14ac:dyDescent="0.25">
      <c r="A104" s="6" t="s">
        <v>132</v>
      </c>
      <c r="B104" s="6" t="s">
        <v>133</v>
      </c>
      <c r="C104" s="6" t="s">
        <v>15</v>
      </c>
      <c r="D104" s="6">
        <v>656801.91515634605</v>
      </c>
    </row>
    <row r="105" spans="1:4" x14ac:dyDescent="0.25">
      <c r="A105" s="6" t="s">
        <v>134</v>
      </c>
      <c r="B105" s="6" t="s">
        <v>135</v>
      </c>
      <c r="C105" s="6" t="s">
        <v>15</v>
      </c>
      <c r="D105" s="6">
        <v>683690.00945023505</v>
      </c>
    </row>
    <row r="106" spans="1:4" x14ac:dyDescent="0.25">
      <c r="A106" s="6" t="s">
        <v>136</v>
      </c>
      <c r="B106" s="6" t="s">
        <v>137</v>
      </c>
      <c r="C106" s="6" t="s">
        <v>15</v>
      </c>
      <c r="D106" s="6">
        <v>503425.05715554301</v>
      </c>
    </row>
    <row r="107" spans="1:4" x14ac:dyDescent="0.25">
      <c r="A107" s="6" t="s">
        <v>138</v>
      </c>
      <c r="B107" s="6" t="s">
        <v>139</v>
      </c>
      <c r="C107" s="6" t="s">
        <v>15</v>
      </c>
      <c r="D107" s="6">
        <v>458583.30574407597</v>
      </c>
    </row>
    <row r="108" spans="1:4" x14ac:dyDescent="0.25">
      <c r="A108" s="6" t="s">
        <v>140</v>
      </c>
      <c r="B108" s="6" t="s">
        <v>141</v>
      </c>
      <c r="C108" s="6" t="s">
        <v>15</v>
      </c>
      <c r="D108" s="6">
        <v>629731.89214178699</v>
      </c>
    </row>
    <row r="109" spans="1:4" x14ac:dyDescent="0.25">
      <c r="A109" t="s">
        <v>18</v>
      </c>
    </row>
    <row r="110" spans="1:4" x14ac:dyDescent="0.25">
      <c r="A110" t="s">
        <v>19</v>
      </c>
    </row>
    <row r="111" spans="1:4" x14ac:dyDescent="0.25">
      <c r="A111" t="s">
        <v>20</v>
      </c>
    </row>
    <row r="112" spans="1:4" x14ac:dyDescent="0.25">
      <c r="A112" t="s">
        <v>21</v>
      </c>
    </row>
    <row r="113" spans="1:4" x14ac:dyDescent="0.25">
      <c r="A113" t="s">
        <v>22</v>
      </c>
    </row>
    <row r="116" spans="1:4" x14ac:dyDescent="0.25">
      <c r="D116" s="7" t="str">
        <f>HYPERLINK("#'Indice'!A1", "Ir al índice")</f>
        <v>Ir al índice</v>
      </c>
    </row>
    <row r="117" spans="1:4" ht="17.25" x14ac:dyDescent="0.3">
      <c r="A117" s="4" t="s">
        <v>976</v>
      </c>
    </row>
    <row r="118" spans="1:4" x14ac:dyDescent="0.25">
      <c r="A118" s="5" t="s">
        <v>9</v>
      </c>
      <c r="B118" s="5" t="s">
        <v>101</v>
      </c>
      <c r="C118" s="5" t="s">
        <v>11</v>
      </c>
      <c r="D118" s="5" t="s">
        <v>524</v>
      </c>
    </row>
    <row r="119" spans="1:4" x14ac:dyDescent="0.25">
      <c r="A119" s="6" t="s">
        <v>102</v>
      </c>
      <c r="B119" s="6" t="s">
        <v>103</v>
      </c>
      <c r="C119" s="6" t="s">
        <v>15</v>
      </c>
      <c r="D119" s="6">
        <v>992595.02134629898</v>
      </c>
    </row>
    <row r="120" spans="1:4" x14ac:dyDescent="0.25">
      <c r="A120" s="6" t="s">
        <v>104</v>
      </c>
      <c r="B120" s="6" t="s">
        <v>105</v>
      </c>
      <c r="C120" s="6" t="s">
        <v>15</v>
      </c>
      <c r="D120" s="6">
        <v>1113203.9545291499</v>
      </c>
    </row>
    <row r="121" spans="1:4" x14ac:dyDescent="0.25">
      <c r="A121" s="6" t="s">
        <v>106</v>
      </c>
      <c r="B121" s="6" t="s">
        <v>107</v>
      </c>
      <c r="C121" s="6" t="s">
        <v>15</v>
      </c>
      <c r="D121" s="6">
        <v>610777.59757719398</v>
      </c>
    </row>
    <row r="122" spans="1:4" x14ac:dyDescent="0.25">
      <c r="A122" s="6" t="s">
        <v>108</v>
      </c>
      <c r="B122" s="6" t="s">
        <v>109</v>
      </c>
      <c r="C122" s="6" t="s">
        <v>15</v>
      </c>
      <c r="D122" s="6">
        <v>490710.20905006299</v>
      </c>
    </row>
    <row r="123" spans="1:4" x14ac:dyDescent="0.25">
      <c r="A123" s="6" t="s">
        <v>110</v>
      </c>
      <c r="B123" s="6" t="s">
        <v>111</v>
      </c>
      <c r="C123" s="6" t="s">
        <v>15</v>
      </c>
      <c r="D123" s="6">
        <v>419398.82887458598</v>
      </c>
    </row>
    <row r="124" spans="1:4" x14ac:dyDescent="0.25">
      <c r="A124" s="6" t="s">
        <v>112</v>
      </c>
      <c r="B124" s="6" t="s">
        <v>113</v>
      </c>
      <c r="C124" s="6" t="s">
        <v>15</v>
      </c>
      <c r="D124" s="6">
        <v>562231.85123234405</v>
      </c>
    </row>
    <row r="125" spans="1:4" x14ac:dyDescent="0.25">
      <c r="A125" s="6" t="s">
        <v>114</v>
      </c>
      <c r="B125" s="6" t="s">
        <v>115</v>
      </c>
      <c r="C125" s="6" t="s">
        <v>15</v>
      </c>
      <c r="D125" s="6">
        <v>467530.64653091697</v>
      </c>
    </row>
    <row r="126" spans="1:4" x14ac:dyDescent="0.25">
      <c r="A126" s="6" t="s">
        <v>116</v>
      </c>
      <c r="B126" s="6" t="s">
        <v>117</v>
      </c>
      <c r="C126" s="6" t="s">
        <v>15</v>
      </c>
      <c r="D126" s="6">
        <v>593169.91382329701</v>
      </c>
    </row>
    <row r="127" spans="1:4" x14ac:dyDescent="0.25">
      <c r="A127" s="6" t="s">
        <v>118</v>
      </c>
      <c r="B127" s="6" t="s">
        <v>119</v>
      </c>
      <c r="C127" s="6" t="s">
        <v>15</v>
      </c>
      <c r="D127" s="6">
        <v>784831.68009706296</v>
      </c>
    </row>
    <row r="128" spans="1:4" x14ac:dyDescent="0.25">
      <c r="A128" s="6" t="s">
        <v>120</v>
      </c>
      <c r="B128" s="6" t="s">
        <v>121</v>
      </c>
      <c r="C128" s="6" t="s">
        <v>15</v>
      </c>
      <c r="D128" s="6">
        <v>673978.45757553994</v>
      </c>
    </row>
    <row r="129" spans="1:4" x14ac:dyDescent="0.25">
      <c r="A129" s="6" t="s">
        <v>122</v>
      </c>
      <c r="B129" s="6" t="s">
        <v>123</v>
      </c>
      <c r="C129" s="6" t="s">
        <v>15</v>
      </c>
      <c r="D129" s="6">
        <v>760841.69754762005</v>
      </c>
    </row>
    <row r="130" spans="1:4" x14ac:dyDescent="0.25">
      <c r="A130" s="6" t="s">
        <v>124</v>
      </c>
      <c r="B130" s="6" t="s">
        <v>125</v>
      </c>
      <c r="C130" s="6" t="s">
        <v>15</v>
      </c>
      <c r="D130" s="6">
        <v>840896.48994828295</v>
      </c>
    </row>
    <row r="131" spans="1:4" x14ac:dyDescent="0.25">
      <c r="A131" s="6" t="s">
        <v>126</v>
      </c>
      <c r="B131" s="6" t="s">
        <v>127</v>
      </c>
      <c r="C131" s="6" t="s">
        <v>15</v>
      </c>
      <c r="D131" s="6">
        <v>1011883.63103765</v>
      </c>
    </row>
    <row r="132" spans="1:4" x14ac:dyDescent="0.25">
      <c r="A132" s="6" t="s">
        <v>128</v>
      </c>
      <c r="B132" s="6" t="s">
        <v>129</v>
      </c>
      <c r="C132" s="6" t="s">
        <v>15</v>
      </c>
      <c r="D132" s="6">
        <v>642702.17175299197</v>
      </c>
    </row>
    <row r="133" spans="1:4" x14ac:dyDescent="0.25">
      <c r="A133" s="6" t="s">
        <v>130</v>
      </c>
      <c r="B133" s="6" t="s">
        <v>131</v>
      </c>
      <c r="C133" s="6" t="s">
        <v>15</v>
      </c>
      <c r="D133" s="6">
        <v>779330.21873346297</v>
      </c>
    </row>
    <row r="134" spans="1:4" x14ac:dyDescent="0.25">
      <c r="A134" s="6" t="s">
        <v>132</v>
      </c>
      <c r="B134" s="6" t="s">
        <v>133</v>
      </c>
      <c r="C134" s="6" t="s">
        <v>15</v>
      </c>
      <c r="D134" s="6">
        <v>656801.91515634605</v>
      </c>
    </row>
    <row r="135" spans="1:4" x14ac:dyDescent="0.25">
      <c r="A135" s="6" t="s">
        <v>134</v>
      </c>
      <c r="B135" s="6" t="s">
        <v>135</v>
      </c>
      <c r="C135" s="6" t="s">
        <v>15</v>
      </c>
      <c r="D135" s="6">
        <v>683690.00945023505</v>
      </c>
    </row>
    <row r="136" spans="1:4" x14ac:dyDescent="0.25">
      <c r="A136" s="6" t="s">
        <v>136</v>
      </c>
      <c r="B136" s="6" t="s">
        <v>137</v>
      </c>
      <c r="C136" s="6" t="s">
        <v>15</v>
      </c>
      <c r="D136" s="6">
        <v>503425.05715554301</v>
      </c>
    </row>
    <row r="137" spans="1:4" x14ac:dyDescent="0.25">
      <c r="A137" s="6" t="s">
        <v>138</v>
      </c>
      <c r="B137" s="6" t="s">
        <v>139</v>
      </c>
      <c r="C137" s="6" t="s">
        <v>15</v>
      </c>
      <c r="D137" s="6">
        <v>459942.96656537597</v>
      </c>
    </row>
    <row r="138" spans="1:4" x14ac:dyDescent="0.25">
      <c r="A138" t="s">
        <v>18</v>
      </c>
    </row>
    <row r="139" spans="1:4" x14ac:dyDescent="0.25">
      <c r="A139" t="s">
        <v>19</v>
      </c>
    </row>
    <row r="140" spans="1:4" x14ac:dyDescent="0.25">
      <c r="A140" t="s">
        <v>20</v>
      </c>
    </row>
    <row r="141" spans="1:4" x14ac:dyDescent="0.25">
      <c r="A141" t="s">
        <v>21</v>
      </c>
    </row>
    <row r="142" spans="1:4" x14ac:dyDescent="0.25">
      <c r="A142" t="s">
        <v>22</v>
      </c>
    </row>
    <row r="145" spans="1:4" x14ac:dyDescent="0.25">
      <c r="D145" s="7" t="str">
        <f>HYPERLINK("#'Indice'!A1", "Ir al índice")</f>
        <v>Ir al índice</v>
      </c>
    </row>
    <row r="146" spans="1:4" ht="17.25" x14ac:dyDescent="0.3">
      <c r="A146" s="4" t="s">
        <v>977</v>
      </c>
    </row>
    <row r="147" spans="1:4" x14ac:dyDescent="0.25">
      <c r="A147" s="5" t="s">
        <v>9</v>
      </c>
      <c r="B147" s="5" t="s">
        <v>144</v>
      </c>
      <c r="C147" s="5" t="s">
        <v>11</v>
      </c>
      <c r="D147" s="5" t="s">
        <v>524</v>
      </c>
    </row>
    <row r="148" spans="1:4" x14ac:dyDescent="0.25">
      <c r="A148" s="6" t="s">
        <v>122</v>
      </c>
      <c r="B148" s="6" t="s">
        <v>145</v>
      </c>
      <c r="C148" s="6" t="s">
        <v>15</v>
      </c>
      <c r="D148" s="6">
        <v>605932.01027109497</v>
      </c>
    </row>
    <row r="149" spans="1:4" x14ac:dyDescent="0.25">
      <c r="A149" s="6" t="s">
        <v>124</v>
      </c>
      <c r="B149" s="6" t="s">
        <v>146</v>
      </c>
      <c r="C149" s="6" t="s">
        <v>15</v>
      </c>
      <c r="D149" s="6">
        <v>896690.12784908898</v>
      </c>
    </row>
    <row r="150" spans="1:4" x14ac:dyDescent="0.25">
      <c r="A150" s="6" t="s">
        <v>126</v>
      </c>
      <c r="B150" s="6" t="s">
        <v>147</v>
      </c>
      <c r="C150" s="6" t="s">
        <v>15</v>
      </c>
      <c r="D150" s="6">
        <v>1140985.4061966599</v>
      </c>
    </row>
    <row r="151" spans="1:4" x14ac:dyDescent="0.25">
      <c r="A151" s="6" t="s">
        <v>136</v>
      </c>
      <c r="B151" s="6" t="s">
        <v>148</v>
      </c>
      <c r="C151" s="6" t="s">
        <v>15</v>
      </c>
      <c r="D151" s="6">
        <v>881265.23929050798</v>
      </c>
    </row>
    <row r="152" spans="1:4" x14ac:dyDescent="0.25">
      <c r="A152" s="6" t="s">
        <v>138</v>
      </c>
      <c r="B152" s="6" t="s">
        <v>149</v>
      </c>
      <c r="C152" s="6" t="s">
        <v>15</v>
      </c>
      <c r="D152" s="6">
        <v>973008.44162997999</v>
      </c>
    </row>
    <row r="153" spans="1:4" x14ac:dyDescent="0.25">
      <c r="A153" s="6" t="s">
        <v>150</v>
      </c>
      <c r="B153" s="6" t="s">
        <v>151</v>
      </c>
      <c r="C153" s="6" t="s">
        <v>15</v>
      </c>
      <c r="D153" s="6">
        <v>895461.68123420002</v>
      </c>
    </row>
    <row r="154" spans="1:4" x14ac:dyDescent="0.25">
      <c r="A154" s="6" t="s">
        <v>152</v>
      </c>
      <c r="B154" s="6" t="s">
        <v>153</v>
      </c>
      <c r="C154" s="6" t="s">
        <v>15</v>
      </c>
      <c r="D154" s="6">
        <v>1160795.5022319499</v>
      </c>
    </row>
    <row r="155" spans="1:4" x14ac:dyDescent="0.25">
      <c r="A155" s="6" t="s">
        <v>154</v>
      </c>
      <c r="B155" s="6" t="s">
        <v>155</v>
      </c>
      <c r="C155" s="6" t="s">
        <v>15</v>
      </c>
      <c r="D155" s="6">
        <v>1218122.1436513099</v>
      </c>
    </row>
    <row r="156" spans="1:4" x14ac:dyDescent="0.25">
      <c r="A156" s="6" t="s">
        <v>156</v>
      </c>
      <c r="B156" s="6" t="s">
        <v>157</v>
      </c>
      <c r="C156" s="6" t="s">
        <v>15</v>
      </c>
      <c r="D156" s="6">
        <v>679389.11886638298</v>
      </c>
    </row>
    <row r="157" spans="1:4" x14ac:dyDescent="0.25">
      <c r="A157" s="6" t="s">
        <v>158</v>
      </c>
      <c r="B157" s="6" t="s">
        <v>159</v>
      </c>
      <c r="C157" s="6" t="s">
        <v>15</v>
      </c>
      <c r="D157" s="6">
        <v>650778.15536809806</v>
      </c>
    </row>
    <row r="158" spans="1:4" x14ac:dyDescent="0.25">
      <c r="A158" s="6" t="s">
        <v>160</v>
      </c>
      <c r="B158" s="6" t="s">
        <v>161</v>
      </c>
      <c r="C158" s="6" t="s">
        <v>15</v>
      </c>
      <c r="D158" s="6">
        <v>505287.75512781698</v>
      </c>
    </row>
    <row r="159" spans="1:4" x14ac:dyDescent="0.25">
      <c r="A159" s="6" t="s">
        <v>162</v>
      </c>
      <c r="B159" s="6" t="s">
        <v>163</v>
      </c>
      <c r="C159" s="6" t="s">
        <v>15</v>
      </c>
      <c r="D159" s="6">
        <v>728682.41364419297</v>
      </c>
    </row>
    <row r="160" spans="1:4" x14ac:dyDescent="0.25">
      <c r="A160" s="6" t="s">
        <v>164</v>
      </c>
      <c r="B160" s="6" t="s">
        <v>165</v>
      </c>
      <c r="C160" s="6" t="s">
        <v>15</v>
      </c>
      <c r="D160" s="6">
        <v>670933.41302605602</v>
      </c>
    </row>
    <row r="161" spans="1:4" x14ac:dyDescent="0.25">
      <c r="A161" s="6" t="s">
        <v>166</v>
      </c>
      <c r="B161" s="6" t="s">
        <v>167</v>
      </c>
      <c r="C161" s="6" t="s">
        <v>15</v>
      </c>
      <c r="D161" s="6">
        <v>462291.97399661998</v>
      </c>
    </row>
    <row r="162" spans="1:4" x14ac:dyDescent="0.25">
      <c r="A162" s="6" t="s">
        <v>168</v>
      </c>
      <c r="B162" s="6" t="s">
        <v>169</v>
      </c>
      <c r="C162" s="6" t="s">
        <v>15</v>
      </c>
      <c r="D162" s="6">
        <v>569448.17133067199</v>
      </c>
    </row>
    <row r="163" spans="1:4" x14ac:dyDescent="0.25">
      <c r="A163" s="6" t="s">
        <v>170</v>
      </c>
      <c r="B163" s="6" t="s">
        <v>171</v>
      </c>
      <c r="C163" s="6" t="s">
        <v>15</v>
      </c>
      <c r="D163" s="6">
        <v>600573.27079347696</v>
      </c>
    </row>
    <row r="164" spans="1:4" x14ac:dyDescent="0.25">
      <c r="A164" s="6" t="s">
        <v>172</v>
      </c>
      <c r="B164" s="6" t="s">
        <v>173</v>
      </c>
      <c r="C164" s="6" t="s">
        <v>15</v>
      </c>
      <c r="D164" s="6">
        <v>943247.34205236996</v>
      </c>
    </row>
    <row r="165" spans="1:4" x14ac:dyDescent="0.25">
      <c r="A165" s="6" t="s">
        <v>174</v>
      </c>
      <c r="B165" s="6" t="s">
        <v>175</v>
      </c>
      <c r="C165" s="6" t="s">
        <v>15</v>
      </c>
      <c r="D165" s="6">
        <v>749642.06891975005</v>
      </c>
    </row>
    <row r="166" spans="1:4" x14ac:dyDescent="0.25">
      <c r="A166" s="6" t="s">
        <v>176</v>
      </c>
      <c r="B166" s="6" t="s">
        <v>177</v>
      </c>
      <c r="C166" s="6" t="s">
        <v>15</v>
      </c>
      <c r="D166" s="6">
        <v>703689.11128585006</v>
      </c>
    </row>
    <row r="167" spans="1:4" x14ac:dyDescent="0.25">
      <c r="A167" s="6" t="s">
        <v>178</v>
      </c>
      <c r="B167" s="6" t="s">
        <v>179</v>
      </c>
      <c r="C167" s="6" t="s">
        <v>15</v>
      </c>
      <c r="D167" s="6">
        <v>613525.29584921105</v>
      </c>
    </row>
    <row r="168" spans="1:4" x14ac:dyDescent="0.25">
      <c r="A168" s="6" t="s">
        <v>180</v>
      </c>
      <c r="B168" s="6" t="s">
        <v>181</v>
      </c>
      <c r="C168" s="6" t="s">
        <v>15</v>
      </c>
      <c r="D168" s="6">
        <v>729818.33128027804</v>
      </c>
    </row>
    <row r="169" spans="1:4" x14ac:dyDescent="0.25">
      <c r="A169" s="6" t="s">
        <v>182</v>
      </c>
      <c r="B169" s="6" t="s">
        <v>183</v>
      </c>
      <c r="C169" s="6" t="s">
        <v>15</v>
      </c>
      <c r="D169" s="6">
        <v>616246.09243651899</v>
      </c>
    </row>
    <row r="170" spans="1:4" x14ac:dyDescent="0.25">
      <c r="A170" s="6" t="s">
        <v>184</v>
      </c>
      <c r="B170" s="6" t="s">
        <v>185</v>
      </c>
      <c r="C170" s="6" t="s">
        <v>15</v>
      </c>
      <c r="D170" s="6">
        <v>580439.64812758099</v>
      </c>
    </row>
    <row r="171" spans="1:4" x14ac:dyDescent="0.25">
      <c r="A171" s="6" t="s">
        <v>186</v>
      </c>
      <c r="B171" s="6" t="s">
        <v>187</v>
      </c>
      <c r="C171" s="6" t="s">
        <v>15</v>
      </c>
      <c r="D171" s="6">
        <v>636103.33651565004</v>
      </c>
    </row>
    <row r="172" spans="1:4" x14ac:dyDescent="0.25">
      <c r="A172" s="6" t="s">
        <v>188</v>
      </c>
      <c r="B172" s="6" t="s">
        <v>189</v>
      </c>
      <c r="C172" s="6" t="s">
        <v>15</v>
      </c>
      <c r="D172" s="6">
        <v>739358.12848306401</v>
      </c>
    </row>
    <row r="173" spans="1:4" x14ac:dyDescent="0.25">
      <c r="A173" s="6" t="s">
        <v>190</v>
      </c>
      <c r="B173" s="6" t="s">
        <v>191</v>
      </c>
      <c r="C173" s="6" t="s">
        <v>15</v>
      </c>
      <c r="D173" s="6">
        <v>599186.85192084406</v>
      </c>
    </row>
    <row r="174" spans="1:4" x14ac:dyDescent="0.25">
      <c r="A174" s="6" t="s">
        <v>192</v>
      </c>
      <c r="B174" s="6" t="s">
        <v>193</v>
      </c>
      <c r="C174" s="6" t="s">
        <v>15</v>
      </c>
      <c r="D174" s="6">
        <v>627213.860856132</v>
      </c>
    </row>
    <row r="175" spans="1:4" x14ac:dyDescent="0.25">
      <c r="A175" s="6" t="s">
        <v>194</v>
      </c>
      <c r="B175" s="6" t="s">
        <v>195</v>
      </c>
      <c r="C175" s="6" t="s">
        <v>15</v>
      </c>
      <c r="D175" s="6">
        <v>525219.88169432105</v>
      </c>
    </row>
    <row r="176" spans="1:4" x14ac:dyDescent="0.25">
      <c r="A176" s="6" t="s">
        <v>196</v>
      </c>
      <c r="B176" s="6" t="s">
        <v>197</v>
      </c>
      <c r="C176" s="6" t="s">
        <v>15</v>
      </c>
      <c r="D176" s="6">
        <v>587106.77260214102</v>
      </c>
    </row>
    <row r="177" spans="1:4" x14ac:dyDescent="0.25">
      <c r="A177" s="6" t="s">
        <v>198</v>
      </c>
      <c r="B177" s="6" t="s">
        <v>199</v>
      </c>
      <c r="C177" s="6" t="s">
        <v>15</v>
      </c>
      <c r="D177" s="6">
        <v>423328.32400933898</v>
      </c>
    </row>
    <row r="178" spans="1:4" x14ac:dyDescent="0.25">
      <c r="A178" s="6" t="s">
        <v>200</v>
      </c>
      <c r="B178" s="6" t="s">
        <v>201</v>
      </c>
      <c r="C178" s="6" t="s">
        <v>15</v>
      </c>
      <c r="D178" s="6">
        <v>453422.44015720801</v>
      </c>
    </row>
    <row r="179" spans="1:4" x14ac:dyDescent="0.25">
      <c r="A179" s="6" t="s">
        <v>202</v>
      </c>
      <c r="B179" s="6" t="s">
        <v>203</v>
      </c>
      <c r="C179" s="6" t="s">
        <v>15</v>
      </c>
      <c r="D179" s="6">
        <v>349195.61662796699</v>
      </c>
    </row>
    <row r="180" spans="1:4" x14ac:dyDescent="0.25">
      <c r="A180" s="6" t="s">
        <v>204</v>
      </c>
      <c r="B180" s="6" t="s">
        <v>205</v>
      </c>
      <c r="C180" s="6" t="s">
        <v>15</v>
      </c>
      <c r="D180" s="6">
        <v>472977.55856133398</v>
      </c>
    </row>
    <row r="181" spans="1:4" x14ac:dyDescent="0.25">
      <c r="A181" s="6" t="s">
        <v>206</v>
      </c>
      <c r="B181" s="6" t="s">
        <v>207</v>
      </c>
      <c r="C181" s="6" t="s">
        <v>15</v>
      </c>
      <c r="D181" s="6">
        <v>377965.57985205197</v>
      </c>
    </row>
    <row r="182" spans="1:4" x14ac:dyDescent="0.25">
      <c r="A182" s="6" t="s">
        <v>208</v>
      </c>
      <c r="B182" s="6" t="s">
        <v>209</v>
      </c>
      <c r="C182" s="6" t="s">
        <v>15</v>
      </c>
      <c r="D182" s="6">
        <v>399142.19085619901</v>
      </c>
    </row>
    <row r="183" spans="1:4" x14ac:dyDescent="0.25">
      <c r="A183" s="6" t="s">
        <v>210</v>
      </c>
      <c r="B183" s="6" t="s">
        <v>211</v>
      </c>
      <c r="C183" s="6" t="s">
        <v>15</v>
      </c>
      <c r="D183" s="6">
        <v>493488.14298439602</v>
      </c>
    </row>
    <row r="184" spans="1:4" x14ac:dyDescent="0.25">
      <c r="A184" s="6" t="s">
        <v>212</v>
      </c>
      <c r="B184" s="6" t="s">
        <v>213</v>
      </c>
      <c r="C184" s="6" t="s">
        <v>15</v>
      </c>
      <c r="D184" s="6">
        <v>498592.834272457</v>
      </c>
    </row>
    <row r="185" spans="1:4" x14ac:dyDescent="0.25">
      <c r="A185" s="6" t="s">
        <v>214</v>
      </c>
      <c r="B185" s="6" t="s">
        <v>215</v>
      </c>
      <c r="C185" s="6" t="s">
        <v>15</v>
      </c>
      <c r="D185" s="6">
        <v>515844.85573957203</v>
      </c>
    </row>
    <row r="186" spans="1:4" x14ac:dyDescent="0.25">
      <c r="A186" s="6" t="s">
        <v>216</v>
      </c>
      <c r="B186" s="6" t="s">
        <v>217</v>
      </c>
      <c r="C186" s="6" t="s">
        <v>15</v>
      </c>
      <c r="D186" s="6">
        <v>461727.16108980199</v>
      </c>
    </row>
    <row r="187" spans="1:4" x14ac:dyDescent="0.25">
      <c r="A187" s="6" t="s">
        <v>218</v>
      </c>
      <c r="B187" s="6" t="s">
        <v>219</v>
      </c>
      <c r="C187" s="6" t="s">
        <v>15</v>
      </c>
      <c r="D187" s="6">
        <v>430349.78899760701</v>
      </c>
    </row>
    <row r="188" spans="1:4" x14ac:dyDescent="0.25">
      <c r="A188" s="6" t="s">
        <v>220</v>
      </c>
      <c r="B188" s="6" t="s">
        <v>221</v>
      </c>
      <c r="C188" s="6" t="s">
        <v>15</v>
      </c>
      <c r="D188" s="6">
        <v>452952.60915245902</v>
      </c>
    </row>
    <row r="189" spans="1:4" x14ac:dyDescent="0.25">
      <c r="A189" s="6" t="s">
        <v>222</v>
      </c>
      <c r="B189" s="6" t="s">
        <v>223</v>
      </c>
      <c r="C189" s="6" t="s">
        <v>15</v>
      </c>
      <c r="D189" s="6">
        <v>486392.42050795502</v>
      </c>
    </row>
    <row r="190" spans="1:4" x14ac:dyDescent="0.25">
      <c r="A190" s="6" t="s">
        <v>224</v>
      </c>
      <c r="B190" s="6" t="s">
        <v>225</v>
      </c>
      <c r="C190" s="6" t="s">
        <v>15</v>
      </c>
      <c r="D190" s="6">
        <v>523163.82089298702</v>
      </c>
    </row>
    <row r="191" spans="1:4" x14ac:dyDescent="0.25">
      <c r="A191" s="6" t="s">
        <v>226</v>
      </c>
      <c r="B191" s="6" t="s">
        <v>227</v>
      </c>
      <c r="C191" s="6" t="s">
        <v>15</v>
      </c>
      <c r="D191" s="6">
        <v>729050.35747715097</v>
      </c>
    </row>
    <row r="192" spans="1:4" x14ac:dyDescent="0.25">
      <c r="A192" s="6" t="s">
        <v>228</v>
      </c>
      <c r="B192" s="6" t="s">
        <v>229</v>
      </c>
      <c r="C192" s="6" t="s">
        <v>15</v>
      </c>
      <c r="D192" s="6">
        <v>719191.26158270799</v>
      </c>
    </row>
    <row r="193" spans="1:4" x14ac:dyDescent="0.25">
      <c r="A193" s="6" t="s">
        <v>230</v>
      </c>
      <c r="B193" s="6" t="s">
        <v>231</v>
      </c>
      <c r="C193" s="6" t="s">
        <v>15</v>
      </c>
      <c r="D193" s="6">
        <v>536154.94254133001</v>
      </c>
    </row>
    <row r="194" spans="1:4" x14ac:dyDescent="0.25">
      <c r="A194" s="6" t="s">
        <v>232</v>
      </c>
      <c r="B194" s="6" t="s">
        <v>233</v>
      </c>
      <c r="C194" s="6" t="s">
        <v>15</v>
      </c>
      <c r="D194" s="6">
        <v>553784.69423231401</v>
      </c>
    </row>
    <row r="195" spans="1:4" x14ac:dyDescent="0.25">
      <c r="A195" s="6" t="s">
        <v>234</v>
      </c>
      <c r="B195" s="6" t="s">
        <v>235</v>
      </c>
      <c r="C195" s="6" t="s">
        <v>15</v>
      </c>
      <c r="D195" s="6">
        <v>558058.32489386306</v>
      </c>
    </row>
    <row r="196" spans="1:4" x14ac:dyDescent="0.25">
      <c r="A196" s="6" t="s">
        <v>236</v>
      </c>
      <c r="B196" s="6" t="s">
        <v>237</v>
      </c>
      <c r="C196" s="6" t="s">
        <v>15</v>
      </c>
      <c r="D196" s="6">
        <v>570584.32730534195</v>
      </c>
    </row>
    <row r="197" spans="1:4" x14ac:dyDescent="0.25">
      <c r="A197" s="6" t="s">
        <v>238</v>
      </c>
      <c r="B197" s="6" t="s">
        <v>239</v>
      </c>
      <c r="C197" s="6" t="s">
        <v>15</v>
      </c>
      <c r="D197" s="6">
        <v>529060.92758704198</v>
      </c>
    </row>
    <row r="198" spans="1:4" x14ac:dyDescent="0.25">
      <c r="A198" s="6" t="s">
        <v>240</v>
      </c>
      <c r="B198" s="6" t="s">
        <v>241</v>
      </c>
      <c r="C198" s="6" t="s">
        <v>15</v>
      </c>
      <c r="D198" s="6">
        <v>577947.31469478202</v>
      </c>
    </row>
    <row r="199" spans="1:4" x14ac:dyDescent="0.25">
      <c r="A199" s="6" t="s">
        <v>242</v>
      </c>
      <c r="B199" s="6" t="s">
        <v>243</v>
      </c>
      <c r="C199" s="6" t="s">
        <v>15</v>
      </c>
      <c r="D199" s="6">
        <v>434253.16643551999</v>
      </c>
    </row>
    <row r="200" spans="1:4" x14ac:dyDescent="0.25">
      <c r="A200" s="6" t="s">
        <v>244</v>
      </c>
      <c r="B200" s="6" t="s">
        <v>245</v>
      </c>
      <c r="C200" s="6" t="s">
        <v>15</v>
      </c>
      <c r="D200" s="6">
        <v>433591.37861113501</v>
      </c>
    </row>
    <row r="201" spans="1:4" x14ac:dyDescent="0.25">
      <c r="A201" s="6" t="s">
        <v>246</v>
      </c>
      <c r="B201" s="6" t="s">
        <v>247</v>
      </c>
      <c r="C201" s="6" t="s">
        <v>15</v>
      </c>
      <c r="D201" s="6">
        <v>485804.20088389999</v>
      </c>
    </row>
    <row r="202" spans="1:4" x14ac:dyDescent="0.25">
      <c r="A202" s="6" t="s">
        <v>248</v>
      </c>
      <c r="B202" s="6" t="s">
        <v>249</v>
      </c>
      <c r="C202" s="6" t="s">
        <v>15</v>
      </c>
      <c r="D202" s="6">
        <v>406562.22624897398</v>
      </c>
    </row>
    <row r="203" spans="1:4" x14ac:dyDescent="0.25">
      <c r="A203" s="6" t="s">
        <v>250</v>
      </c>
      <c r="B203" s="6" t="s">
        <v>251</v>
      </c>
      <c r="C203" s="6" t="s">
        <v>15</v>
      </c>
      <c r="D203" s="6">
        <v>464486.066287725</v>
      </c>
    </row>
    <row r="204" spans="1:4" x14ac:dyDescent="0.25">
      <c r="A204" s="6" t="s">
        <v>252</v>
      </c>
      <c r="B204" s="6" t="s">
        <v>253</v>
      </c>
      <c r="C204" s="6" t="s">
        <v>15</v>
      </c>
      <c r="D204" s="6">
        <v>439042.803024024</v>
      </c>
    </row>
    <row r="205" spans="1:4" x14ac:dyDescent="0.25">
      <c r="A205" s="6" t="s">
        <v>254</v>
      </c>
      <c r="B205" s="6" t="s">
        <v>255</v>
      </c>
      <c r="C205" s="6" t="s">
        <v>15</v>
      </c>
      <c r="D205" s="6">
        <v>502013.23847324098</v>
      </c>
    </row>
    <row r="206" spans="1:4" x14ac:dyDescent="0.25">
      <c r="A206" s="6" t="s">
        <v>256</v>
      </c>
      <c r="B206" s="6" t="s">
        <v>257</v>
      </c>
      <c r="C206" s="6" t="s">
        <v>15</v>
      </c>
      <c r="D206" s="6">
        <v>455642.30189414002</v>
      </c>
    </row>
    <row r="207" spans="1:4" x14ac:dyDescent="0.25">
      <c r="A207" s="6" t="s">
        <v>258</v>
      </c>
      <c r="B207" s="6" t="s">
        <v>259</v>
      </c>
      <c r="C207" s="6" t="s">
        <v>15</v>
      </c>
      <c r="D207" s="6">
        <v>475118.84228711098</v>
      </c>
    </row>
    <row r="208" spans="1:4" x14ac:dyDescent="0.25">
      <c r="A208" s="6" t="s">
        <v>260</v>
      </c>
      <c r="B208" s="6" t="s">
        <v>261</v>
      </c>
      <c r="C208" s="6" t="s">
        <v>15</v>
      </c>
      <c r="D208" s="6">
        <v>629209.92812641303</v>
      </c>
    </row>
    <row r="209" spans="1:4" x14ac:dyDescent="0.25">
      <c r="A209" s="6" t="s">
        <v>262</v>
      </c>
      <c r="B209" s="6" t="s">
        <v>263</v>
      </c>
      <c r="C209" s="6" t="s">
        <v>15</v>
      </c>
      <c r="D209" s="6">
        <v>683690.00945023505</v>
      </c>
    </row>
    <row r="210" spans="1:4" x14ac:dyDescent="0.25">
      <c r="A210" s="6" t="s">
        <v>264</v>
      </c>
      <c r="B210" s="6" t="s">
        <v>265</v>
      </c>
      <c r="C210" s="6" t="s">
        <v>15</v>
      </c>
      <c r="D210" s="6">
        <v>499909.68101891299</v>
      </c>
    </row>
    <row r="211" spans="1:4" x14ac:dyDescent="0.25">
      <c r="A211" s="6" t="s">
        <v>266</v>
      </c>
      <c r="B211" s="6" t="s">
        <v>267</v>
      </c>
      <c r="C211" s="6" t="s">
        <v>15</v>
      </c>
      <c r="D211" s="6">
        <v>489577.89747762302</v>
      </c>
    </row>
    <row r="212" spans="1:4" x14ac:dyDescent="0.25">
      <c r="A212" s="6" t="s">
        <v>268</v>
      </c>
      <c r="B212" s="6" t="s">
        <v>269</v>
      </c>
      <c r="C212" s="6" t="s">
        <v>15</v>
      </c>
      <c r="D212" s="6">
        <v>715556.60907179397</v>
      </c>
    </row>
    <row r="213" spans="1:4" x14ac:dyDescent="0.25">
      <c r="A213" s="6" t="s">
        <v>270</v>
      </c>
      <c r="B213" s="6" t="s">
        <v>271</v>
      </c>
      <c r="C213" s="6" t="s">
        <v>15</v>
      </c>
      <c r="D213" s="6">
        <v>919428.57126501598</v>
      </c>
    </row>
    <row r="214" spans="1:4" x14ac:dyDescent="0.25">
      <c r="A214" s="6" t="s">
        <v>272</v>
      </c>
      <c r="B214" s="6" t="s">
        <v>273</v>
      </c>
      <c r="C214" s="6" t="s">
        <v>15</v>
      </c>
      <c r="D214" s="6">
        <v>792046.14833176497</v>
      </c>
    </row>
    <row r="215" spans="1:4" x14ac:dyDescent="0.25">
      <c r="A215" s="6" t="s">
        <v>274</v>
      </c>
      <c r="B215" s="6" t="s">
        <v>275</v>
      </c>
      <c r="C215" s="6" t="s">
        <v>15</v>
      </c>
      <c r="D215" s="6">
        <v>537639.33439537697</v>
      </c>
    </row>
    <row r="216" spans="1:4" x14ac:dyDescent="0.25">
      <c r="A216" s="6" t="s">
        <v>276</v>
      </c>
      <c r="B216" s="6" t="s">
        <v>277</v>
      </c>
      <c r="C216" s="6" t="s">
        <v>15</v>
      </c>
      <c r="D216" s="6">
        <v>893599.58464095695</v>
      </c>
    </row>
    <row r="217" spans="1:4" x14ac:dyDescent="0.25">
      <c r="A217" s="6" t="s">
        <v>278</v>
      </c>
      <c r="B217" s="6" t="s">
        <v>279</v>
      </c>
      <c r="C217" s="6" t="s">
        <v>15</v>
      </c>
      <c r="D217" s="6">
        <v>1381745.6035583201</v>
      </c>
    </row>
    <row r="218" spans="1:4" x14ac:dyDescent="0.25">
      <c r="A218" s="6" t="s">
        <v>280</v>
      </c>
      <c r="B218" s="6" t="s">
        <v>281</v>
      </c>
      <c r="C218" s="6" t="s">
        <v>15</v>
      </c>
      <c r="D218" s="6">
        <v>1218082.3261435099</v>
      </c>
    </row>
    <row r="219" spans="1:4" x14ac:dyDescent="0.25">
      <c r="A219" s="6" t="s">
        <v>282</v>
      </c>
      <c r="B219" s="6" t="s">
        <v>283</v>
      </c>
      <c r="C219" s="6" t="s">
        <v>15</v>
      </c>
      <c r="D219" s="6">
        <v>924508.37469522003</v>
      </c>
    </row>
    <row r="220" spans="1:4" x14ac:dyDescent="0.25">
      <c r="A220" s="6" t="s">
        <v>284</v>
      </c>
      <c r="B220" s="6" t="s">
        <v>285</v>
      </c>
      <c r="C220" s="6" t="s">
        <v>15</v>
      </c>
      <c r="D220" s="6">
        <v>1158263.1293065799</v>
      </c>
    </row>
    <row r="221" spans="1:4" x14ac:dyDescent="0.25">
      <c r="A221" s="6" t="s">
        <v>286</v>
      </c>
      <c r="B221" s="6" t="s">
        <v>287</v>
      </c>
      <c r="C221" s="6" t="s">
        <v>15</v>
      </c>
      <c r="D221" s="6">
        <v>533636.68098110298</v>
      </c>
    </row>
    <row r="222" spans="1:4" x14ac:dyDescent="0.25">
      <c r="A222" s="6" t="s">
        <v>288</v>
      </c>
      <c r="B222" s="6" t="s">
        <v>289</v>
      </c>
      <c r="C222" s="6" t="s">
        <v>15</v>
      </c>
      <c r="D222" s="6">
        <v>783413.26850556803</v>
      </c>
    </row>
    <row r="223" spans="1:4" x14ac:dyDescent="0.25">
      <c r="A223" s="6" t="s">
        <v>290</v>
      </c>
      <c r="B223" s="6" t="s">
        <v>291</v>
      </c>
      <c r="C223" s="6" t="s">
        <v>15</v>
      </c>
      <c r="D223" s="6">
        <v>1364966.9381366801</v>
      </c>
    </row>
    <row r="224" spans="1:4" x14ac:dyDescent="0.25">
      <c r="A224" s="6" t="s">
        <v>292</v>
      </c>
      <c r="B224" s="6" t="s">
        <v>293</v>
      </c>
      <c r="C224" s="6" t="s">
        <v>15</v>
      </c>
      <c r="D224" s="6">
        <v>632150.926900269</v>
      </c>
    </row>
    <row r="225" spans="1:4" x14ac:dyDescent="0.25">
      <c r="A225" s="6" t="s">
        <v>294</v>
      </c>
      <c r="B225" s="6" t="s">
        <v>295</v>
      </c>
      <c r="C225" s="6" t="s">
        <v>15</v>
      </c>
      <c r="D225" s="6">
        <v>1180629.38353434</v>
      </c>
    </row>
    <row r="226" spans="1:4" x14ac:dyDescent="0.25">
      <c r="A226" s="6" t="s">
        <v>296</v>
      </c>
      <c r="B226" s="6" t="s">
        <v>297</v>
      </c>
      <c r="C226" s="6" t="s">
        <v>15</v>
      </c>
      <c r="D226" s="6">
        <v>788039.02479228901</v>
      </c>
    </row>
    <row r="227" spans="1:4" x14ac:dyDescent="0.25">
      <c r="A227" s="6" t="s">
        <v>298</v>
      </c>
      <c r="B227" s="6" t="s">
        <v>299</v>
      </c>
      <c r="C227" s="6" t="s">
        <v>15</v>
      </c>
      <c r="D227" s="6">
        <v>895532.71770966798</v>
      </c>
    </row>
    <row r="228" spans="1:4" x14ac:dyDescent="0.25">
      <c r="A228" s="6" t="s">
        <v>300</v>
      </c>
      <c r="B228" s="6" t="s">
        <v>301</v>
      </c>
      <c r="C228" s="6" t="s">
        <v>15</v>
      </c>
      <c r="D228" s="6">
        <v>1184841.3828571299</v>
      </c>
    </row>
    <row r="229" spans="1:4" x14ac:dyDescent="0.25">
      <c r="A229" s="6" t="s">
        <v>302</v>
      </c>
      <c r="B229" s="6" t="s">
        <v>303</v>
      </c>
      <c r="C229" s="6" t="s">
        <v>15</v>
      </c>
      <c r="D229" s="6">
        <v>495192.87331661402</v>
      </c>
    </row>
    <row r="230" spans="1:4" x14ac:dyDescent="0.25">
      <c r="A230" s="6" t="s">
        <v>304</v>
      </c>
      <c r="B230" s="6" t="s">
        <v>305</v>
      </c>
      <c r="C230" s="6" t="s">
        <v>15</v>
      </c>
      <c r="D230" s="6">
        <v>670483.02097417903</v>
      </c>
    </row>
    <row r="231" spans="1:4" x14ac:dyDescent="0.25">
      <c r="A231" s="6" t="s">
        <v>306</v>
      </c>
      <c r="B231" s="6" t="s">
        <v>307</v>
      </c>
      <c r="C231" s="6" t="s">
        <v>15</v>
      </c>
      <c r="D231" s="6">
        <v>360858.87519275403</v>
      </c>
    </row>
    <row r="232" spans="1:4" x14ac:dyDescent="0.25">
      <c r="A232" s="6" t="s">
        <v>308</v>
      </c>
      <c r="B232" s="6" t="s">
        <v>309</v>
      </c>
      <c r="C232" s="6" t="s">
        <v>15</v>
      </c>
      <c r="D232" s="6">
        <v>440684.04946114402</v>
      </c>
    </row>
    <row r="233" spans="1:4" x14ac:dyDescent="0.25">
      <c r="A233" s="6" t="s">
        <v>310</v>
      </c>
      <c r="B233" s="6" t="s">
        <v>311</v>
      </c>
      <c r="C233" s="6" t="s">
        <v>15</v>
      </c>
      <c r="D233" s="6">
        <v>860198.29422631196</v>
      </c>
    </row>
    <row r="234" spans="1:4" x14ac:dyDescent="0.25">
      <c r="A234" s="6" t="s">
        <v>312</v>
      </c>
      <c r="B234" s="6" t="s">
        <v>313</v>
      </c>
      <c r="C234" s="6" t="s">
        <v>15</v>
      </c>
      <c r="D234" s="6">
        <v>769814.959779419</v>
      </c>
    </row>
    <row r="235" spans="1:4" x14ac:dyDescent="0.25">
      <c r="A235" s="6" t="s">
        <v>314</v>
      </c>
      <c r="B235" s="6" t="s">
        <v>315</v>
      </c>
      <c r="C235" s="6" t="s">
        <v>15</v>
      </c>
      <c r="D235" s="6">
        <v>425017.25904067099</v>
      </c>
    </row>
    <row r="236" spans="1:4" x14ac:dyDescent="0.25">
      <c r="A236" s="6" t="s">
        <v>316</v>
      </c>
      <c r="B236" s="6" t="s">
        <v>317</v>
      </c>
      <c r="C236" s="6" t="s">
        <v>15</v>
      </c>
      <c r="D236" s="6">
        <v>929187.10586948704</v>
      </c>
    </row>
    <row r="237" spans="1:4" x14ac:dyDescent="0.25">
      <c r="A237" s="6" t="s">
        <v>318</v>
      </c>
      <c r="B237" s="6" t="s">
        <v>319</v>
      </c>
      <c r="C237" s="6" t="s">
        <v>15</v>
      </c>
      <c r="D237" s="6">
        <v>1403971.4590277199</v>
      </c>
    </row>
    <row r="238" spans="1:4" x14ac:dyDescent="0.25">
      <c r="A238" t="s">
        <v>18</v>
      </c>
    </row>
    <row r="239" spans="1:4" x14ac:dyDescent="0.25">
      <c r="A239" t="s">
        <v>19</v>
      </c>
    </row>
    <row r="240" spans="1:4" x14ac:dyDescent="0.25">
      <c r="A240" t="s">
        <v>20</v>
      </c>
    </row>
    <row r="241" spans="1:4" x14ac:dyDescent="0.25">
      <c r="A241" t="s">
        <v>21</v>
      </c>
    </row>
    <row r="242" spans="1:4" x14ac:dyDescent="0.25">
      <c r="A242" t="s">
        <v>22</v>
      </c>
    </row>
    <row r="245" spans="1:4" x14ac:dyDescent="0.25">
      <c r="D245" s="7" t="str">
        <f>HYPERLINK("#'Indice'!A1", "Ir al índice")</f>
        <v>Ir al índice</v>
      </c>
    </row>
    <row r="246" spans="1:4" ht="17.25" x14ac:dyDescent="0.3">
      <c r="A246" s="4" t="s">
        <v>978</v>
      </c>
    </row>
    <row r="247" spans="1:4" x14ac:dyDescent="0.25">
      <c r="A247" s="5" t="s">
        <v>9</v>
      </c>
      <c r="B247" s="5" t="s">
        <v>101</v>
      </c>
      <c r="C247" s="5" t="s">
        <v>11</v>
      </c>
      <c r="D247" s="5" t="s">
        <v>524</v>
      </c>
    </row>
    <row r="248" spans="1:4" x14ac:dyDescent="0.25">
      <c r="A248" s="6" t="s">
        <v>102</v>
      </c>
      <c r="B248" s="6" t="s">
        <v>103</v>
      </c>
      <c r="C248" s="6" t="s">
        <v>15</v>
      </c>
      <c r="D248" s="6">
        <v>686821.95306596195</v>
      </c>
    </row>
    <row r="249" spans="1:4" x14ac:dyDescent="0.25">
      <c r="A249" s="6" t="s">
        <v>104</v>
      </c>
      <c r="B249" s="6" t="s">
        <v>105</v>
      </c>
      <c r="C249" s="6" t="s">
        <v>15</v>
      </c>
      <c r="D249" s="6">
        <v>811864.81066403002</v>
      </c>
    </row>
    <row r="250" spans="1:4" x14ac:dyDescent="0.25">
      <c r="A250" s="6" t="s">
        <v>106</v>
      </c>
      <c r="B250" s="6" t="s">
        <v>107</v>
      </c>
      <c r="C250" s="6" t="s">
        <v>15</v>
      </c>
      <c r="D250" s="6">
        <v>406843.04147643602</v>
      </c>
    </row>
    <row r="251" spans="1:4" x14ac:dyDescent="0.25">
      <c r="A251" s="6" t="s">
        <v>108</v>
      </c>
      <c r="B251" s="6" t="s">
        <v>109</v>
      </c>
      <c r="C251" s="6" t="s">
        <v>15</v>
      </c>
      <c r="D251" s="6">
        <v>397666.66666666698</v>
      </c>
    </row>
    <row r="252" spans="1:4" x14ac:dyDescent="0.25">
      <c r="A252" s="6" t="s">
        <v>110</v>
      </c>
      <c r="B252" s="6" t="s">
        <v>111</v>
      </c>
      <c r="C252" s="6" t="s">
        <v>15</v>
      </c>
      <c r="D252" s="6">
        <v>411624.38130148599</v>
      </c>
    </row>
    <row r="253" spans="1:4" x14ac:dyDescent="0.25">
      <c r="A253" s="6" t="s">
        <v>122</v>
      </c>
      <c r="B253" s="6" t="s">
        <v>123</v>
      </c>
      <c r="C253" s="6" t="s">
        <v>15</v>
      </c>
      <c r="D253" s="6">
        <v>864002.37629278901</v>
      </c>
    </row>
    <row r="254" spans="1:4" x14ac:dyDescent="0.25">
      <c r="A254" s="6" t="s">
        <v>138</v>
      </c>
      <c r="B254" s="6" t="s">
        <v>139</v>
      </c>
      <c r="C254" s="6" t="s">
        <v>15</v>
      </c>
      <c r="D254" s="6">
        <v>341346.91118919599</v>
      </c>
    </row>
    <row r="255" spans="1:4" x14ac:dyDescent="0.25">
      <c r="A255" s="6" t="s">
        <v>140</v>
      </c>
      <c r="B255" s="6" t="s">
        <v>141</v>
      </c>
      <c r="C255" s="6" t="s">
        <v>15</v>
      </c>
      <c r="D255" s="6">
        <v>629731.89214178699</v>
      </c>
    </row>
    <row r="256" spans="1:4" x14ac:dyDescent="0.25">
      <c r="A256" t="s">
        <v>18</v>
      </c>
    </row>
    <row r="257" spans="1:4" x14ac:dyDescent="0.25">
      <c r="A257" t="s">
        <v>19</v>
      </c>
    </row>
    <row r="258" spans="1:4" x14ac:dyDescent="0.25">
      <c r="A258" t="s">
        <v>20</v>
      </c>
    </row>
    <row r="259" spans="1:4" x14ac:dyDescent="0.25">
      <c r="A259" t="s">
        <v>21</v>
      </c>
    </row>
    <row r="260" spans="1:4" x14ac:dyDescent="0.25">
      <c r="A260" t="s">
        <v>22</v>
      </c>
    </row>
    <row r="263" spans="1:4" x14ac:dyDescent="0.25">
      <c r="D263" s="7" t="str">
        <f>HYPERLINK("#'Indice'!A1", "Ir al índice")</f>
        <v>Ir al índice</v>
      </c>
    </row>
    <row r="264" spans="1:4" ht="17.25" x14ac:dyDescent="0.3">
      <c r="A264" s="4" t="s">
        <v>979</v>
      </c>
    </row>
    <row r="265" spans="1:4" x14ac:dyDescent="0.25">
      <c r="A265" s="5" t="s">
        <v>9</v>
      </c>
      <c r="B265" s="5" t="s">
        <v>10</v>
      </c>
      <c r="C265" s="5" t="s">
        <v>11</v>
      </c>
      <c r="D265" s="5" t="s">
        <v>524</v>
      </c>
    </row>
    <row r="266" spans="1:4" x14ac:dyDescent="0.25">
      <c r="A266" s="6" t="s">
        <v>13</v>
      </c>
      <c r="B266" s="6" t="s">
        <v>14</v>
      </c>
      <c r="C266" s="6" t="s">
        <v>15</v>
      </c>
      <c r="D266" s="6">
        <v>502698.89933651901</v>
      </c>
    </row>
    <row r="267" spans="1:4" x14ac:dyDescent="0.25">
      <c r="A267" t="s">
        <v>18</v>
      </c>
    </row>
    <row r="268" spans="1:4" x14ac:dyDescent="0.25">
      <c r="A268" t="s">
        <v>19</v>
      </c>
    </row>
    <row r="269" spans="1:4" x14ac:dyDescent="0.25">
      <c r="A269" t="s">
        <v>20</v>
      </c>
    </row>
    <row r="270" spans="1:4" x14ac:dyDescent="0.25">
      <c r="A270" t="s">
        <v>21</v>
      </c>
    </row>
    <row r="271" spans="1:4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A1:D2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980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981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982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524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188442.27357473801</v>
      </c>
    </row>
    <row r="18" spans="1:4" x14ac:dyDescent="0.25">
      <c r="A18" s="6" t="s">
        <v>13</v>
      </c>
      <c r="B18" s="6" t="s">
        <v>16</v>
      </c>
      <c r="C18" s="6" t="s">
        <v>15</v>
      </c>
      <c r="D18" s="6">
        <v>126206.62333777999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188557.90006307801</v>
      </c>
    </row>
    <row r="20" spans="1:4" x14ac:dyDescent="0.25">
      <c r="A20" t="s">
        <v>18</v>
      </c>
    </row>
    <row r="21" spans="1:4" x14ac:dyDescent="0.25">
      <c r="A21" t="s">
        <v>19</v>
      </c>
    </row>
    <row r="22" spans="1:4" x14ac:dyDescent="0.25">
      <c r="A22" t="s">
        <v>20</v>
      </c>
    </row>
    <row r="23" spans="1:4" x14ac:dyDescent="0.25">
      <c r="A23" t="s">
        <v>21</v>
      </c>
    </row>
    <row r="24" spans="1:4" x14ac:dyDescent="0.25">
      <c r="A24" t="s">
        <v>22</v>
      </c>
    </row>
    <row r="27" spans="1:4" x14ac:dyDescent="0.25">
      <c r="D27" s="7" t="str">
        <f>HYPERLINK("#'Indice'!A1", "Ir al índice")</f>
        <v>Ir al índice</v>
      </c>
    </row>
    <row r="28" spans="1:4" ht="17.25" x14ac:dyDescent="0.3">
      <c r="A28" s="4" t="s">
        <v>983</v>
      </c>
    </row>
    <row r="29" spans="1:4" x14ac:dyDescent="0.25">
      <c r="A29" s="5" t="s">
        <v>9</v>
      </c>
      <c r="B29" s="5" t="s">
        <v>10</v>
      </c>
      <c r="C29" s="5" t="s">
        <v>11</v>
      </c>
      <c r="D29" s="5" t="s">
        <v>524</v>
      </c>
    </row>
    <row r="30" spans="1:4" x14ac:dyDescent="0.25">
      <c r="A30" s="6" t="s">
        <v>13</v>
      </c>
      <c r="B30" s="6" t="s">
        <v>14</v>
      </c>
      <c r="C30" s="6" t="s">
        <v>15</v>
      </c>
      <c r="D30" s="6">
        <v>188442.27357473801</v>
      </c>
    </row>
    <row r="31" spans="1:4" x14ac:dyDescent="0.25">
      <c r="A31" t="s">
        <v>18</v>
      </c>
    </row>
    <row r="32" spans="1:4" x14ac:dyDescent="0.25">
      <c r="A32" t="s">
        <v>19</v>
      </c>
    </row>
    <row r="33" spans="1:4" x14ac:dyDescent="0.25">
      <c r="A33" t="s">
        <v>20</v>
      </c>
    </row>
    <row r="34" spans="1:4" x14ac:dyDescent="0.25">
      <c r="A34" t="s">
        <v>21</v>
      </c>
    </row>
    <row r="35" spans="1:4" x14ac:dyDescent="0.25">
      <c r="A35" t="s">
        <v>22</v>
      </c>
    </row>
    <row r="38" spans="1:4" x14ac:dyDescent="0.25">
      <c r="D38" s="7" t="str">
        <f>HYPERLINK("#'Indice'!A1", "Ir al índice")</f>
        <v>Ir al índice</v>
      </c>
    </row>
    <row r="39" spans="1:4" ht="17.25" x14ac:dyDescent="0.3">
      <c r="A39" s="4" t="s">
        <v>984</v>
      </c>
    </row>
    <row r="40" spans="1:4" x14ac:dyDescent="0.25">
      <c r="A40" s="5" t="s">
        <v>9</v>
      </c>
      <c r="B40" s="5" t="s">
        <v>10</v>
      </c>
      <c r="C40" s="5" t="s">
        <v>11</v>
      </c>
      <c r="D40" s="5" t="s">
        <v>524</v>
      </c>
    </row>
    <row r="41" spans="1:4" x14ac:dyDescent="0.25">
      <c r="A41" s="6" t="s">
        <v>13</v>
      </c>
      <c r="B41" s="6" t="s">
        <v>14</v>
      </c>
      <c r="C41" s="6" t="s">
        <v>15</v>
      </c>
      <c r="D41" s="6">
        <v>188557.90006307801</v>
      </c>
    </row>
    <row r="42" spans="1:4" x14ac:dyDescent="0.25">
      <c r="A42" s="6" t="s">
        <v>26</v>
      </c>
      <c r="B42" s="6" t="s">
        <v>27</v>
      </c>
      <c r="C42" s="6" t="s">
        <v>15</v>
      </c>
      <c r="D42" s="6">
        <v>126548.858544815</v>
      </c>
    </row>
    <row r="43" spans="1:4" x14ac:dyDescent="0.25">
      <c r="A43" s="6" t="s">
        <v>28</v>
      </c>
      <c r="B43" s="6" t="s">
        <v>29</v>
      </c>
      <c r="C43" s="6" t="s">
        <v>15</v>
      </c>
      <c r="D43" s="6">
        <v>156612.55194760099</v>
      </c>
    </row>
    <row r="44" spans="1:4" x14ac:dyDescent="0.25">
      <c r="A44" s="6" t="s">
        <v>30</v>
      </c>
      <c r="B44" s="6" t="s">
        <v>31</v>
      </c>
      <c r="C44" s="6" t="s">
        <v>15</v>
      </c>
      <c r="D44" s="6">
        <v>133222.525326323</v>
      </c>
    </row>
    <row r="45" spans="1:4" x14ac:dyDescent="0.25">
      <c r="A45" s="6" t="s">
        <v>32</v>
      </c>
      <c r="B45" s="6" t="s">
        <v>33</v>
      </c>
      <c r="C45" s="6" t="s">
        <v>15</v>
      </c>
      <c r="D45" s="6">
        <v>254018.566725802</v>
      </c>
    </row>
    <row r="46" spans="1:4" x14ac:dyDescent="0.25">
      <c r="A46" s="6" t="s">
        <v>34</v>
      </c>
      <c r="B46" s="6" t="s">
        <v>35</v>
      </c>
      <c r="C46" s="6" t="s">
        <v>15</v>
      </c>
      <c r="D46" s="6">
        <v>156336.03561001501</v>
      </c>
    </row>
    <row r="47" spans="1:4" x14ac:dyDescent="0.25">
      <c r="A47" s="6" t="s">
        <v>36</v>
      </c>
      <c r="B47" s="6" t="s">
        <v>37</v>
      </c>
      <c r="C47" s="6" t="s">
        <v>15</v>
      </c>
      <c r="D47" s="6">
        <v>114115.48102508399</v>
      </c>
    </row>
    <row r="48" spans="1:4" x14ac:dyDescent="0.25">
      <c r="A48" s="6" t="s">
        <v>38</v>
      </c>
      <c r="B48" s="6" t="s">
        <v>39</v>
      </c>
      <c r="C48" s="6" t="s">
        <v>15</v>
      </c>
      <c r="D48" s="6">
        <v>164265.71735683401</v>
      </c>
    </row>
    <row r="49" spans="1:4" x14ac:dyDescent="0.25">
      <c r="A49" s="6" t="s">
        <v>40</v>
      </c>
      <c r="B49" s="6" t="s">
        <v>41</v>
      </c>
      <c r="C49" s="6" t="s">
        <v>15</v>
      </c>
      <c r="D49" s="6">
        <v>132548.41220449799</v>
      </c>
    </row>
    <row r="50" spans="1:4" x14ac:dyDescent="0.25">
      <c r="A50" s="6" t="s">
        <v>42</v>
      </c>
      <c r="B50" s="6" t="s">
        <v>43</v>
      </c>
      <c r="C50" s="6" t="s">
        <v>15</v>
      </c>
      <c r="D50" s="6">
        <v>121356.840057398</v>
      </c>
    </row>
    <row r="51" spans="1:4" x14ac:dyDescent="0.25">
      <c r="A51" s="6" t="s">
        <v>44</v>
      </c>
      <c r="B51" s="6" t="s">
        <v>45</v>
      </c>
      <c r="C51" s="6" t="s">
        <v>15</v>
      </c>
      <c r="D51" s="6">
        <v>135612.31977883301</v>
      </c>
    </row>
    <row r="52" spans="1:4" x14ac:dyDescent="0.25">
      <c r="A52" s="6" t="s">
        <v>46</v>
      </c>
      <c r="B52" s="6" t="s">
        <v>47</v>
      </c>
      <c r="C52" s="6" t="s">
        <v>15</v>
      </c>
      <c r="D52" s="6">
        <v>99811.349583714997</v>
      </c>
    </row>
    <row r="53" spans="1:4" x14ac:dyDescent="0.25">
      <c r="A53" s="6" t="s">
        <v>48</v>
      </c>
      <c r="B53" s="6" t="s">
        <v>49</v>
      </c>
      <c r="C53" s="6" t="s">
        <v>15</v>
      </c>
      <c r="D53" s="6">
        <v>136772.34046869099</v>
      </c>
    </row>
    <row r="54" spans="1:4" x14ac:dyDescent="0.25">
      <c r="A54" s="6" t="s">
        <v>50</v>
      </c>
      <c r="B54" s="6" t="s">
        <v>51</v>
      </c>
      <c r="C54" s="6" t="s">
        <v>15</v>
      </c>
      <c r="D54" s="6">
        <v>198486.48648648601</v>
      </c>
    </row>
    <row r="55" spans="1:4" x14ac:dyDescent="0.25">
      <c r="A55" s="6" t="s">
        <v>52</v>
      </c>
      <c r="B55" s="6" t="s">
        <v>53</v>
      </c>
      <c r="C55" s="6" t="s">
        <v>15</v>
      </c>
      <c r="D55" s="6">
        <v>145279.20771707699</v>
      </c>
    </row>
    <row r="56" spans="1:4" x14ac:dyDescent="0.25">
      <c r="A56" s="6" t="s">
        <v>54</v>
      </c>
      <c r="B56" s="6" t="s">
        <v>55</v>
      </c>
      <c r="C56" s="6" t="s">
        <v>15</v>
      </c>
      <c r="D56" s="6">
        <v>110072.027006145</v>
      </c>
    </row>
    <row r="57" spans="1:4" x14ac:dyDescent="0.25">
      <c r="A57" s="6" t="s">
        <v>56</v>
      </c>
      <c r="B57" s="6" t="s">
        <v>57</v>
      </c>
      <c r="C57" s="6" t="s">
        <v>15</v>
      </c>
      <c r="D57" s="6">
        <v>124805</v>
      </c>
    </row>
    <row r="58" spans="1:4" x14ac:dyDescent="0.25">
      <c r="A58" s="6" t="s">
        <v>58</v>
      </c>
      <c r="B58" s="6" t="s">
        <v>59</v>
      </c>
      <c r="C58" s="6" t="s">
        <v>15</v>
      </c>
      <c r="D58" s="6">
        <v>223453.43137520499</v>
      </c>
    </row>
    <row r="59" spans="1:4" x14ac:dyDescent="0.25">
      <c r="A59" s="6" t="s">
        <v>60</v>
      </c>
      <c r="B59" s="6" t="s">
        <v>61</v>
      </c>
      <c r="C59" s="6" t="s">
        <v>15</v>
      </c>
      <c r="D59" s="6">
        <v>146066.79059520899</v>
      </c>
    </row>
    <row r="60" spans="1:4" x14ac:dyDescent="0.25">
      <c r="A60" s="6" t="s">
        <v>62</v>
      </c>
      <c r="B60" s="6" t="s">
        <v>63</v>
      </c>
      <c r="C60" s="6" t="s">
        <v>15</v>
      </c>
      <c r="D60" s="6">
        <v>142985.304797383</v>
      </c>
    </row>
    <row r="61" spans="1:4" x14ac:dyDescent="0.25">
      <c r="A61" s="6" t="s">
        <v>64</v>
      </c>
      <c r="B61" s="6" t="s">
        <v>65</v>
      </c>
      <c r="C61" s="6" t="s">
        <v>15</v>
      </c>
      <c r="D61" s="6">
        <v>161454.054054054</v>
      </c>
    </row>
    <row r="62" spans="1:4" x14ac:dyDescent="0.25">
      <c r="A62" s="6" t="s">
        <v>66</v>
      </c>
      <c r="B62" s="6" t="s">
        <v>67</v>
      </c>
      <c r="C62" s="6" t="s">
        <v>15</v>
      </c>
      <c r="D62" s="6">
        <v>103085.499476916</v>
      </c>
    </row>
    <row r="63" spans="1:4" x14ac:dyDescent="0.25">
      <c r="A63" s="6" t="s">
        <v>68</v>
      </c>
      <c r="B63" s="6" t="s">
        <v>69</v>
      </c>
      <c r="C63" s="6" t="s">
        <v>15</v>
      </c>
      <c r="D63" s="6">
        <v>179002.20560902701</v>
      </c>
    </row>
    <row r="64" spans="1:4" x14ac:dyDescent="0.25">
      <c r="A64" s="6" t="s">
        <v>70</v>
      </c>
      <c r="B64" s="6" t="s">
        <v>71</v>
      </c>
      <c r="C64" s="6" t="s">
        <v>15</v>
      </c>
      <c r="D64" s="6">
        <v>135336.68101513901</v>
      </c>
    </row>
    <row r="65" spans="1:4" x14ac:dyDescent="0.25">
      <c r="A65" s="6" t="s">
        <v>72</v>
      </c>
      <c r="B65" s="6" t="s">
        <v>73</v>
      </c>
      <c r="C65" s="6" t="s">
        <v>15</v>
      </c>
      <c r="D65" s="6">
        <v>158914.285714286</v>
      </c>
    </row>
    <row r="66" spans="1:4" x14ac:dyDescent="0.25">
      <c r="A66" s="6" t="s">
        <v>74</v>
      </c>
      <c r="B66" s="6" t="s">
        <v>75</v>
      </c>
      <c r="C66" s="6" t="s">
        <v>15</v>
      </c>
      <c r="D66" s="6">
        <v>135504.22535211299</v>
      </c>
    </row>
    <row r="67" spans="1:4" x14ac:dyDescent="0.25">
      <c r="A67" s="6" t="s">
        <v>76</v>
      </c>
      <c r="B67" s="6" t="s">
        <v>77</v>
      </c>
      <c r="C67" s="6" t="s">
        <v>15</v>
      </c>
      <c r="D67" s="6">
        <v>116723.517542637</v>
      </c>
    </row>
    <row r="68" spans="1:4" x14ac:dyDescent="0.25">
      <c r="A68" s="6" t="s">
        <v>78</v>
      </c>
      <c r="B68" s="6" t="s">
        <v>79</v>
      </c>
      <c r="C68" s="6" t="s">
        <v>15</v>
      </c>
      <c r="D68" s="6">
        <v>76674.195035766897</v>
      </c>
    </row>
    <row r="69" spans="1:4" x14ac:dyDescent="0.25">
      <c r="A69" s="6" t="s">
        <v>80</v>
      </c>
      <c r="B69" s="6" t="s">
        <v>81</v>
      </c>
      <c r="C69" s="6" t="s">
        <v>15</v>
      </c>
      <c r="D69" s="6">
        <v>170555.331546364</v>
      </c>
    </row>
    <row r="70" spans="1:4" x14ac:dyDescent="0.25">
      <c r="A70" s="6" t="s">
        <v>82</v>
      </c>
      <c r="B70" s="6" t="s">
        <v>83</v>
      </c>
      <c r="C70" s="6" t="s">
        <v>15</v>
      </c>
      <c r="D70" s="6">
        <v>96990.7255679339</v>
      </c>
    </row>
    <row r="71" spans="1:4" x14ac:dyDescent="0.25">
      <c r="A71" s="6" t="s">
        <v>84</v>
      </c>
      <c r="B71" s="6" t="s">
        <v>85</v>
      </c>
      <c r="C71" s="6" t="s">
        <v>15</v>
      </c>
      <c r="D71" s="6">
        <v>166330.43478260899</v>
      </c>
    </row>
    <row r="72" spans="1:4" x14ac:dyDescent="0.25">
      <c r="A72" s="6" t="s">
        <v>86</v>
      </c>
      <c r="B72" s="6" t="s">
        <v>87</v>
      </c>
      <c r="C72" s="6" t="s">
        <v>15</v>
      </c>
      <c r="D72" s="6">
        <v>138876.34197661499</v>
      </c>
    </row>
    <row r="73" spans="1:4" x14ac:dyDescent="0.25">
      <c r="A73" s="6" t="s">
        <v>88</v>
      </c>
      <c r="B73" s="6" t="s">
        <v>89</v>
      </c>
      <c r="C73" s="6" t="s">
        <v>15</v>
      </c>
      <c r="D73" s="6">
        <v>69866.666666666701</v>
      </c>
    </row>
    <row r="74" spans="1:4" x14ac:dyDescent="0.25">
      <c r="A74" s="6" t="s">
        <v>90</v>
      </c>
      <c r="B74" s="6" t="s">
        <v>91</v>
      </c>
      <c r="C74" s="6" t="s">
        <v>15</v>
      </c>
      <c r="D74" s="6">
        <v>130820.68899829499</v>
      </c>
    </row>
    <row r="75" spans="1:4" x14ac:dyDescent="0.25">
      <c r="A75" s="6" t="s">
        <v>92</v>
      </c>
      <c r="B75" s="6" t="s">
        <v>93</v>
      </c>
      <c r="C75" s="6" t="s">
        <v>15</v>
      </c>
      <c r="D75" s="6">
        <v>162516.72512993001</v>
      </c>
    </row>
    <row r="76" spans="1:4" x14ac:dyDescent="0.25">
      <c r="A76" s="6" t="s">
        <v>94</v>
      </c>
      <c r="B76" s="6" t="s">
        <v>95</v>
      </c>
      <c r="C76" s="6" t="s">
        <v>15</v>
      </c>
      <c r="D76" s="6">
        <v>151472.14602629599</v>
      </c>
    </row>
    <row r="77" spans="1:4" x14ac:dyDescent="0.25">
      <c r="A77" s="6" t="s">
        <v>96</v>
      </c>
      <c r="B77" s="6" t="s">
        <v>97</v>
      </c>
      <c r="C77" s="6" t="s">
        <v>15</v>
      </c>
      <c r="D77" s="6">
        <v>116503.099536792</v>
      </c>
    </row>
    <row r="78" spans="1:4" x14ac:dyDescent="0.25">
      <c r="A78" s="6" t="s">
        <v>98</v>
      </c>
      <c r="B78" s="6" t="s">
        <v>99</v>
      </c>
      <c r="C78" s="6" t="s">
        <v>15</v>
      </c>
      <c r="D78" s="6">
        <v>94607.116752308895</v>
      </c>
    </row>
    <row r="79" spans="1:4" x14ac:dyDescent="0.25">
      <c r="A79" t="s">
        <v>18</v>
      </c>
    </row>
    <row r="80" spans="1:4" x14ac:dyDescent="0.25">
      <c r="A80" t="s">
        <v>19</v>
      </c>
    </row>
    <row r="81" spans="1:4" x14ac:dyDescent="0.25">
      <c r="A81" t="s">
        <v>20</v>
      </c>
    </row>
    <row r="82" spans="1:4" x14ac:dyDescent="0.25">
      <c r="A82" t="s">
        <v>21</v>
      </c>
    </row>
    <row r="83" spans="1:4" x14ac:dyDescent="0.25">
      <c r="A83" t="s">
        <v>22</v>
      </c>
    </row>
    <row r="86" spans="1:4" x14ac:dyDescent="0.25">
      <c r="D86" s="7" t="str">
        <f>HYPERLINK("#'Indice'!A1", "Ir al índice")</f>
        <v>Ir al índice</v>
      </c>
    </row>
    <row r="87" spans="1:4" ht="17.25" x14ac:dyDescent="0.3">
      <c r="A87" s="4" t="s">
        <v>985</v>
      </c>
    </row>
    <row r="88" spans="1:4" x14ac:dyDescent="0.25">
      <c r="A88" s="5" t="s">
        <v>9</v>
      </c>
      <c r="B88" s="5" t="s">
        <v>101</v>
      </c>
      <c r="C88" s="5" t="s">
        <v>11</v>
      </c>
      <c r="D88" s="5" t="s">
        <v>524</v>
      </c>
    </row>
    <row r="89" spans="1:4" x14ac:dyDescent="0.25">
      <c r="A89" s="6" t="s">
        <v>102</v>
      </c>
      <c r="B89" s="6" t="s">
        <v>103</v>
      </c>
      <c r="C89" s="6" t="s">
        <v>15</v>
      </c>
      <c r="D89" s="6">
        <v>290897.43962533702</v>
      </c>
    </row>
    <row r="90" spans="1:4" x14ac:dyDescent="0.25">
      <c r="A90" s="6" t="s">
        <v>104</v>
      </c>
      <c r="B90" s="6" t="s">
        <v>105</v>
      </c>
      <c r="C90" s="6" t="s">
        <v>15</v>
      </c>
      <c r="D90" s="6">
        <v>299589.12656732497</v>
      </c>
    </row>
    <row r="91" spans="1:4" x14ac:dyDescent="0.25">
      <c r="A91" s="6" t="s">
        <v>106</v>
      </c>
      <c r="B91" s="6" t="s">
        <v>107</v>
      </c>
      <c r="C91" s="6" t="s">
        <v>15</v>
      </c>
      <c r="D91" s="6">
        <v>174199.175201962</v>
      </c>
    </row>
    <row r="92" spans="1:4" x14ac:dyDescent="0.25">
      <c r="A92" s="6" t="s">
        <v>108</v>
      </c>
      <c r="B92" s="6" t="s">
        <v>109</v>
      </c>
      <c r="C92" s="6" t="s">
        <v>15</v>
      </c>
      <c r="D92" s="6">
        <v>124962.51877434801</v>
      </c>
    </row>
    <row r="93" spans="1:4" x14ac:dyDescent="0.25">
      <c r="A93" s="6" t="s">
        <v>110</v>
      </c>
      <c r="B93" s="6" t="s">
        <v>111</v>
      </c>
      <c r="C93" s="6" t="s">
        <v>15</v>
      </c>
      <c r="D93" s="6">
        <v>136082.71636067599</v>
      </c>
    </row>
    <row r="94" spans="1:4" x14ac:dyDescent="0.25">
      <c r="A94" s="6" t="s">
        <v>112</v>
      </c>
      <c r="B94" s="6" t="s">
        <v>113</v>
      </c>
      <c r="C94" s="6" t="s">
        <v>15</v>
      </c>
      <c r="D94" s="6">
        <v>126303.495384441</v>
      </c>
    </row>
    <row r="95" spans="1:4" x14ac:dyDescent="0.25">
      <c r="A95" s="6" t="s">
        <v>114</v>
      </c>
      <c r="B95" s="6" t="s">
        <v>115</v>
      </c>
      <c r="C95" s="6" t="s">
        <v>15</v>
      </c>
      <c r="D95" s="6">
        <v>130638.757840322</v>
      </c>
    </row>
    <row r="96" spans="1:4" x14ac:dyDescent="0.25">
      <c r="A96" s="6" t="s">
        <v>116</v>
      </c>
      <c r="B96" s="6" t="s">
        <v>117</v>
      </c>
      <c r="C96" s="6" t="s">
        <v>15</v>
      </c>
      <c r="D96" s="6">
        <v>143720.74414026301</v>
      </c>
    </row>
    <row r="97" spans="1:4" x14ac:dyDescent="0.25">
      <c r="A97" s="6" t="s">
        <v>118</v>
      </c>
      <c r="B97" s="6" t="s">
        <v>119</v>
      </c>
      <c r="C97" s="6" t="s">
        <v>15</v>
      </c>
      <c r="D97" s="6">
        <v>197539.91128620401</v>
      </c>
    </row>
    <row r="98" spans="1:4" x14ac:dyDescent="0.25">
      <c r="A98" s="6" t="s">
        <v>120</v>
      </c>
      <c r="B98" s="6" t="s">
        <v>121</v>
      </c>
      <c r="C98" s="6" t="s">
        <v>15</v>
      </c>
      <c r="D98" s="6">
        <v>163223.61701903699</v>
      </c>
    </row>
    <row r="99" spans="1:4" x14ac:dyDescent="0.25">
      <c r="A99" s="6" t="s">
        <v>122</v>
      </c>
      <c r="B99" s="6" t="s">
        <v>123</v>
      </c>
      <c r="C99" s="6" t="s">
        <v>15</v>
      </c>
      <c r="D99" s="6">
        <v>184513.490687877</v>
      </c>
    </row>
    <row r="100" spans="1:4" x14ac:dyDescent="0.25">
      <c r="A100" s="6" t="s">
        <v>124</v>
      </c>
      <c r="B100" s="6" t="s">
        <v>125</v>
      </c>
      <c r="C100" s="6" t="s">
        <v>15</v>
      </c>
      <c r="D100" s="6">
        <v>303177.84093976102</v>
      </c>
    </row>
    <row r="101" spans="1:4" x14ac:dyDescent="0.25">
      <c r="A101" s="6" t="s">
        <v>126</v>
      </c>
      <c r="B101" s="6" t="s">
        <v>127</v>
      </c>
      <c r="C101" s="6" t="s">
        <v>15</v>
      </c>
      <c r="D101" s="6">
        <v>232215.268750421</v>
      </c>
    </row>
    <row r="102" spans="1:4" x14ac:dyDescent="0.25">
      <c r="A102" s="6" t="s">
        <v>128</v>
      </c>
      <c r="B102" s="6" t="s">
        <v>129</v>
      </c>
      <c r="C102" s="6" t="s">
        <v>15</v>
      </c>
      <c r="D102" s="6">
        <v>189488.14591774199</v>
      </c>
    </row>
    <row r="103" spans="1:4" x14ac:dyDescent="0.25">
      <c r="A103" s="6" t="s">
        <v>130</v>
      </c>
      <c r="B103" s="6" t="s">
        <v>131</v>
      </c>
      <c r="C103" s="6" t="s">
        <v>15</v>
      </c>
      <c r="D103" s="6">
        <v>154653.85889159</v>
      </c>
    </row>
    <row r="104" spans="1:4" x14ac:dyDescent="0.25">
      <c r="A104" s="6" t="s">
        <v>132</v>
      </c>
      <c r="B104" s="6" t="s">
        <v>133</v>
      </c>
      <c r="C104" s="6" t="s">
        <v>15</v>
      </c>
      <c r="D104" s="6">
        <v>151948.818973502</v>
      </c>
    </row>
    <row r="105" spans="1:4" x14ac:dyDescent="0.25">
      <c r="A105" s="6" t="s">
        <v>134</v>
      </c>
      <c r="B105" s="6" t="s">
        <v>135</v>
      </c>
      <c r="C105" s="6" t="s">
        <v>15</v>
      </c>
      <c r="D105" s="6">
        <v>203449.28521222601</v>
      </c>
    </row>
    <row r="106" spans="1:4" x14ac:dyDescent="0.25">
      <c r="A106" s="6" t="s">
        <v>136</v>
      </c>
      <c r="B106" s="6" t="s">
        <v>137</v>
      </c>
      <c r="C106" s="6" t="s">
        <v>15</v>
      </c>
      <c r="D106" s="6">
        <v>156723.12399837899</v>
      </c>
    </row>
    <row r="107" spans="1:4" x14ac:dyDescent="0.25">
      <c r="A107" s="6" t="s">
        <v>138</v>
      </c>
      <c r="B107" s="6" t="s">
        <v>139</v>
      </c>
      <c r="C107" s="6" t="s">
        <v>15</v>
      </c>
      <c r="D107" s="6">
        <v>121730.768179846</v>
      </c>
    </row>
    <row r="108" spans="1:4" x14ac:dyDescent="0.25">
      <c r="A108" s="6" t="s">
        <v>140</v>
      </c>
      <c r="B108" s="6" t="s">
        <v>141</v>
      </c>
      <c r="C108" s="6" t="s">
        <v>15</v>
      </c>
      <c r="D108" s="6">
        <v>109043.668456288</v>
      </c>
    </row>
    <row r="109" spans="1:4" x14ac:dyDescent="0.25">
      <c r="A109" t="s">
        <v>18</v>
      </c>
    </row>
    <row r="110" spans="1:4" x14ac:dyDescent="0.25">
      <c r="A110" t="s">
        <v>19</v>
      </c>
    </row>
    <row r="111" spans="1:4" x14ac:dyDescent="0.25">
      <c r="A111" t="s">
        <v>20</v>
      </c>
    </row>
    <row r="112" spans="1:4" x14ac:dyDescent="0.25">
      <c r="A112" t="s">
        <v>21</v>
      </c>
    </row>
    <row r="113" spans="1:4" x14ac:dyDescent="0.25">
      <c r="A113" t="s">
        <v>22</v>
      </c>
    </row>
    <row r="116" spans="1:4" x14ac:dyDescent="0.25">
      <c r="D116" s="7" t="str">
        <f>HYPERLINK("#'Indice'!A1", "Ir al índice")</f>
        <v>Ir al índice</v>
      </c>
    </row>
    <row r="117" spans="1:4" ht="17.25" x14ac:dyDescent="0.3">
      <c r="A117" s="4" t="s">
        <v>986</v>
      </c>
    </row>
    <row r="118" spans="1:4" x14ac:dyDescent="0.25">
      <c r="A118" s="5" t="s">
        <v>9</v>
      </c>
      <c r="B118" s="5" t="s">
        <v>101</v>
      </c>
      <c r="C118" s="5" t="s">
        <v>11</v>
      </c>
      <c r="D118" s="5" t="s">
        <v>524</v>
      </c>
    </row>
    <row r="119" spans="1:4" x14ac:dyDescent="0.25">
      <c r="A119" s="6" t="s">
        <v>102</v>
      </c>
      <c r="B119" s="6" t="s">
        <v>103</v>
      </c>
      <c r="C119" s="6" t="s">
        <v>15</v>
      </c>
      <c r="D119" s="6">
        <v>290921.456275829</v>
      </c>
    </row>
    <row r="120" spans="1:4" x14ac:dyDescent="0.25">
      <c r="A120" s="6" t="s">
        <v>104</v>
      </c>
      <c r="B120" s="6" t="s">
        <v>105</v>
      </c>
      <c r="C120" s="6" t="s">
        <v>15</v>
      </c>
      <c r="D120" s="6">
        <v>299703.76598991198</v>
      </c>
    </row>
    <row r="121" spans="1:4" x14ac:dyDescent="0.25">
      <c r="A121" s="6" t="s">
        <v>106</v>
      </c>
      <c r="B121" s="6" t="s">
        <v>107</v>
      </c>
      <c r="C121" s="6" t="s">
        <v>15</v>
      </c>
      <c r="D121" s="6">
        <v>174249.582054825</v>
      </c>
    </row>
    <row r="122" spans="1:4" x14ac:dyDescent="0.25">
      <c r="A122" s="6" t="s">
        <v>108</v>
      </c>
      <c r="B122" s="6" t="s">
        <v>109</v>
      </c>
      <c r="C122" s="6" t="s">
        <v>15</v>
      </c>
      <c r="D122" s="6">
        <v>125000.453200131</v>
      </c>
    </row>
    <row r="123" spans="1:4" x14ac:dyDescent="0.25">
      <c r="A123" s="6" t="s">
        <v>110</v>
      </c>
      <c r="B123" s="6" t="s">
        <v>111</v>
      </c>
      <c r="C123" s="6" t="s">
        <v>15</v>
      </c>
      <c r="D123" s="6">
        <v>136667.48435325001</v>
      </c>
    </row>
    <row r="124" spans="1:4" x14ac:dyDescent="0.25">
      <c r="A124" s="6" t="s">
        <v>112</v>
      </c>
      <c r="B124" s="6" t="s">
        <v>113</v>
      </c>
      <c r="C124" s="6" t="s">
        <v>15</v>
      </c>
      <c r="D124" s="6">
        <v>126303.495384441</v>
      </c>
    </row>
    <row r="125" spans="1:4" x14ac:dyDescent="0.25">
      <c r="A125" s="6" t="s">
        <v>114</v>
      </c>
      <c r="B125" s="6" t="s">
        <v>115</v>
      </c>
      <c r="C125" s="6" t="s">
        <v>15</v>
      </c>
      <c r="D125" s="6">
        <v>130638.757840322</v>
      </c>
    </row>
    <row r="126" spans="1:4" x14ac:dyDescent="0.25">
      <c r="A126" s="6" t="s">
        <v>116</v>
      </c>
      <c r="B126" s="6" t="s">
        <v>117</v>
      </c>
      <c r="C126" s="6" t="s">
        <v>15</v>
      </c>
      <c r="D126" s="6">
        <v>143720.74414026301</v>
      </c>
    </row>
    <row r="127" spans="1:4" x14ac:dyDescent="0.25">
      <c r="A127" s="6" t="s">
        <v>118</v>
      </c>
      <c r="B127" s="6" t="s">
        <v>119</v>
      </c>
      <c r="C127" s="6" t="s">
        <v>15</v>
      </c>
      <c r="D127" s="6">
        <v>197539.91128620401</v>
      </c>
    </row>
    <row r="128" spans="1:4" x14ac:dyDescent="0.25">
      <c r="A128" s="6" t="s">
        <v>120</v>
      </c>
      <c r="B128" s="6" t="s">
        <v>121</v>
      </c>
      <c r="C128" s="6" t="s">
        <v>15</v>
      </c>
      <c r="D128" s="6">
        <v>163223.61701903699</v>
      </c>
    </row>
    <row r="129" spans="1:4" x14ac:dyDescent="0.25">
      <c r="A129" s="6" t="s">
        <v>122</v>
      </c>
      <c r="B129" s="6" t="s">
        <v>123</v>
      </c>
      <c r="C129" s="6" t="s">
        <v>15</v>
      </c>
      <c r="D129" s="6">
        <v>184568.30761578699</v>
      </c>
    </row>
    <row r="130" spans="1:4" x14ac:dyDescent="0.25">
      <c r="A130" s="6" t="s">
        <v>124</v>
      </c>
      <c r="B130" s="6" t="s">
        <v>125</v>
      </c>
      <c r="C130" s="6" t="s">
        <v>15</v>
      </c>
      <c r="D130" s="6">
        <v>303177.84093976102</v>
      </c>
    </row>
    <row r="131" spans="1:4" x14ac:dyDescent="0.25">
      <c r="A131" s="6" t="s">
        <v>126</v>
      </c>
      <c r="B131" s="6" t="s">
        <v>127</v>
      </c>
      <c r="C131" s="6" t="s">
        <v>15</v>
      </c>
      <c r="D131" s="6">
        <v>232215.268750421</v>
      </c>
    </row>
    <row r="132" spans="1:4" x14ac:dyDescent="0.25">
      <c r="A132" s="6" t="s">
        <v>128</v>
      </c>
      <c r="B132" s="6" t="s">
        <v>129</v>
      </c>
      <c r="C132" s="6" t="s">
        <v>15</v>
      </c>
      <c r="D132" s="6">
        <v>189488.14591774199</v>
      </c>
    </row>
    <row r="133" spans="1:4" x14ac:dyDescent="0.25">
      <c r="A133" s="6" t="s">
        <v>130</v>
      </c>
      <c r="B133" s="6" t="s">
        <v>131</v>
      </c>
      <c r="C133" s="6" t="s">
        <v>15</v>
      </c>
      <c r="D133" s="6">
        <v>154653.85889159</v>
      </c>
    </row>
    <row r="134" spans="1:4" x14ac:dyDescent="0.25">
      <c r="A134" s="6" t="s">
        <v>132</v>
      </c>
      <c r="B134" s="6" t="s">
        <v>133</v>
      </c>
      <c r="C134" s="6" t="s">
        <v>15</v>
      </c>
      <c r="D134" s="6">
        <v>151948.818973502</v>
      </c>
    </row>
    <row r="135" spans="1:4" x14ac:dyDescent="0.25">
      <c r="A135" s="6" t="s">
        <v>134</v>
      </c>
      <c r="B135" s="6" t="s">
        <v>135</v>
      </c>
      <c r="C135" s="6" t="s">
        <v>15</v>
      </c>
      <c r="D135" s="6">
        <v>203449.28521222601</v>
      </c>
    </row>
    <row r="136" spans="1:4" x14ac:dyDescent="0.25">
      <c r="A136" s="6" t="s">
        <v>136</v>
      </c>
      <c r="B136" s="6" t="s">
        <v>137</v>
      </c>
      <c r="C136" s="6" t="s">
        <v>15</v>
      </c>
      <c r="D136" s="6">
        <v>156723.12399837899</v>
      </c>
    </row>
    <row r="137" spans="1:4" x14ac:dyDescent="0.25">
      <c r="A137" s="6" t="s">
        <v>138</v>
      </c>
      <c r="B137" s="6" t="s">
        <v>139</v>
      </c>
      <c r="C137" s="6" t="s">
        <v>15</v>
      </c>
      <c r="D137" s="6">
        <v>121885.488646374</v>
      </c>
    </row>
    <row r="138" spans="1:4" x14ac:dyDescent="0.25">
      <c r="A138" t="s">
        <v>18</v>
      </c>
    </row>
    <row r="139" spans="1:4" x14ac:dyDescent="0.25">
      <c r="A139" t="s">
        <v>19</v>
      </c>
    </row>
    <row r="140" spans="1:4" x14ac:dyDescent="0.25">
      <c r="A140" t="s">
        <v>20</v>
      </c>
    </row>
    <row r="141" spans="1:4" x14ac:dyDescent="0.25">
      <c r="A141" t="s">
        <v>21</v>
      </c>
    </row>
    <row r="142" spans="1:4" x14ac:dyDescent="0.25">
      <c r="A142" t="s">
        <v>22</v>
      </c>
    </row>
    <row r="145" spans="1:4" x14ac:dyDescent="0.25">
      <c r="D145" s="7" t="str">
        <f>HYPERLINK("#'Indice'!A1", "Ir al índice")</f>
        <v>Ir al índice</v>
      </c>
    </row>
    <row r="146" spans="1:4" ht="17.25" x14ac:dyDescent="0.3">
      <c r="A146" s="4" t="s">
        <v>987</v>
      </c>
    </row>
    <row r="147" spans="1:4" x14ac:dyDescent="0.25">
      <c r="A147" s="5" t="s">
        <v>9</v>
      </c>
      <c r="B147" s="5" t="s">
        <v>144</v>
      </c>
      <c r="C147" s="5" t="s">
        <v>11</v>
      </c>
      <c r="D147" s="5" t="s">
        <v>524</v>
      </c>
    </row>
    <row r="148" spans="1:4" x14ac:dyDescent="0.25">
      <c r="A148" s="6" t="s">
        <v>122</v>
      </c>
      <c r="B148" s="6" t="s">
        <v>145</v>
      </c>
      <c r="C148" s="6" t="s">
        <v>15</v>
      </c>
      <c r="D148" s="6">
        <v>130859.48798723301</v>
      </c>
    </row>
    <row r="149" spans="1:4" x14ac:dyDescent="0.25">
      <c r="A149" s="6" t="s">
        <v>124</v>
      </c>
      <c r="B149" s="6" t="s">
        <v>146</v>
      </c>
      <c r="C149" s="6" t="s">
        <v>15</v>
      </c>
      <c r="D149" s="6">
        <v>220657.99235002301</v>
      </c>
    </row>
    <row r="150" spans="1:4" x14ac:dyDescent="0.25">
      <c r="A150" s="6" t="s">
        <v>126</v>
      </c>
      <c r="B150" s="6" t="s">
        <v>147</v>
      </c>
      <c r="C150" s="6" t="s">
        <v>15</v>
      </c>
      <c r="D150" s="6">
        <v>270618.84448697098</v>
      </c>
    </row>
    <row r="151" spans="1:4" x14ac:dyDescent="0.25">
      <c r="A151" s="6" t="s">
        <v>136</v>
      </c>
      <c r="B151" s="6" t="s">
        <v>148</v>
      </c>
      <c r="C151" s="6" t="s">
        <v>15</v>
      </c>
      <c r="D151" s="6">
        <v>268727.32068342599</v>
      </c>
    </row>
    <row r="152" spans="1:4" x14ac:dyDescent="0.25">
      <c r="A152" s="6" t="s">
        <v>138</v>
      </c>
      <c r="B152" s="6" t="s">
        <v>149</v>
      </c>
      <c r="C152" s="6" t="s">
        <v>15</v>
      </c>
      <c r="D152" s="6">
        <v>235250.56225621901</v>
      </c>
    </row>
    <row r="153" spans="1:4" x14ac:dyDescent="0.25">
      <c r="A153" s="6" t="s">
        <v>150</v>
      </c>
      <c r="B153" s="6" t="s">
        <v>151</v>
      </c>
      <c r="C153" s="6" t="s">
        <v>15</v>
      </c>
      <c r="D153" s="6">
        <v>181999.28889104701</v>
      </c>
    </row>
    <row r="154" spans="1:4" x14ac:dyDescent="0.25">
      <c r="A154" s="6" t="s">
        <v>152</v>
      </c>
      <c r="B154" s="6" t="s">
        <v>153</v>
      </c>
      <c r="C154" s="6" t="s">
        <v>15</v>
      </c>
      <c r="D154" s="6">
        <v>276908.55830360902</v>
      </c>
    </row>
    <row r="155" spans="1:4" x14ac:dyDescent="0.25">
      <c r="A155" s="6" t="s">
        <v>154</v>
      </c>
      <c r="B155" s="6" t="s">
        <v>155</v>
      </c>
      <c r="C155" s="6" t="s">
        <v>15</v>
      </c>
      <c r="D155" s="6">
        <v>213293.31487586701</v>
      </c>
    </row>
    <row r="156" spans="1:4" x14ac:dyDescent="0.25">
      <c r="A156" s="6" t="s">
        <v>156</v>
      </c>
      <c r="B156" s="6" t="s">
        <v>157</v>
      </c>
      <c r="C156" s="6" t="s">
        <v>15</v>
      </c>
      <c r="D156" s="6">
        <v>167595.55945355599</v>
      </c>
    </row>
    <row r="157" spans="1:4" x14ac:dyDescent="0.25">
      <c r="A157" s="6" t="s">
        <v>158</v>
      </c>
      <c r="B157" s="6" t="s">
        <v>159</v>
      </c>
      <c r="C157" s="6" t="s">
        <v>15</v>
      </c>
      <c r="D157" s="6">
        <v>133767.49909879401</v>
      </c>
    </row>
    <row r="158" spans="1:4" x14ac:dyDescent="0.25">
      <c r="A158" s="6" t="s">
        <v>160</v>
      </c>
      <c r="B158" s="6" t="s">
        <v>161</v>
      </c>
      <c r="C158" s="6" t="s">
        <v>15</v>
      </c>
      <c r="D158" s="6">
        <v>140269.84162223601</v>
      </c>
    </row>
    <row r="159" spans="1:4" x14ac:dyDescent="0.25">
      <c r="A159" s="6" t="s">
        <v>162</v>
      </c>
      <c r="B159" s="6" t="s">
        <v>163</v>
      </c>
      <c r="C159" s="6" t="s">
        <v>15</v>
      </c>
      <c r="D159" s="6">
        <v>196354.016488024</v>
      </c>
    </row>
    <row r="160" spans="1:4" x14ac:dyDescent="0.25">
      <c r="A160" s="6" t="s">
        <v>164</v>
      </c>
      <c r="B160" s="6" t="s">
        <v>165</v>
      </c>
      <c r="C160" s="6" t="s">
        <v>15</v>
      </c>
      <c r="D160" s="6">
        <v>145941.24764835101</v>
      </c>
    </row>
    <row r="161" spans="1:4" x14ac:dyDescent="0.25">
      <c r="A161" s="6" t="s">
        <v>166</v>
      </c>
      <c r="B161" s="6" t="s">
        <v>167</v>
      </c>
      <c r="C161" s="6" t="s">
        <v>15</v>
      </c>
      <c r="D161" s="6">
        <v>160767.56417435501</v>
      </c>
    </row>
    <row r="162" spans="1:4" x14ac:dyDescent="0.25">
      <c r="A162" s="6" t="s">
        <v>168</v>
      </c>
      <c r="B162" s="6" t="s">
        <v>169</v>
      </c>
      <c r="C162" s="6" t="s">
        <v>15</v>
      </c>
      <c r="D162" s="6">
        <v>132872.39456145899</v>
      </c>
    </row>
    <row r="163" spans="1:4" x14ac:dyDescent="0.25">
      <c r="A163" s="6" t="s">
        <v>170</v>
      </c>
      <c r="B163" s="6" t="s">
        <v>171</v>
      </c>
      <c r="C163" s="6" t="s">
        <v>15</v>
      </c>
      <c r="D163" s="6">
        <v>114920.10710890401</v>
      </c>
    </row>
    <row r="164" spans="1:4" x14ac:dyDescent="0.25">
      <c r="A164" s="6" t="s">
        <v>172</v>
      </c>
      <c r="B164" s="6" t="s">
        <v>173</v>
      </c>
      <c r="C164" s="6" t="s">
        <v>15</v>
      </c>
      <c r="D164" s="6">
        <v>183625.66507531799</v>
      </c>
    </row>
    <row r="165" spans="1:4" x14ac:dyDescent="0.25">
      <c r="A165" s="6" t="s">
        <v>174</v>
      </c>
      <c r="B165" s="6" t="s">
        <v>175</v>
      </c>
      <c r="C165" s="6" t="s">
        <v>15</v>
      </c>
      <c r="D165" s="6">
        <v>156189.855870631</v>
      </c>
    </row>
    <row r="166" spans="1:4" x14ac:dyDescent="0.25">
      <c r="A166" s="6" t="s">
        <v>176</v>
      </c>
      <c r="B166" s="6" t="s">
        <v>177</v>
      </c>
      <c r="C166" s="6" t="s">
        <v>15</v>
      </c>
      <c r="D166" s="6">
        <v>140603.39367610501</v>
      </c>
    </row>
    <row r="167" spans="1:4" x14ac:dyDescent="0.25">
      <c r="A167" s="6" t="s">
        <v>178</v>
      </c>
      <c r="B167" s="6" t="s">
        <v>179</v>
      </c>
      <c r="C167" s="6" t="s">
        <v>15</v>
      </c>
      <c r="D167" s="6">
        <v>140382.64548844699</v>
      </c>
    </row>
    <row r="168" spans="1:4" x14ac:dyDescent="0.25">
      <c r="A168" s="6" t="s">
        <v>180</v>
      </c>
      <c r="B168" s="6" t="s">
        <v>181</v>
      </c>
      <c r="C168" s="6" t="s">
        <v>15</v>
      </c>
      <c r="D168" s="6">
        <v>141553.25742315999</v>
      </c>
    </row>
    <row r="169" spans="1:4" x14ac:dyDescent="0.25">
      <c r="A169" s="6" t="s">
        <v>182</v>
      </c>
      <c r="B169" s="6" t="s">
        <v>183</v>
      </c>
      <c r="C169" s="6" t="s">
        <v>15</v>
      </c>
      <c r="D169" s="6">
        <v>219387.10716774999</v>
      </c>
    </row>
    <row r="170" spans="1:4" x14ac:dyDescent="0.25">
      <c r="A170" s="6" t="s">
        <v>184</v>
      </c>
      <c r="B170" s="6" t="s">
        <v>185</v>
      </c>
      <c r="C170" s="6" t="s">
        <v>15</v>
      </c>
      <c r="D170" s="6">
        <v>137799.771998248</v>
      </c>
    </row>
    <row r="171" spans="1:4" x14ac:dyDescent="0.25">
      <c r="A171" s="6" t="s">
        <v>186</v>
      </c>
      <c r="B171" s="6" t="s">
        <v>187</v>
      </c>
      <c r="C171" s="6" t="s">
        <v>15</v>
      </c>
      <c r="D171" s="6">
        <v>159736.438538691</v>
      </c>
    </row>
    <row r="172" spans="1:4" x14ac:dyDescent="0.25">
      <c r="A172" s="6" t="s">
        <v>188</v>
      </c>
      <c r="B172" s="6" t="s">
        <v>189</v>
      </c>
      <c r="C172" s="6" t="s">
        <v>15</v>
      </c>
      <c r="D172" s="6">
        <v>208093.11561984799</v>
      </c>
    </row>
    <row r="173" spans="1:4" x14ac:dyDescent="0.25">
      <c r="A173" s="6" t="s">
        <v>190</v>
      </c>
      <c r="B173" s="6" t="s">
        <v>191</v>
      </c>
      <c r="C173" s="6" t="s">
        <v>15</v>
      </c>
      <c r="D173" s="6">
        <v>129201.781059206</v>
      </c>
    </row>
    <row r="174" spans="1:4" x14ac:dyDescent="0.25">
      <c r="A174" s="6" t="s">
        <v>192</v>
      </c>
      <c r="B174" s="6" t="s">
        <v>193</v>
      </c>
      <c r="C174" s="6" t="s">
        <v>15</v>
      </c>
      <c r="D174" s="6">
        <v>141092.610921288</v>
      </c>
    </row>
    <row r="175" spans="1:4" x14ac:dyDescent="0.25">
      <c r="A175" s="6" t="s">
        <v>194</v>
      </c>
      <c r="B175" s="6" t="s">
        <v>195</v>
      </c>
      <c r="C175" s="6" t="s">
        <v>15</v>
      </c>
      <c r="D175" s="6">
        <v>129186.097320773</v>
      </c>
    </row>
    <row r="176" spans="1:4" x14ac:dyDescent="0.25">
      <c r="A176" s="6" t="s">
        <v>196</v>
      </c>
      <c r="B176" s="6" t="s">
        <v>197</v>
      </c>
      <c r="C176" s="6" t="s">
        <v>15</v>
      </c>
      <c r="D176" s="6">
        <v>176452.055603566</v>
      </c>
    </row>
    <row r="177" spans="1:4" x14ac:dyDescent="0.25">
      <c r="A177" s="6" t="s">
        <v>198</v>
      </c>
      <c r="B177" s="6" t="s">
        <v>199</v>
      </c>
      <c r="C177" s="6" t="s">
        <v>15</v>
      </c>
      <c r="D177" s="6">
        <v>125449.61269897201</v>
      </c>
    </row>
    <row r="178" spans="1:4" x14ac:dyDescent="0.25">
      <c r="A178" s="6" t="s">
        <v>200</v>
      </c>
      <c r="B178" s="6" t="s">
        <v>201</v>
      </c>
      <c r="C178" s="6" t="s">
        <v>15</v>
      </c>
      <c r="D178" s="6">
        <v>85139.860545662901</v>
      </c>
    </row>
    <row r="179" spans="1:4" x14ac:dyDescent="0.25">
      <c r="A179" s="6" t="s">
        <v>202</v>
      </c>
      <c r="B179" s="6" t="s">
        <v>203</v>
      </c>
      <c r="C179" s="6" t="s">
        <v>15</v>
      </c>
      <c r="D179" s="6">
        <v>119968.530362982</v>
      </c>
    </row>
    <row r="180" spans="1:4" x14ac:dyDescent="0.25">
      <c r="A180" s="6" t="s">
        <v>204</v>
      </c>
      <c r="B180" s="6" t="s">
        <v>205</v>
      </c>
      <c r="C180" s="6" t="s">
        <v>15</v>
      </c>
      <c r="D180" s="6">
        <v>206185.49330810201</v>
      </c>
    </row>
    <row r="181" spans="1:4" x14ac:dyDescent="0.25">
      <c r="A181" s="6" t="s">
        <v>206</v>
      </c>
      <c r="B181" s="6" t="s">
        <v>207</v>
      </c>
      <c r="C181" s="6" t="s">
        <v>15</v>
      </c>
      <c r="D181" s="6">
        <v>120364.710427157</v>
      </c>
    </row>
    <row r="182" spans="1:4" x14ac:dyDescent="0.25">
      <c r="A182" s="6" t="s">
        <v>208</v>
      </c>
      <c r="B182" s="6" t="s">
        <v>209</v>
      </c>
      <c r="C182" s="6" t="s">
        <v>15</v>
      </c>
      <c r="D182" s="6">
        <v>123196.003867048</v>
      </c>
    </row>
    <row r="183" spans="1:4" x14ac:dyDescent="0.25">
      <c r="A183" s="6" t="s">
        <v>210</v>
      </c>
      <c r="B183" s="6" t="s">
        <v>211</v>
      </c>
      <c r="C183" s="6" t="s">
        <v>15</v>
      </c>
      <c r="D183" s="6">
        <v>200031.42847191301</v>
      </c>
    </row>
    <row r="184" spans="1:4" x14ac:dyDescent="0.25">
      <c r="A184" s="6" t="s">
        <v>212</v>
      </c>
      <c r="B184" s="6" t="s">
        <v>213</v>
      </c>
      <c r="C184" s="6" t="s">
        <v>15</v>
      </c>
      <c r="D184" s="6">
        <v>83683.047551212396</v>
      </c>
    </row>
    <row r="185" spans="1:4" x14ac:dyDescent="0.25">
      <c r="A185" s="6" t="s">
        <v>214</v>
      </c>
      <c r="B185" s="6" t="s">
        <v>215</v>
      </c>
      <c r="C185" s="6" t="s">
        <v>15</v>
      </c>
      <c r="D185" s="6">
        <v>170647.052620526</v>
      </c>
    </row>
    <row r="186" spans="1:4" x14ac:dyDescent="0.25">
      <c r="A186" s="6" t="s">
        <v>216</v>
      </c>
      <c r="B186" s="6" t="s">
        <v>217</v>
      </c>
      <c r="C186" s="6" t="s">
        <v>15</v>
      </c>
      <c r="D186" s="6">
        <v>129426.042535637</v>
      </c>
    </row>
    <row r="187" spans="1:4" x14ac:dyDescent="0.25">
      <c r="A187" s="6" t="s">
        <v>218</v>
      </c>
      <c r="B187" s="6" t="s">
        <v>219</v>
      </c>
      <c r="C187" s="6" t="s">
        <v>15</v>
      </c>
      <c r="D187" s="6">
        <v>113681.003175042</v>
      </c>
    </row>
    <row r="188" spans="1:4" x14ac:dyDescent="0.25">
      <c r="A188" s="6" t="s">
        <v>220</v>
      </c>
      <c r="B188" s="6" t="s">
        <v>221</v>
      </c>
      <c r="C188" s="6" t="s">
        <v>15</v>
      </c>
      <c r="D188" s="6">
        <v>100971.322046482</v>
      </c>
    </row>
    <row r="189" spans="1:4" x14ac:dyDescent="0.25">
      <c r="A189" s="6" t="s">
        <v>222</v>
      </c>
      <c r="B189" s="6" t="s">
        <v>223</v>
      </c>
      <c r="C189" s="6" t="s">
        <v>15</v>
      </c>
      <c r="D189" s="6">
        <v>133156.98784367699</v>
      </c>
    </row>
    <row r="190" spans="1:4" x14ac:dyDescent="0.25">
      <c r="A190" s="6" t="s">
        <v>224</v>
      </c>
      <c r="B190" s="6" t="s">
        <v>225</v>
      </c>
      <c r="C190" s="6" t="s">
        <v>15</v>
      </c>
      <c r="D190" s="6">
        <v>115744.497084492</v>
      </c>
    </row>
    <row r="191" spans="1:4" x14ac:dyDescent="0.25">
      <c r="A191" s="6" t="s">
        <v>226</v>
      </c>
      <c r="B191" s="6" t="s">
        <v>227</v>
      </c>
      <c r="C191" s="6" t="s">
        <v>15</v>
      </c>
      <c r="D191" s="6">
        <v>227548.67575366699</v>
      </c>
    </row>
    <row r="192" spans="1:4" x14ac:dyDescent="0.25">
      <c r="A192" s="6" t="s">
        <v>228</v>
      </c>
      <c r="B192" s="6" t="s">
        <v>229</v>
      </c>
      <c r="C192" s="6" t="s">
        <v>15</v>
      </c>
      <c r="D192" s="6">
        <v>134247.665825362</v>
      </c>
    </row>
    <row r="193" spans="1:4" x14ac:dyDescent="0.25">
      <c r="A193" s="6" t="s">
        <v>230</v>
      </c>
      <c r="B193" s="6" t="s">
        <v>231</v>
      </c>
      <c r="C193" s="6" t="s">
        <v>15</v>
      </c>
      <c r="D193" s="6">
        <v>125614.110163441</v>
      </c>
    </row>
    <row r="194" spans="1:4" x14ac:dyDescent="0.25">
      <c r="A194" s="6" t="s">
        <v>232</v>
      </c>
      <c r="B194" s="6" t="s">
        <v>233</v>
      </c>
      <c r="C194" s="6" t="s">
        <v>15</v>
      </c>
      <c r="D194" s="6">
        <v>122000.421426249</v>
      </c>
    </row>
    <row r="195" spans="1:4" x14ac:dyDescent="0.25">
      <c r="A195" s="6" t="s">
        <v>234</v>
      </c>
      <c r="B195" s="6" t="s">
        <v>235</v>
      </c>
      <c r="C195" s="6" t="s">
        <v>15</v>
      </c>
      <c r="D195" s="6">
        <v>135495.000182485</v>
      </c>
    </row>
    <row r="196" spans="1:4" x14ac:dyDescent="0.25">
      <c r="A196" s="6" t="s">
        <v>236</v>
      </c>
      <c r="B196" s="6" t="s">
        <v>237</v>
      </c>
      <c r="C196" s="6" t="s">
        <v>15</v>
      </c>
      <c r="D196" s="6">
        <v>144525.41883554301</v>
      </c>
    </row>
    <row r="197" spans="1:4" x14ac:dyDescent="0.25">
      <c r="A197" s="6" t="s">
        <v>238</v>
      </c>
      <c r="B197" s="6" t="s">
        <v>239</v>
      </c>
      <c r="C197" s="6" t="s">
        <v>15</v>
      </c>
      <c r="D197" s="6">
        <v>124692.2390189</v>
      </c>
    </row>
    <row r="198" spans="1:4" x14ac:dyDescent="0.25">
      <c r="A198" s="6" t="s">
        <v>240</v>
      </c>
      <c r="B198" s="6" t="s">
        <v>241</v>
      </c>
      <c r="C198" s="6" t="s">
        <v>15</v>
      </c>
      <c r="D198" s="6">
        <v>141015.42996553201</v>
      </c>
    </row>
    <row r="199" spans="1:4" x14ac:dyDescent="0.25">
      <c r="A199" s="6" t="s">
        <v>242</v>
      </c>
      <c r="B199" s="6" t="s">
        <v>243</v>
      </c>
      <c r="C199" s="6" t="s">
        <v>15</v>
      </c>
      <c r="D199" s="6">
        <v>180789.64358259001</v>
      </c>
    </row>
    <row r="200" spans="1:4" x14ac:dyDescent="0.25">
      <c r="A200" s="6" t="s">
        <v>244</v>
      </c>
      <c r="B200" s="6" t="s">
        <v>245</v>
      </c>
      <c r="C200" s="6" t="s">
        <v>15</v>
      </c>
      <c r="D200" s="6">
        <v>91764.503253266201</v>
      </c>
    </row>
    <row r="201" spans="1:4" x14ac:dyDescent="0.25">
      <c r="A201" s="6" t="s">
        <v>246</v>
      </c>
      <c r="B201" s="6" t="s">
        <v>247</v>
      </c>
      <c r="C201" s="6" t="s">
        <v>15</v>
      </c>
      <c r="D201" s="6">
        <v>181356.582289871</v>
      </c>
    </row>
    <row r="202" spans="1:4" x14ac:dyDescent="0.25">
      <c r="A202" s="6" t="s">
        <v>248</v>
      </c>
      <c r="B202" s="6" t="s">
        <v>249</v>
      </c>
      <c r="C202" s="6" t="s">
        <v>15</v>
      </c>
      <c r="D202" s="6">
        <v>173106.56282758599</v>
      </c>
    </row>
    <row r="203" spans="1:4" x14ac:dyDescent="0.25">
      <c r="A203" s="6" t="s">
        <v>250</v>
      </c>
      <c r="B203" s="6" t="s">
        <v>251</v>
      </c>
      <c r="C203" s="6" t="s">
        <v>15</v>
      </c>
      <c r="D203" s="6">
        <v>84219.804741173604</v>
      </c>
    </row>
    <row r="204" spans="1:4" x14ac:dyDescent="0.25">
      <c r="A204" s="6" t="s">
        <v>252</v>
      </c>
      <c r="B204" s="6" t="s">
        <v>253</v>
      </c>
      <c r="C204" s="6" t="s">
        <v>15</v>
      </c>
      <c r="D204" s="6">
        <v>78220.478177117795</v>
      </c>
    </row>
    <row r="205" spans="1:4" x14ac:dyDescent="0.25">
      <c r="A205" s="6" t="s">
        <v>254</v>
      </c>
      <c r="B205" s="6" t="s">
        <v>255</v>
      </c>
      <c r="C205" s="6" t="s">
        <v>15</v>
      </c>
      <c r="D205" s="6">
        <v>183499.43916418499</v>
      </c>
    </row>
    <row r="206" spans="1:4" x14ac:dyDescent="0.25">
      <c r="A206" s="6" t="s">
        <v>256</v>
      </c>
      <c r="B206" s="6" t="s">
        <v>257</v>
      </c>
      <c r="C206" s="6" t="s">
        <v>15</v>
      </c>
      <c r="D206" s="6">
        <v>161917.48578564901</v>
      </c>
    </row>
    <row r="207" spans="1:4" x14ac:dyDescent="0.25">
      <c r="A207" s="6" t="s">
        <v>258</v>
      </c>
      <c r="B207" s="6" t="s">
        <v>259</v>
      </c>
      <c r="C207" s="6" t="s">
        <v>15</v>
      </c>
      <c r="D207" s="6">
        <v>108344.86216997499</v>
      </c>
    </row>
    <row r="208" spans="1:4" x14ac:dyDescent="0.25">
      <c r="A208" s="6" t="s">
        <v>260</v>
      </c>
      <c r="B208" s="6" t="s">
        <v>261</v>
      </c>
      <c r="C208" s="6" t="s">
        <v>15</v>
      </c>
      <c r="D208" s="6">
        <v>250652.110537926</v>
      </c>
    </row>
    <row r="209" spans="1:4" x14ac:dyDescent="0.25">
      <c r="A209" s="6" t="s">
        <v>262</v>
      </c>
      <c r="B209" s="6" t="s">
        <v>263</v>
      </c>
      <c r="C209" s="6" t="s">
        <v>15</v>
      </c>
      <c r="D209" s="6">
        <v>203449.28521222601</v>
      </c>
    </row>
    <row r="210" spans="1:4" x14ac:dyDescent="0.25">
      <c r="A210" s="6" t="s">
        <v>264</v>
      </c>
      <c r="B210" s="6" t="s">
        <v>265</v>
      </c>
      <c r="C210" s="6" t="s">
        <v>15</v>
      </c>
      <c r="D210" s="6">
        <v>128941.69307675801</v>
      </c>
    </row>
    <row r="211" spans="1:4" x14ac:dyDescent="0.25">
      <c r="A211" s="6" t="s">
        <v>266</v>
      </c>
      <c r="B211" s="6" t="s">
        <v>267</v>
      </c>
      <c r="C211" s="6" t="s">
        <v>15</v>
      </c>
      <c r="D211" s="6">
        <v>90683.307148398104</v>
      </c>
    </row>
    <row r="212" spans="1:4" x14ac:dyDescent="0.25">
      <c r="A212" s="6" t="s">
        <v>268</v>
      </c>
      <c r="B212" s="6" t="s">
        <v>269</v>
      </c>
      <c r="C212" s="6" t="s">
        <v>15</v>
      </c>
      <c r="D212" s="6">
        <v>310544.50509845302</v>
      </c>
    </row>
    <row r="213" spans="1:4" x14ac:dyDescent="0.25">
      <c r="A213" s="6" t="s">
        <v>270</v>
      </c>
      <c r="B213" s="6" t="s">
        <v>271</v>
      </c>
      <c r="C213" s="6" t="s">
        <v>15</v>
      </c>
      <c r="D213" s="6">
        <v>234751.910500792</v>
      </c>
    </row>
    <row r="214" spans="1:4" x14ac:dyDescent="0.25">
      <c r="A214" s="6" t="s">
        <v>272</v>
      </c>
      <c r="B214" s="6" t="s">
        <v>273</v>
      </c>
      <c r="C214" s="6" t="s">
        <v>15</v>
      </c>
      <c r="D214" s="6">
        <v>206082.007023785</v>
      </c>
    </row>
    <row r="215" spans="1:4" x14ac:dyDescent="0.25">
      <c r="A215" s="6" t="s">
        <v>274</v>
      </c>
      <c r="B215" s="6" t="s">
        <v>275</v>
      </c>
      <c r="C215" s="6" t="s">
        <v>15</v>
      </c>
      <c r="D215" s="6">
        <v>233289.80627548401</v>
      </c>
    </row>
    <row r="216" spans="1:4" x14ac:dyDescent="0.25">
      <c r="A216" s="6" t="s">
        <v>276</v>
      </c>
      <c r="B216" s="6" t="s">
        <v>277</v>
      </c>
      <c r="C216" s="6" t="s">
        <v>15</v>
      </c>
      <c r="D216" s="6">
        <v>217126.05861078799</v>
      </c>
    </row>
    <row r="217" spans="1:4" x14ac:dyDescent="0.25">
      <c r="A217" s="6" t="s">
        <v>278</v>
      </c>
      <c r="B217" s="6" t="s">
        <v>279</v>
      </c>
      <c r="C217" s="6" t="s">
        <v>15</v>
      </c>
      <c r="D217" s="6">
        <v>279112.69816661201</v>
      </c>
    </row>
    <row r="218" spans="1:4" x14ac:dyDescent="0.25">
      <c r="A218" s="6" t="s">
        <v>280</v>
      </c>
      <c r="B218" s="6" t="s">
        <v>281</v>
      </c>
      <c r="C218" s="6" t="s">
        <v>15</v>
      </c>
      <c r="D218" s="6">
        <v>279357.22997970198</v>
      </c>
    </row>
    <row r="219" spans="1:4" x14ac:dyDescent="0.25">
      <c r="A219" s="6" t="s">
        <v>282</v>
      </c>
      <c r="B219" s="6" t="s">
        <v>283</v>
      </c>
      <c r="C219" s="6" t="s">
        <v>15</v>
      </c>
      <c r="D219" s="6">
        <v>249872.79713213799</v>
      </c>
    </row>
    <row r="220" spans="1:4" x14ac:dyDescent="0.25">
      <c r="A220" s="6" t="s">
        <v>284</v>
      </c>
      <c r="B220" s="6" t="s">
        <v>285</v>
      </c>
      <c r="C220" s="6" t="s">
        <v>15</v>
      </c>
      <c r="D220" s="6">
        <v>300468.67323375301</v>
      </c>
    </row>
    <row r="221" spans="1:4" x14ac:dyDescent="0.25">
      <c r="A221" s="6" t="s">
        <v>286</v>
      </c>
      <c r="B221" s="6" t="s">
        <v>287</v>
      </c>
      <c r="C221" s="6" t="s">
        <v>15</v>
      </c>
      <c r="D221" s="6">
        <v>105657.65728323199</v>
      </c>
    </row>
    <row r="222" spans="1:4" x14ac:dyDescent="0.25">
      <c r="A222" s="6" t="s">
        <v>288</v>
      </c>
      <c r="B222" s="6" t="s">
        <v>289</v>
      </c>
      <c r="C222" s="6" t="s">
        <v>15</v>
      </c>
      <c r="D222" s="6">
        <v>127759.124947288</v>
      </c>
    </row>
    <row r="223" spans="1:4" x14ac:dyDescent="0.25">
      <c r="A223" s="6" t="s">
        <v>290</v>
      </c>
      <c r="B223" s="6" t="s">
        <v>291</v>
      </c>
      <c r="C223" s="6" t="s">
        <v>15</v>
      </c>
      <c r="D223" s="6">
        <v>371000.15046263899</v>
      </c>
    </row>
    <row r="224" spans="1:4" x14ac:dyDescent="0.25">
      <c r="A224" s="6" t="s">
        <v>292</v>
      </c>
      <c r="B224" s="6" t="s">
        <v>293</v>
      </c>
      <c r="C224" s="6" t="s">
        <v>15</v>
      </c>
      <c r="D224" s="6">
        <v>278681.39735803299</v>
      </c>
    </row>
    <row r="225" spans="1:4" x14ac:dyDescent="0.25">
      <c r="A225" s="6" t="s">
        <v>294</v>
      </c>
      <c r="B225" s="6" t="s">
        <v>295</v>
      </c>
      <c r="C225" s="6" t="s">
        <v>15</v>
      </c>
      <c r="D225" s="6">
        <v>236610.91153620699</v>
      </c>
    </row>
    <row r="226" spans="1:4" x14ac:dyDescent="0.25">
      <c r="A226" s="6" t="s">
        <v>296</v>
      </c>
      <c r="B226" s="6" t="s">
        <v>297</v>
      </c>
      <c r="C226" s="6" t="s">
        <v>15</v>
      </c>
      <c r="D226" s="6">
        <v>169160.77555012199</v>
      </c>
    </row>
    <row r="227" spans="1:4" x14ac:dyDescent="0.25">
      <c r="A227" s="6" t="s">
        <v>298</v>
      </c>
      <c r="B227" s="6" t="s">
        <v>299</v>
      </c>
      <c r="C227" s="6" t="s">
        <v>15</v>
      </c>
      <c r="D227" s="6">
        <v>345142.42120521399</v>
      </c>
    </row>
    <row r="228" spans="1:4" x14ac:dyDescent="0.25">
      <c r="A228" s="6" t="s">
        <v>300</v>
      </c>
      <c r="B228" s="6" t="s">
        <v>301</v>
      </c>
      <c r="C228" s="6" t="s">
        <v>15</v>
      </c>
      <c r="D228" s="6">
        <v>254456.240975086</v>
      </c>
    </row>
    <row r="229" spans="1:4" x14ac:dyDescent="0.25">
      <c r="A229" s="6" t="s">
        <v>302</v>
      </c>
      <c r="B229" s="6" t="s">
        <v>303</v>
      </c>
      <c r="C229" s="6" t="s">
        <v>15</v>
      </c>
      <c r="D229" s="6">
        <v>111053.488932323</v>
      </c>
    </row>
    <row r="230" spans="1:4" x14ac:dyDescent="0.25">
      <c r="A230" s="6" t="s">
        <v>304</v>
      </c>
      <c r="B230" s="6" t="s">
        <v>305</v>
      </c>
      <c r="C230" s="6" t="s">
        <v>15</v>
      </c>
      <c r="D230" s="6">
        <v>163842.15310127701</v>
      </c>
    </row>
    <row r="231" spans="1:4" x14ac:dyDescent="0.25">
      <c r="A231" s="6" t="s">
        <v>306</v>
      </c>
      <c r="B231" s="6" t="s">
        <v>307</v>
      </c>
      <c r="C231" s="6" t="s">
        <v>15</v>
      </c>
      <c r="D231" s="6">
        <v>94841.0973798044</v>
      </c>
    </row>
    <row r="232" spans="1:4" x14ac:dyDescent="0.25">
      <c r="A232" s="6" t="s">
        <v>308</v>
      </c>
      <c r="B232" s="6" t="s">
        <v>309</v>
      </c>
      <c r="C232" s="6" t="s">
        <v>15</v>
      </c>
      <c r="D232" s="6">
        <v>105988.42118017899</v>
      </c>
    </row>
    <row r="233" spans="1:4" x14ac:dyDescent="0.25">
      <c r="A233" s="6" t="s">
        <v>310</v>
      </c>
      <c r="B233" s="6" t="s">
        <v>311</v>
      </c>
      <c r="C233" s="6" t="s">
        <v>15</v>
      </c>
      <c r="D233" s="6">
        <v>138255.357867288</v>
      </c>
    </row>
    <row r="234" spans="1:4" x14ac:dyDescent="0.25">
      <c r="A234" s="6" t="s">
        <v>312</v>
      </c>
      <c r="B234" s="6" t="s">
        <v>313</v>
      </c>
      <c r="C234" s="6" t="s">
        <v>15</v>
      </c>
      <c r="D234" s="6">
        <v>231120.16060122001</v>
      </c>
    </row>
    <row r="235" spans="1:4" x14ac:dyDescent="0.25">
      <c r="A235" s="6" t="s">
        <v>314</v>
      </c>
      <c r="B235" s="6" t="s">
        <v>315</v>
      </c>
      <c r="C235" s="6" t="s">
        <v>15</v>
      </c>
      <c r="D235" s="6">
        <v>82980.286415121896</v>
      </c>
    </row>
    <row r="236" spans="1:4" x14ac:dyDescent="0.25">
      <c r="A236" s="6" t="s">
        <v>316</v>
      </c>
      <c r="B236" s="6" t="s">
        <v>317</v>
      </c>
      <c r="C236" s="6" t="s">
        <v>15</v>
      </c>
      <c r="D236" s="6">
        <v>251768.98174133801</v>
      </c>
    </row>
    <row r="237" spans="1:4" x14ac:dyDescent="0.25">
      <c r="A237" s="6" t="s">
        <v>318</v>
      </c>
      <c r="B237" s="6" t="s">
        <v>319</v>
      </c>
      <c r="C237" s="6" t="s">
        <v>15</v>
      </c>
      <c r="D237" s="6">
        <v>353975.42580153298</v>
      </c>
    </row>
    <row r="238" spans="1:4" x14ac:dyDescent="0.25">
      <c r="A238" t="s">
        <v>18</v>
      </c>
    </row>
    <row r="239" spans="1:4" x14ac:dyDescent="0.25">
      <c r="A239" t="s">
        <v>19</v>
      </c>
    </row>
    <row r="240" spans="1:4" x14ac:dyDescent="0.25">
      <c r="A240" t="s">
        <v>20</v>
      </c>
    </row>
    <row r="241" spans="1:4" x14ac:dyDescent="0.25">
      <c r="A241" t="s">
        <v>21</v>
      </c>
    </row>
    <row r="242" spans="1:4" x14ac:dyDescent="0.25">
      <c r="A242" t="s">
        <v>22</v>
      </c>
    </row>
    <row r="245" spans="1:4" x14ac:dyDescent="0.25">
      <c r="D245" s="7" t="str">
        <f>HYPERLINK("#'Indice'!A1", "Ir al índice")</f>
        <v>Ir al índice</v>
      </c>
    </row>
    <row r="246" spans="1:4" ht="17.25" x14ac:dyDescent="0.3">
      <c r="A246" s="4" t="s">
        <v>988</v>
      </c>
    </row>
    <row r="247" spans="1:4" x14ac:dyDescent="0.25">
      <c r="A247" s="5" t="s">
        <v>9</v>
      </c>
      <c r="B247" s="5" t="s">
        <v>101</v>
      </c>
      <c r="C247" s="5" t="s">
        <v>11</v>
      </c>
      <c r="D247" s="5" t="s">
        <v>524</v>
      </c>
    </row>
    <row r="248" spans="1:4" x14ac:dyDescent="0.25">
      <c r="A248" s="6" t="s">
        <v>102</v>
      </c>
      <c r="B248" s="6" t="s">
        <v>103</v>
      </c>
      <c r="C248" s="6" t="s">
        <v>15</v>
      </c>
      <c r="D248" s="6">
        <v>134000</v>
      </c>
    </row>
    <row r="249" spans="1:4" x14ac:dyDescent="0.25">
      <c r="A249" s="6" t="s">
        <v>104</v>
      </c>
      <c r="B249" s="6" t="s">
        <v>105</v>
      </c>
      <c r="C249" s="6" t="s">
        <v>15</v>
      </c>
      <c r="D249" s="6">
        <v>234418.247903148</v>
      </c>
    </row>
    <row r="250" spans="1:4" x14ac:dyDescent="0.25">
      <c r="A250" s="6" t="s">
        <v>106</v>
      </c>
      <c r="B250" s="6" t="s">
        <v>107</v>
      </c>
      <c r="C250" s="6" t="s">
        <v>15</v>
      </c>
      <c r="D250" s="6">
        <v>64185.606007011302</v>
      </c>
    </row>
    <row r="251" spans="1:4" x14ac:dyDescent="0.25">
      <c r="A251" s="6" t="s">
        <v>108</v>
      </c>
      <c r="B251" s="6" t="s">
        <v>109</v>
      </c>
      <c r="C251" s="6" t="s">
        <v>15</v>
      </c>
      <c r="D251" s="6">
        <v>40666.666666666701</v>
      </c>
    </row>
    <row r="252" spans="1:4" x14ac:dyDescent="0.25">
      <c r="A252" s="6" t="s">
        <v>110</v>
      </c>
      <c r="B252" s="6" t="s">
        <v>111</v>
      </c>
      <c r="C252" s="6" t="s">
        <v>15</v>
      </c>
      <c r="D252" s="6">
        <v>104207.24929593199</v>
      </c>
    </row>
    <row r="253" spans="1:4" x14ac:dyDescent="0.25">
      <c r="A253" s="6" t="s">
        <v>122</v>
      </c>
      <c r="B253" s="6" t="s">
        <v>123</v>
      </c>
      <c r="C253" s="6" t="s">
        <v>15</v>
      </c>
      <c r="D253" s="6">
        <v>166226.49507470001</v>
      </c>
    </row>
    <row r="254" spans="1:4" x14ac:dyDescent="0.25">
      <c r="A254" s="6" t="s">
        <v>138</v>
      </c>
      <c r="B254" s="6" t="s">
        <v>139</v>
      </c>
      <c r="C254" s="6" t="s">
        <v>15</v>
      </c>
      <c r="D254" s="6">
        <v>94204.6282673971</v>
      </c>
    </row>
    <row r="255" spans="1:4" x14ac:dyDescent="0.25">
      <c r="A255" s="6" t="s">
        <v>140</v>
      </c>
      <c r="B255" s="6" t="s">
        <v>141</v>
      </c>
      <c r="C255" s="6" t="s">
        <v>15</v>
      </c>
      <c r="D255" s="6">
        <v>109043.668456288</v>
      </c>
    </row>
    <row r="256" spans="1:4" x14ac:dyDescent="0.25">
      <c r="A256" t="s">
        <v>18</v>
      </c>
    </row>
    <row r="257" spans="1:4" x14ac:dyDescent="0.25">
      <c r="A257" t="s">
        <v>19</v>
      </c>
    </row>
    <row r="258" spans="1:4" x14ac:dyDescent="0.25">
      <c r="A258" t="s">
        <v>20</v>
      </c>
    </row>
    <row r="259" spans="1:4" x14ac:dyDescent="0.25">
      <c r="A259" t="s">
        <v>21</v>
      </c>
    </row>
    <row r="260" spans="1:4" x14ac:dyDescent="0.25">
      <c r="A260" t="s">
        <v>22</v>
      </c>
    </row>
    <row r="263" spans="1:4" x14ac:dyDescent="0.25">
      <c r="D263" s="7" t="str">
        <f>HYPERLINK("#'Indice'!A1", "Ir al índice")</f>
        <v>Ir al índice</v>
      </c>
    </row>
    <row r="264" spans="1:4" ht="17.25" x14ac:dyDescent="0.3">
      <c r="A264" s="4" t="s">
        <v>989</v>
      </c>
    </row>
    <row r="265" spans="1:4" x14ac:dyDescent="0.25">
      <c r="A265" s="5" t="s">
        <v>9</v>
      </c>
      <c r="B265" s="5" t="s">
        <v>10</v>
      </c>
      <c r="C265" s="5" t="s">
        <v>11</v>
      </c>
      <c r="D265" s="5" t="s">
        <v>524</v>
      </c>
    </row>
    <row r="266" spans="1:4" x14ac:dyDescent="0.25">
      <c r="A266" s="6" t="s">
        <v>13</v>
      </c>
      <c r="B266" s="6" t="s">
        <v>14</v>
      </c>
      <c r="C266" s="6" t="s">
        <v>15</v>
      </c>
      <c r="D266" s="6">
        <v>126206.62333777999</v>
      </c>
    </row>
    <row r="267" spans="1:4" x14ac:dyDescent="0.25">
      <c r="A267" t="s">
        <v>18</v>
      </c>
    </row>
    <row r="268" spans="1:4" x14ac:dyDescent="0.25">
      <c r="A268" t="s">
        <v>19</v>
      </c>
    </row>
    <row r="269" spans="1:4" x14ac:dyDescent="0.25">
      <c r="A269" t="s">
        <v>20</v>
      </c>
    </row>
    <row r="270" spans="1:4" x14ac:dyDescent="0.25">
      <c r="A270" t="s">
        <v>21</v>
      </c>
    </row>
    <row r="271" spans="1:4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A1:D2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990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991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992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524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117697.054773403</v>
      </c>
    </row>
    <row r="18" spans="1:4" x14ac:dyDescent="0.25">
      <c r="A18" s="6" t="s">
        <v>13</v>
      </c>
      <c r="B18" s="6" t="s">
        <v>16</v>
      </c>
      <c r="C18" s="6" t="s">
        <v>15</v>
      </c>
      <c r="D18" s="6">
        <v>102672.71295087899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117735.453786552</v>
      </c>
    </row>
    <row r="20" spans="1:4" x14ac:dyDescent="0.25">
      <c r="A20" t="s">
        <v>18</v>
      </c>
    </row>
    <row r="21" spans="1:4" x14ac:dyDescent="0.25">
      <c r="A21" t="s">
        <v>19</v>
      </c>
    </row>
    <row r="22" spans="1:4" x14ac:dyDescent="0.25">
      <c r="A22" t="s">
        <v>20</v>
      </c>
    </row>
    <row r="23" spans="1:4" x14ac:dyDescent="0.25">
      <c r="A23" t="s">
        <v>21</v>
      </c>
    </row>
    <row r="24" spans="1:4" x14ac:dyDescent="0.25">
      <c r="A24" t="s">
        <v>22</v>
      </c>
    </row>
    <row r="27" spans="1:4" x14ac:dyDescent="0.25">
      <c r="D27" s="7" t="str">
        <f>HYPERLINK("#'Indice'!A1", "Ir al índice")</f>
        <v>Ir al índice</v>
      </c>
    </row>
    <row r="28" spans="1:4" ht="17.25" x14ac:dyDescent="0.3">
      <c r="A28" s="4" t="s">
        <v>993</v>
      </c>
    </row>
    <row r="29" spans="1:4" x14ac:dyDescent="0.25">
      <c r="A29" s="5" t="s">
        <v>9</v>
      </c>
      <c r="B29" s="5" t="s">
        <v>10</v>
      </c>
      <c r="C29" s="5" t="s">
        <v>11</v>
      </c>
      <c r="D29" s="5" t="s">
        <v>524</v>
      </c>
    </row>
    <row r="30" spans="1:4" x14ac:dyDescent="0.25">
      <c r="A30" s="6" t="s">
        <v>13</v>
      </c>
      <c r="B30" s="6" t="s">
        <v>14</v>
      </c>
      <c r="C30" s="6" t="s">
        <v>15</v>
      </c>
      <c r="D30" s="6">
        <v>117697.054773403</v>
      </c>
    </row>
    <row r="31" spans="1:4" x14ac:dyDescent="0.25">
      <c r="A31" t="s">
        <v>18</v>
      </c>
    </row>
    <row r="32" spans="1:4" x14ac:dyDescent="0.25">
      <c r="A32" t="s">
        <v>19</v>
      </c>
    </row>
    <row r="33" spans="1:4" x14ac:dyDescent="0.25">
      <c r="A33" t="s">
        <v>20</v>
      </c>
    </row>
    <row r="34" spans="1:4" x14ac:dyDescent="0.25">
      <c r="A34" t="s">
        <v>21</v>
      </c>
    </row>
    <row r="35" spans="1:4" x14ac:dyDescent="0.25">
      <c r="A35" t="s">
        <v>22</v>
      </c>
    </row>
    <row r="38" spans="1:4" x14ac:dyDescent="0.25">
      <c r="D38" s="7" t="str">
        <f>HYPERLINK("#'Indice'!A1", "Ir al índice")</f>
        <v>Ir al índice</v>
      </c>
    </row>
    <row r="39" spans="1:4" ht="17.25" x14ac:dyDescent="0.3">
      <c r="A39" s="4" t="s">
        <v>994</v>
      </c>
    </row>
    <row r="40" spans="1:4" x14ac:dyDescent="0.25">
      <c r="A40" s="5" t="s">
        <v>9</v>
      </c>
      <c r="B40" s="5" t="s">
        <v>10</v>
      </c>
      <c r="C40" s="5" t="s">
        <v>11</v>
      </c>
      <c r="D40" s="5" t="s">
        <v>524</v>
      </c>
    </row>
    <row r="41" spans="1:4" x14ac:dyDescent="0.25">
      <c r="A41" s="6" t="s">
        <v>13</v>
      </c>
      <c r="B41" s="6" t="s">
        <v>14</v>
      </c>
      <c r="C41" s="6" t="s">
        <v>15</v>
      </c>
      <c r="D41" s="6">
        <v>117735.453786552</v>
      </c>
    </row>
    <row r="42" spans="1:4" x14ac:dyDescent="0.25">
      <c r="A42" s="6" t="s">
        <v>26</v>
      </c>
      <c r="B42" s="6" t="s">
        <v>27</v>
      </c>
      <c r="C42" s="6" t="s">
        <v>15</v>
      </c>
      <c r="D42" s="6">
        <v>76124.080348599397</v>
      </c>
    </row>
    <row r="43" spans="1:4" x14ac:dyDescent="0.25">
      <c r="A43" s="6" t="s">
        <v>28</v>
      </c>
      <c r="B43" s="6" t="s">
        <v>29</v>
      </c>
      <c r="C43" s="6" t="s">
        <v>15</v>
      </c>
      <c r="D43" s="6">
        <v>92336.442299874601</v>
      </c>
    </row>
    <row r="44" spans="1:4" x14ac:dyDescent="0.25">
      <c r="A44" s="6" t="s">
        <v>30</v>
      </c>
      <c r="B44" s="6" t="s">
        <v>31</v>
      </c>
      <c r="C44" s="6" t="s">
        <v>15</v>
      </c>
      <c r="D44" s="6">
        <v>89621.204212424898</v>
      </c>
    </row>
    <row r="45" spans="1:4" x14ac:dyDescent="0.25">
      <c r="A45" s="6" t="s">
        <v>32</v>
      </c>
      <c r="B45" s="6" t="s">
        <v>33</v>
      </c>
      <c r="C45" s="6" t="s">
        <v>15</v>
      </c>
      <c r="D45" s="6">
        <v>111703.508348458</v>
      </c>
    </row>
    <row r="46" spans="1:4" x14ac:dyDescent="0.25">
      <c r="A46" s="6" t="s">
        <v>34</v>
      </c>
      <c r="B46" s="6" t="s">
        <v>35</v>
      </c>
      <c r="C46" s="6" t="s">
        <v>15</v>
      </c>
      <c r="D46" s="6">
        <v>93798.862145782201</v>
      </c>
    </row>
    <row r="47" spans="1:4" x14ac:dyDescent="0.25">
      <c r="A47" s="6" t="s">
        <v>36</v>
      </c>
      <c r="B47" s="6" t="s">
        <v>37</v>
      </c>
      <c r="C47" s="6" t="s">
        <v>15</v>
      </c>
      <c r="D47" s="6">
        <v>102973.17798177899</v>
      </c>
    </row>
    <row r="48" spans="1:4" x14ac:dyDescent="0.25">
      <c r="A48" s="6" t="s">
        <v>38</v>
      </c>
      <c r="B48" s="6" t="s">
        <v>39</v>
      </c>
      <c r="C48" s="6" t="s">
        <v>15</v>
      </c>
      <c r="D48" s="6">
        <v>116635.383529917</v>
      </c>
    </row>
    <row r="49" spans="1:4" x14ac:dyDescent="0.25">
      <c r="A49" s="6" t="s">
        <v>40</v>
      </c>
      <c r="B49" s="6" t="s">
        <v>41</v>
      </c>
      <c r="C49" s="6" t="s">
        <v>15</v>
      </c>
      <c r="D49" s="6">
        <v>81174.459273848406</v>
      </c>
    </row>
    <row r="50" spans="1:4" x14ac:dyDescent="0.25">
      <c r="A50" s="6" t="s">
        <v>42</v>
      </c>
      <c r="B50" s="6" t="s">
        <v>43</v>
      </c>
      <c r="C50" s="6" t="s">
        <v>15</v>
      </c>
      <c r="D50" s="6">
        <v>80932.633739139594</v>
      </c>
    </row>
    <row r="51" spans="1:4" x14ac:dyDescent="0.25">
      <c r="A51" s="6" t="s">
        <v>44</v>
      </c>
      <c r="B51" s="6" t="s">
        <v>45</v>
      </c>
      <c r="C51" s="6" t="s">
        <v>15</v>
      </c>
      <c r="D51" s="6">
        <v>73605.649675617795</v>
      </c>
    </row>
    <row r="52" spans="1:4" x14ac:dyDescent="0.25">
      <c r="A52" s="6" t="s">
        <v>46</v>
      </c>
      <c r="B52" s="6" t="s">
        <v>47</v>
      </c>
      <c r="C52" s="6" t="s">
        <v>15</v>
      </c>
      <c r="D52" s="6">
        <v>64836.059145159903</v>
      </c>
    </row>
    <row r="53" spans="1:4" x14ac:dyDescent="0.25">
      <c r="A53" s="6" t="s">
        <v>48</v>
      </c>
      <c r="B53" s="6" t="s">
        <v>49</v>
      </c>
      <c r="C53" s="6" t="s">
        <v>15</v>
      </c>
      <c r="D53" s="6">
        <v>89176.094426135402</v>
      </c>
    </row>
    <row r="54" spans="1:4" x14ac:dyDescent="0.25">
      <c r="A54" s="6" t="s">
        <v>50</v>
      </c>
      <c r="B54" s="6" t="s">
        <v>51</v>
      </c>
      <c r="C54" s="6" t="s">
        <v>15</v>
      </c>
      <c r="D54" s="6">
        <v>97349.999820181096</v>
      </c>
    </row>
    <row r="55" spans="1:4" x14ac:dyDescent="0.25">
      <c r="A55" s="6" t="s">
        <v>52</v>
      </c>
      <c r="B55" s="6" t="s">
        <v>53</v>
      </c>
      <c r="C55" s="6" t="s">
        <v>15</v>
      </c>
      <c r="D55" s="6">
        <v>68758.369441458301</v>
      </c>
    </row>
    <row r="56" spans="1:4" x14ac:dyDescent="0.25">
      <c r="A56" s="6" t="s">
        <v>54</v>
      </c>
      <c r="B56" s="6" t="s">
        <v>55</v>
      </c>
      <c r="C56" s="6" t="s">
        <v>15</v>
      </c>
      <c r="D56" s="6">
        <v>74998.812824766894</v>
      </c>
    </row>
    <row r="57" spans="1:4" x14ac:dyDescent="0.25">
      <c r="A57" s="6" t="s">
        <v>56</v>
      </c>
      <c r="B57" s="6" t="s">
        <v>57</v>
      </c>
      <c r="C57" s="6" t="s">
        <v>15</v>
      </c>
      <c r="D57" s="6">
        <v>103384.728322033</v>
      </c>
    </row>
    <row r="58" spans="1:4" x14ac:dyDescent="0.25">
      <c r="A58" s="6" t="s">
        <v>58</v>
      </c>
      <c r="B58" s="6" t="s">
        <v>59</v>
      </c>
      <c r="C58" s="6" t="s">
        <v>15</v>
      </c>
      <c r="D58" s="6">
        <v>128858.25041412401</v>
      </c>
    </row>
    <row r="59" spans="1:4" x14ac:dyDescent="0.25">
      <c r="A59" s="6" t="s">
        <v>60</v>
      </c>
      <c r="B59" s="6" t="s">
        <v>61</v>
      </c>
      <c r="C59" s="6" t="s">
        <v>15</v>
      </c>
      <c r="D59" s="6">
        <v>79420.774330099099</v>
      </c>
    </row>
    <row r="60" spans="1:4" x14ac:dyDescent="0.25">
      <c r="A60" s="6" t="s">
        <v>62</v>
      </c>
      <c r="B60" s="6" t="s">
        <v>63</v>
      </c>
      <c r="C60" s="6" t="s">
        <v>15</v>
      </c>
      <c r="D60" s="6">
        <v>87441.670420111899</v>
      </c>
    </row>
    <row r="61" spans="1:4" x14ac:dyDescent="0.25">
      <c r="A61" s="6" t="s">
        <v>64</v>
      </c>
      <c r="B61" s="6" t="s">
        <v>65</v>
      </c>
      <c r="C61" s="6" t="s">
        <v>15</v>
      </c>
      <c r="D61" s="6">
        <v>78489.638996845999</v>
      </c>
    </row>
    <row r="62" spans="1:4" x14ac:dyDescent="0.25">
      <c r="A62" s="6" t="s">
        <v>66</v>
      </c>
      <c r="B62" s="6" t="s">
        <v>67</v>
      </c>
      <c r="C62" s="6" t="s">
        <v>15</v>
      </c>
      <c r="D62" s="6">
        <v>73897.509892565999</v>
      </c>
    </row>
    <row r="63" spans="1:4" x14ac:dyDescent="0.25">
      <c r="A63" s="6" t="s">
        <v>68</v>
      </c>
      <c r="B63" s="6" t="s">
        <v>69</v>
      </c>
      <c r="C63" s="6" t="s">
        <v>15</v>
      </c>
      <c r="D63" s="6">
        <v>103447.671584625</v>
      </c>
    </row>
    <row r="64" spans="1:4" x14ac:dyDescent="0.25">
      <c r="A64" s="6" t="s">
        <v>70</v>
      </c>
      <c r="B64" s="6" t="s">
        <v>71</v>
      </c>
      <c r="C64" s="6" t="s">
        <v>15</v>
      </c>
      <c r="D64" s="6">
        <v>83079.383480407298</v>
      </c>
    </row>
    <row r="65" spans="1:4" x14ac:dyDescent="0.25">
      <c r="A65" s="6" t="s">
        <v>72</v>
      </c>
      <c r="B65" s="6" t="s">
        <v>73</v>
      </c>
      <c r="C65" s="6" t="s">
        <v>15</v>
      </c>
      <c r="D65" s="6">
        <v>83221.7625470122</v>
      </c>
    </row>
    <row r="66" spans="1:4" x14ac:dyDescent="0.25">
      <c r="A66" s="6" t="s">
        <v>74</v>
      </c>
      <c r="B66" s="6" t="s">
        <v>75</v>
      </c>
      <c r="C66" s="6" t="s">
        <v>15</v>
      </c>
      <c r="D66" s="6">
        <v>109000.820674802</v>
      </c>
    </row>
    <row r="67" spans="1:4" x14ac:dyDescent="0.25">
      <c r="A67" s="6" t="s">
        <v>76</v>
      </c>
      <c r="B67" s="6" t="s">
        <v>77</v>
      </c>
      <c r="C67" s="6" t="s">
        <v>15</v>
      </c>
      <c r="D67" s="6">
        <v>90349.159710395499</v>
      </c>
    </row>
    <row r="68" spans="1:4" x14ac:dyDescent="0.25">
      <c r="A68" s="6" t="s">
        <v>78</v>
      </c>
      <c r="B68" s="6" t="s">
        <v>79</v>
      </c>
      <c r="C68" s="6" t="s">
        <v>15</v>
      </c>
      <c r="D68" s="6">
        <v>74580.187371804495</v>
      </c>
    </row>
    <row r="69" spans="1:4" x14ac:dyDescent="0.25">
      <c r="A69" s="6" t="s">
        <v>80</v>
      </c>
      <c r="B69" s="6" t="s">
        <v>81</v>
      </c>
      <c r="C69" s="6" t="s">
        <v>15</v>
      </c>
      <c r="D69" s="6">
        <v>99139.372214018105</v>
      </c>
    </row>
    <row r="70" spans="1:4" x14ac:dyDescent="0.25">
      <c r="A70" s="6" t="s">
        <v>82</v>
      </c>
      <c r="B70" s="6" t="s">
        <v>83</v>
      </c>
      <c r="C70" s="6" t="s">
        <v>15</v>
      </c>
      <c r="D70" s="6">
        <v>76569.080120402607</v>
      </c>
    </row>
    <row r="71" spans="1:4" x14ac:dyDescent="0.25">
      <c r="A71" s="6" t="s">
        <v>84</v>
      </c>
      <c r="B71" s="6" t="s">
        <v>85</v>
      </c>
      <c r="C71" s="6" t="s">
        <v>15</v>
      </c>
      <c r="D71" s="6">
        <v>95358.620306606899</v>
      </c>
    </row>
    <row r="72" spans="1:4" x14ac:dyDescent="0.25">
      <c r="A72" s="6" t="s">
        <v>86</v>
      </c>
      <c r="B72" s="6" t="s">
        <v>87</v>
      </c>
      <c r="C72" s="6" t="s">
        <v>15</v>
      </c>
      <c r="D72" s="6">
        <v>73833.897121996197</v>
      </c>
    </row>
    <row r="73" spans="1:4" x14ac:dyDescent="0.25">
      <c r="A73" s="6" t="s">
        <v>88</v>
      </c>
      <c r="B73" s="6" t="s">
        <v>89</v>
      </c>
      <c r="C73" s="6" t="s">
        <v>15</v>
      </c>
      <c r="D73" s="6">
        <v>81502.056923948694</v>
      </c>
    </row>
    <row r="74" spans="1:4" x14ac:dyDescent="0.25">
      <c r="A74" s="6" t="s">
        <v>90</v>
      </c>
      <c r="B74" s="6" t="s">
        <v>91</v>
      </c>
      <c r="C74" s="6" t="s">
        <v>15</v>
      </c>
      <c r="D74" s="6">
        <v>115351.754494512</v>
      </c>
    </row>
    <row r="75" spans="1:4" x14ac:dyDescent="0.25">
      <c r="A75" s="6" t="s">
        <v>92</v>
      </c>
      <c r="B75" s="6" t="s">
        <v>93</v>
      </c>
      <c r="C75" s="6" t="s">
        <v>15</v>
      </c>
      <c r="D75" s="6">
        <v>99515.247062832597</v>
      </c>
    </row>
    <row r="76" spans="1:4" x14ac:dyDescent="0.25">
      <c r="A76" s="6" t="s">
        <v>94</v>
      </c>
      <c r="B76" s="6" t="s">
        <v>95</v>
      </c>
      <c r="C76" s="6" t="s">
        <v>15</v>
      </c>
      <c r="D76" s="6">
        <v>87099.469850920897</v>
      </c>
    </row>
    <row r="77" spans="1:4" x14ac:dyDescent="0.25">
      <c r="A77" s="6" t="s">
        <v>96</v>
      </c>
      <c r="B77" s="6" t="s">
        <v>97</v>
      </c>
      <c r="C77" s="6" t="s">
        <v>15</v>
      </c>
      <c r="D77" s="6">
        <v>103047.16625749</v>
      </c>
    </row>
    <row r="78" spans="1:4" x14ac:dyDescent="0.25">
      <c r="A78" s="6" t="s">
        <v>98</v>
      </c>
      <c r="B78" s="6" t="s">
        <v>99</v>
      </c>
      <c r="C78" s="6" t="s">
        <v>15</v>
      </c>
      <c r="D78" s="6">
        <v>84903.960371033201</v>
      </c>
    </row>
    <row r="79" spans="1:4" x14ac:dyDescent="0.25">
      <c r="A79" t="s">
        <v>18</v>
      </c>
    </row>
    <row r="80" spans="1:4" x14ac:dyDescent="0.25">
      <c r="A80" t="s">
        <v>19</v>
      </c>
    </row>
    <row r="81" spans="1:4" x14ac:dyDescent="0.25">
      <c r="A81" t="s">
        <v>20</v>
      </c>
    </row>
    <row r="82" spans="1:4" x14ac:dyDescent="0.25">
      <c r="A82" t="s">
        <v>21</v>
      </c>
    </row>
    <row r="83" spans="1:4" x14ac:dyDescent="0.25">
      <c r="A83" t="s">
        <v>22</v>
      </c>
    </row>
    <row r="86" spans="1:4" x14ac:dyDescent="0.25">
      <c r="D86" s="7" t="str">
        <f>HYPERLINK("#'Indice'!A1", "Ir al índice")</f>
        <v>Ir al índice</v>
      </c>
    </row>
    <row r="87" spans="1:4" ht="17.25" x14ac:dyDescent="0.3">
      <c r="A87" s="4" t="s">
        <v>995</v>
      </c>
    </row>
    <row r="88" spans="1:4" x14ac:dyDescent="0.25">
      <c r="A88" s="5" t="s">
        <v>9</v>
      </c>
      <c r="B88" s="5" t="s">
        <v>101</v>
      </c>
      <c r="C88" s="5" t="s">
        <v>11</v>
      </c>
      <c r="D88" s="5" t="s">
        <v>524</v>
      </c>
    </row>
    <row r="89" spans="1:4" x14ac:dyDescent="0.25">
      <c r="A89" s="6" t="s">
        <v>102</v>
      </c>
      <c r="B89" s="6" t="s">
        <v>103</v>
      </c>
      <c r="C89" s="6" t="s">
        <v>15</v>
      </c>
      <c r="D89" s="6">
        <v>159864.656799752</v>
      </c>
    </row>
    <row r="90" spans="1:4" x14ac:dyDescent="0.25">
      <c r="A90" s="6" t="s">
        <v>104</v>
      </c>
      <c r="B90" s="6" t="s">
        <v>105</v>
      </c>
      <c r="C90" s="6" t="s">
        <v>15</v>
      </c>
      <c r="D90" s="6">
        <v>175981.19223837901</v>
      </c>
    </row>
    <row r="91" spans="1:4" x14ac:dyDescent="0.25">
      <c r="A91" s="6" t="s">
        <v>106</v>
      </c>
      <c r="B91" s="6" t="s">
        <v>107</v>
      </c>
      <c r="C91" s="6" t="s">
        <v>15</v>
      </c>
      <c r="D91" s="6">
        <v>129549.55367108301</v>
      </c>
    </row>
    <row r="92" spans="1:4" x14ac:dyDescent="0.25">
      <c r="A92" s="6" t="s">
        <v>108</v>
      </c>
      <c r="B92" s="6" t="s">
        <v>109</v>
      </c>
      <c r="C92" s="6" t="s">
        <v>15</v>
      </c>
      <c r="D92" s="6">
        <v>78789.524248150905</v>
      </c>
    </row>
    <row r="93" spans="1:4" x14ac:dyDescent="0.25">
      <c r="A93" s="6" t="s">
        <v>110</v>
      </c>
      <c r="B93" s="6" t="s">
        <v>111</v>
      </c>
      <c r="C93" s="6" t="s">
        <v>15</v>
      </c>
      <c r="D93" s="6">
        <v>74334.849638194006</v>
      </c>
    </row>
    <row r="94" spans="1:4" x14ac:dyDescent="0.25">
      <c r="A94" s="6" t="s">
        <v>112</v>
      </c>
      <c r="B94" s="6" t="s">
        <v>113</v>
      </c>
      <c r="C94" s="6" t="s">
        <v>15</v>
      </c>
      <c r="D94" s="6">
        <v>85464.448572138106</v>
      </c>
    </row>
    <row r="95" spans="1:4" x14ac:dyDescent="0.25">
      <c r="A95" s="6" t="s">
        <v>114</v>
      </c>
      <c r="B95" s="6" t="s">
        <v>115</v>
      </c>
      <c r="C95" s="6" t="s">
        <v>15</v>
      </c>
      <c r="D95" s="6">
        <v>74510.872211864596</v>
      </c>
    </row>
    <row r="96" spans="1:4" x14ac:dyDescent="0.25">
      <c r="A96" s="6" t="s">
        <v>116</v>
      </c>
      <c r="B96" s="6" t="s">
        <v>117</v>
      </c>
      <c r="C96" s="6" t="s">
        <v>15</v>
      </c>
      <c r="D96" s="6">
        <v>97422.825022158693</v>
      </c>
    </row>
    <row r="97" spans="1:4" x14ac:dyDescent="0.25">
      <c r="A97" s="6" t="s">
        <v>118</v>
      </c>
      <c r="B97" s="6" t="s">
        <v>119</v>
      </c>
      <c r="C97" s="6" t="s">
        <v>15</v>
      </c>
      <c r="D97" s="6">
        <v>128813.603227404</v>
      </c>
    </row>
    <row r="98" spans="1:4" x14ac:dyDescent="0.25">
      <c r="A98" s="6" t="s">
        <v>120</v>
      </c>
      <c r="B98" s="6" t="s">
        <v>121</v>
      </c>
      <c r="C98" s="6" t="s">
        <v>15</v>
      </c>
      <c r="D98" s="6">
        <v>127488.851029237</v>
      </c>
    </row>
    <row r="99" spans="1:4" x14ac:dyDescent="0.25">
      <c r="A99" s="6" t="s">
        <v>122</v>
      </c>
      <c r="B99" s="6" t="s">
        <v>123</v>
      </c>
      <c r="C99" s="6" t="s">
        <v>15</v>
      </c>
      <c r="D99" s="6">
        <v>126876.85147921801</v>
      </c>
    </row>
    <row r="100" spans="1:4" x14ac:dyDescent="0.25">
      <c r="A100" s="6" t="s">
        <v>124</v>
      </c>
      <c r="B100" s="6" t="s">
        <v>125</v>
      </c>
      <c r="C100" s="6" t="s">
        <v>15</v>
      </c>
      <c r="D100" s="6">
        <v>128162.91753147</v>
      </c>
    </row>
    <row r="101" spans="1:4" x14ac:dyDescent="0.25">
      <c r="A101" s="6" t="s">
        <v>126</v>
      </c>
      <c r="B101" s="6" t="s">
        <v>127</v>
      </c>
      <c r="C101" s="6" t="s">
        <v>15</v>
      </c>
      <c r="D101" s="6">
        <v>165134.19118784499</v>
      </c>
    </row>
    <row r="102" spans="1:4" x14ac:dyDescent="0.25">
      <c r="A102" s="6" t="s">
        <v>128</v>
      </c>
      <c r="B102" s="6" t="s">
        <v>129</v>
      </c>
      <c r="C102" s="6" t="s">
        <v>15</v>
      </c>
      <c r="D102" s="6">
        <v>98842.333243396701</v>
      </c>
    </row>
    <row r="103" spans="1:4" x14ac:dyDescent="0.25">
      <c r="A103" s="6" t="s">
        <v>130</v>
      </c>
      <c r="B103" s="6" t="s">
        <v>131</v>
      </c>
      <c r="C103" s="6" t="s">
        <v>15</v>
      </c>
      <c r="D103" s="6">
        <v>106027.825690682</v>
      </c>
    </row>
    <row r="104" spans="1:4" x14ac:dyDescent="0.25">
      <c r="A104" s="6" t="s">
        <v>132</v>
      </c>
      <c r="B104" s="6" t="s">
        <v>133</v>
      </c>
      <c r="C104" s="6" t="s">
        <v>15</v>
      </c>
      <c r="D104" s="6">
        <v>102452.573176384</v>
      </c>
    </row>
    <row r="105" spans="1:4" x14ac:dyDescent="0.25">
      <c r="A105" s="6" t="s">
        <v>134</v>
      </c>
      <c r="B105" s="6" t="s">
        <v>135</v>
      </c>
      <c r="C105" s="6" t="s">
        <v>15</v>
      </c>
      <c r="D105" s="6">
        <v>125294.305849285</v>
      </c>
    </row>
    <row r="106" spans="1:4" x14ac:dyDescent="0.25">
      <c r="A106" s="6" t="s">
        <v>136</v>
      </c>
      <c r="B106" s="6" t="s">
        <v>137</v>
      </c>
      <c r="C106" s="6" t="s">
        <v>15</v>
      </c>
      <c r="D106" s="6">
        <v>87537.001915661996</v>
      </c>
    </row>
    <row r="107" spans="1:4" x14ac:dyDescent="0.25">
      <c r="A107" s="6" t="s">
        <v>138</v>
      </c>
      <c r="B107" s="6" t="s">
        <v>139</v>
      </c>
      <c r="C107" s="6" t="s">
        <v>15</v>
      </c>
      <c r="D107" s="6">
        <v>81727.629285982897</v>
      </c>
    </row>
    <row r="108" spans="1:4" x14ac:dyDescent="0.25">
      <c r="A108" s="6" t="s">
        <v>140</v>
      </c>
      <c r="B108" s="6" t="s">
        <v>141</v>
      </c>
      <c r="C108" s="6" t="s">
        <v>15</v>
      </c>
      <c r="D108" s="6">
        <v>113854.89585147399</v>
      </c>
    </row>
    <row r="109" spans="1:4" x14ac:dyDescent="0.25">
      <c r="A109" t="s">
        <v>18</v>
      </c>
    </row>
    <row r="110" spans="1:4" x14ac:dyDescent="0.25">
      <c r="A110" t="s">
        <v>19</v>
      </c>
    </row>
    <row r="111" spans="1:4" x14ac:dyDescent="0.25">
      <c r="A111" t="s">
        <v>20</v>
      </c>
    </row>
    <row r="112" spans="1:4" x14ac:dyDescent="0.25">
      <c r="A112" t="s">
        <v>21</v>
      </c>
    </row>
    <row r="113" spans="1:4" x14ac:dyDescent="0.25">
      <c r="A113" t="s">
        <v>22</v>
      </c>
    </row>
    <row r="116" spans="1:4" x14ac:dyDescent="0.25">
      <c r="D116" s="7" t="str">
        <f>HYPERLINK("#'Indice'!A1", "Ir al índice")</f>
        <v>Ir al índice</v>
      </c>
    </row>
    <row r="117" spans="1:4" ht="17.25" x14ac:dyDescent="0.3">
      <c r="A117" s="4" t="s">
        <v>996</v>
      </c>
    </row>
    <row r="118" spans="1:4" x14ac:dyDescent="0.25">
      <c r="A118" s="5" t="s">
        <v>9</v>
      </c>
      <c r="B118" s="5" t="s">
        <v>101</v>
      </c>
      <c r="C118" s="5" t="s">
        <v>11</v>
      </c>
      <c r="D118" s="5" t="s">
        <v>524</v>
      </c>
    </row>
    <row r="119" spans="1:4" x14ac:dyDescent="0.25">
      <c r="A119" s="6" t="s">
        <v>102</v>
      </c>
      <c r="B119" s="6" t="s">
        <v>103</v>
      </c>
      <c r="C119" s="6" t="s">
        <v>15</v>
      </c>
      <c r="D119" s="6">
        <v>159880.394568313</v>
      </c>
    </row>
    <row r="120" spans="1:4" x14ac:dyDescent="0.25">
      <c r="A120" s="6" t="s">
        <v>104</v>
      </c>
      <c r="B120" s="6" t="s">
        <v>105</v>
      </c>
      <c r="C120" s="6" t="s">
        <v>15</v>
      </c>
      <c r="D120" s="6">
        <v>176219.98823237501</v>
      </c>
    </row>
    <row r="121" spans="1:4" x14ac:dyDescent="0.25">
      <c r="A121" s="6" t="s">
        <v>106</v>
      </c>
      <c r="B121" s="6" t="s">
        <v>107</v>
      </c>
      <c r="C121" s="6" t="s">
        <v>15</v>
      </c>
      <c r="D121" s="6">
        <v>129540.438419711</v>
      </c>
    </row>
    <row r="122" spans="1:4" x14ac:dyDescent="0.25">
      <c r="A122" s="6" t="s">
        <v>108</v>
      </c>
      <c r="B122" s="6" t="s">
        <v>109</v>
      </c>
      <c r="C122" s="6" t="s">
        <v>15</v>
      </c>
      <c r="D122" s="6">
        <v>78799.167038369895</v>
      </c>
    </row>
    <row r="123" spans="1:4" x14ac:dyDescent="0.25">
      <c r="A123" s="6" t="s">
        <v>110</v>
      </c>
      <c r="B123" s="6" t="s">
        <v>111</v>
      </c>
      <c r="C123" s="6" t="s">
        <v>15</v>
      </c>
      <c r="D123" s="6">
        <v>74034.360879596905</v>
      </c>
    </row>
    <row r="124" spans="1:4" x14ac:dyDescent="0.25">
      <c r="A124" s="6" t="s">
        <v>112</v>
      </c>
      <c r="B124" s="6" t="s">
        <v>113</v>
      </c>
      <c r="C124" s="6" t="s">
        <v>15</v>
      </c>
      <c r="D124" s="6">
        <v>85464.448572138106</v>
      </c>
    </row>
    <row r="125" spans="1:4" x14ac:dyDescent="0.25">
      <c r="A125" s="6" t="s">
        <v>114</v>
      </c>
      <c r="B125" s="6" t="s">
        <v>115</v>
      </c>
      <c r="C125" s="6" t="s">
        <v>15</v>
      </c>
      <c r="D125" s="6">
        <v>74510.872211864596</v>
      </c>
    </row>
    <row r="126" spans="1:4" x14ac:dyDescent="0.25">
      <c r="A126" s="6" t="s">
        <v>116</v>
      </c>
      <c r="B126" s="6" t="s">
        <v>117</v>
      </c>
      <c r="C126" s="6" t="s">
        <v>15</v>
      </c>
      <c r="D126" s="6">
        <v>97422.825022158693</v>
      </c>
    </row>
    <row r="127" spans="1:4" x14ac:dyDescent="0.25">
      <c r="A127" s="6" t="s">
        <v>118</v>
      </c>
      <c r="B127" s="6" t="s">
        <v>119</v>
      </c>
      <c r="C127" s="6" t="s">
        <v>15</v>
      </c>
      <c r="D127" s="6">
        <v>128813.603227404</v>
      </c>
    </row>
    <row r="128" spans="1:4" x14ac:dyDescent="0.25">
      <c r="A128" s="6" t="s">
        <v>120</v>
      </c>
      <c r="B128" s="6" t="s">
        <v>121</v>
      </c>
      <c r="C128" s="6" t="s">
        <v>15</v>
      </c>
      <c r="D128" s="6">
        <v>127488.851029237</v>
      </c>
    </row>
    <row r="129" spans="1:4" x14ac:dyDescent="0.25">
      <c r="A129" s="6" t="s">
        <v>122</v>
      </c>
      <c r="B129" s="6" t="s">
        <v>123</v>
      </c>
      <c r="C129" s="6" t="s">
        <v>15</v>
      </c>
      <c r="D129" s="6">
        <v>126797.297678551</v>
      </c>
    </row>
    <row r="130" spans="1:4" x14ac:dyDescent="0.25">
      <c r="A130" s="6" t="s">
        <v>124</v>
      </c>
      <c r="B130" s="6" t="s">
        <v>125</v>
      </c>
      <c r="C130" s="6" t="s">
        <v>15</v>
      </c>
      <c r="D130" s="6">
        <v>128162.91753147</v>
      </c>
    </row>
    <row r="131" spans="1:4" x14ac:dyDescent="0.25">
      <c r="A131" s="6" t="s">
        <v>126</v>
      </c>
      <c r="B131" s="6" t="s">
        <v>127</v>
      </c>
      <c r="C131" s="6" t="s">
        <v>15</v>
      </c>
      <c r="D131" s="6">
        <v>165134.19118784499</v>
      </c>
    </row>
    <row r="132" spans="1:4" x14ac:dyDescent="0.25">
      <c r="A132" s="6" t="s">
        <v>128</v>
      </c>
      <c r="B132" s="6" t="s">
        <v>129</v>
      </c>
      <c r="C132" s="6" t="s">
        <v>15</v>
      </c>
      <c r="D132" s="6">
        <v>98842.333243396701</v>
      </c>
    </row>
    <row r="133" spans="1:4" x14ac:dyDescent="0.25">
      <c r="A133" s="6" t="s">
        <v>130</v>
      </c>
      <c r="B133" s="6" t="s">
        <v>131</v>
      </c>
      <c r="C133" s="6" t="s">
        <v>15</v>
      </c>
      <c r="D133" s="6">
        <v>106027.825690682</v>
      </c>
    </row>
    <row r="134" spans="1:4" x14ac:dyDescent="0.25">
      <c r="A134" s="6" t="s">
        <v>132</v>
      </c>
      <c r="B134" s="6" t="s">
        <v>133</v>
      </c>
      <c r="C134" s="6" t="s">
        <v>15</v>
      </c>
      <c r="D134" s="6">
        <v>102452.573176384</v>
      </c>
    </row>
    <row r="135" spans="1:4" x14ac:dyDescent="0.25">
      <c r="A135" s="6" t="s">
        <v>134</v>
      </c>
      <c r="B135" s="6" t="s">
        <v>135</v>
      </c>
      <c r="C135" s="6" t="s">
        <v>15</v>
      </c>
      <c r="D135" s="6">
        <v>125294.305849285</v>
      </c>
    </row>
    <row r="136" spans="1:4" x14ac:dyDescent="0.25">
      <c r="A136" s="6" t="s">
        <v>136</v>
      </c>
      <c r="B136" s="6" t="s">
        <v>137</v>
      </c>
      <c r="C136" s="6" t="s">
        <v>15</v>
      </c>
      <c r="D136" s="6">
        <v>87537.001915661996</v>
      </c>
    </row>
    <row r="137" spans="1:4" x14ac:dyDescent="0.25">
      <c r="A137" s="6" t="s">
        <v>138</v>
      </c>
      <c r="B137" s="6" t="s">
        <v>139</v>
      </c>
      <c r="C137" s="6" t="s">
        <v>15</v>
      </c>
      <c r="D137" s="6">
        <v>81901.908139604697</v>
      </c>
    </row>
    <row r="138" spans="1:4" x14ac:dyDescent="0.25">
      <c r="A138" t="s">
        <v>18</v>
      </c>
    </row>
    <row r="139" spans="1:4" x14ac:dyDescent="0.25">
      <c r="A139" t="s">
        <v>19</v>
      </c>
    </row>
    <row r="140" spans="1:4" x14ac:dyDescent="0.25">
      <c r="A140" t="s">
        <v>20</v>
      </c>
    </row>
    <row r="141" spans="1:4" x14ac:dyDescent="0.25">
      <c r="A141" t="s">
        <v>21</v>
      </c>
    </row>
    <row r="142" spans="1:4" x14ac:dyDescent="0.25">
      <c r="A142" t="s">
        <v>22</v>
      </c>
    </row>
    <row r="145" spans="1:4" x14ac:dyDescent="0.25">
      <c r="D145" s="7" t="str">
        <f>HYPERLINK("#'Indice'!A1", "Ir al índice")</f>
        <v>Ir al índice</v>
      </c>
    </row>
    <row r="146" spans="1:4" ht="17.25" x14ac:dyDescent="0.3">
      <c r="A146" s="4" t="s">
        <v>997</v>
      </c>
    </row>
    <row r="147" spans="1:4" x14ac:dyDescent="0.25">
      <c r="A147" s="5" t="s">
        <v>9</v>
      </c>
      <c r="B147" s="5" t="s">
        <v>144</v>
      </c>
      <c r="C147" s="5" t="s">
        <v>11</v>
      </c>
      <c r="D147" s="5" t="s">
        <v>524</v>
      </c>
    </row>
    <row r="148" spans="1:4" x14ac:dyDescent="0.25">
      <c r="A148" s="6" t="s">
        <v>122</v>
      </c>
      <c r="B148" s="6" t="s">
        <v>145</v>
      </c>
      <c r="C148" s="6" t="s">
        <v>15</v>
      </c>
      <c r="D148" s="6">
        <v>90556.810923507306</v>
      </c>
    </row>
    <row r="149" spans="1:4" x14ac:dyDescent="0.25">
      <c r="A149" s="6" t="s">
        <v>124</v>
      </c>
      <c r="B149" s="6" t="s">
        <v>146</v>
      </c>
      <c r="C149" s="6" t="s">
        <v>15</v>
      </c>
      <c r="D149" s="6">
        <v>133265.981733633</v>
      </c>
    </row>
    <row r="150" spans="1:4" x14ac:dyDescent="0.25">
      <c r="A150" s="6" t="s">
        <v>126</v>
      </c>
      <c r="B150" s="6" t="s">
        <v>147</v>
      </c>
      <c r="C150" s="6" t="s">
        <v>15</v>
      </c>
      <c r="D150" s="6">
        <v>180966.61332113799</v>
      </c>
    </row>
    <row r="151" spans="1:4" x14ac:dyDescent="0.25">
      <c r="A151" s="6" t="s">
        <v>136</v>
      </c>
      <c r="B151" s="6" t="s">
        <v>148</v>
      </c>
      <c r="C151" s="6" t="s">
        <v>15</v>
      </c>
      <c r="D151" s="6">
        <v>125325.11198662801</v>
      </c>
    </row>
    <row r="152" spans="1:4" x14ac:dyDescent="0.25">
      <c r="A152" s="6" t="s">
        <v>138</v>
      </c>
      <c r="B152" s="6" t="s">
        <v>149</v>
      </c>
      <c r="C152" s="6" t="s">
        <v>15</v>
      </c>
      <c r="D152" s="6">
        <v>177789.6920562</v>
      </c>
    </row>
    <row r="153" spans="1:4" x14ac:dyDescent="0.25">
      <c r="A153" s="6" t="s">
        <v>150</v>
      </c>
      <c r="B153" s="6" t="s">
        <v>151</v>
      </c>
      <c r="C153" s="6" t="s">
        <v>15</v>
      </c>
      <c r="D153" s="6">
        <v>128548.298207304</v>
      </c>
    </row>
    <row r="154" spans="1:4" x14ac:dyDescent="0.25">
      <c r="A154" s="6" t="s">
        <v>152</v>
      </c>
      <c r="B154" s="6" t="s">
        <v>153</v>
      </c>
      <c r="C154" s="6" t="s">
        <v>15</v>
      </c>
      <c r="D154" s="6">
        <v>180976.031982885</v>
      </c>
    </row>
    <row r="155" spans="1:4" x14ac:dyDescent="0.25">
      <c r="A155" s="6" t="s">
        <v>154</v>
      </c>
      <c r="B155" s="6" t="s">
        <v>155</v>
      </c>
      <c r="C155" s="6" t="s">
        <v>15</v>
      </c>
      <c r="D155" s="6">
        <v>178246.098614513</v>
      </c>
    </row>
    <row r="156" spans="1:4" x14ac:dyDescent="0.25">
      <c r="A156" s="6" t="s">
        <v>156</v>
      </c>
      <c r="B156" s="6" t="s">
        <v>157</v>
      </c>
      <c r="C156" s="6" t="s">
        <v>15</v>
      </c>
      <c r="D156" s="6">
        <v>119735.54939082501</v>
      </c>
    </row>
    <row r="157" spans="1:4" x14ac:dyDescent="0.25">
      <c r="A157" s="6" t="s">
        <v>158</v>
      </c>
      <c r="B157" s="6" t="s">
        <v>159</v>
      </c>
      <c r="C157" s="6" t="s">
        <v>15</v>
      </c>
      <c r="D157" s="6">
        <v>99047.650828782702</v>
      </c>
    </row>
    <row r="158" spans="1:4" x14ac:dyDescent="0.25">
      <c r="A158" s="6" t="s">
        <v>160</v>
      </c>
      <c r="B158" s="6" t="s">
        <v>161</v>
      </c>
      <c r="C158" s="6" t="s">
        <v>15</v>
      </c>
      <c r="D158" s="6">
        <v>89924.124505707601</v>
      </c>
    </row>
    <row r="159" spans="1:4" x14ac:dyDescent="0.25">
      <c r="A159" s="6" t="s">
        <v>162</v>
      </c>
      <c r="B159" s="6" t="s">
        <v>163</v>
      </c>
      <c r="C159" s="6" t="s">
        <v>15</v>
      </c>
      <c r="D159" s="6">
        <v>122358.442170954</v>
      </c>
    </row>
    <row r="160" spans="1:4" x14ac:dyDescent="0.25">
      <c r="A160" s="6" t="s">
        <v>164</v>
      </c>
      <c r="B160" s="6" t="s">
        <v>165</v>
      </c>
      <c r="C160" s="6" t="s">
        <v>15</v>
      </c>
      <c r="D160" s="6">
        <v>138696.05039500701</v>
      </c>
    </row>
    <row r="161" spans="1:4" x14ac:dyDescent="0.25">
      <c r="A161" s="6" t="s">
        <v>166</v>
      </c>
      <c r="B161" s="6" t="s">
        <v>167</v>
      </c>
      <c r="C161" s="6" t="s">
        <v>15</v>
      </c>
      <c r="D161" s="6">
        <v>73881.537302196797</v>
      </c>
    </row>
    <row r="162" spans="1:4" x14ac:dyDescent="0.25">
      <c r="A162" s="6" t="s">
        <v>168</v>
      </c>
      <c r="B162" s="6" t="s">
        <v>169</v>
      </c>
      <c r="C162" s="6" t="s">
        <v>15</v>
      </c>
      <c r="D162" s="6">
        <v>91699.488023029204</v>
      </c>
    </row>
    <row r="163" spans="1:4" x14ac:dyDescent="0.25">
      <c r="A163" s="6" t="s">
        <v>170</v>
      </c>
      <c r="B163" s="6" t="s">
        <v>171</v>
      </c>
      <c r="C163" s="6" t="s">
        <v>15</v>
      </c>
      <c r="D163" s="6">
        <v>91538.114289256002</v>
      </c>
    </row>
    <row r="164" spans="1:4" x14ac:dyDescent="0.25">
      <c r="A164" s="6" t="s">
        <v>172</v>
      </c>
      <c r="B164" s="6" t="s">
        <v>173</v>
      </c>
      <c r="C164" s="6" t="s">
        <v>15</v>
      </c>
      <c r="D164" s="6">
        <v>128985.498859517</v>
      </c>
    </row>
    <row r="165" spans="1:4" x14ac:dyDescent="0.25">
      <c r="A165" s="6" t="s">
        <v>174</v>
      </c>
      <c r="B165" s="6" t="s">
        <v>175</v>
      </c>
      <c r="C165" s="6" t="s">
        <v>15</v>
      </c>
      <c r="D165" s="6">
        <v>90290.067579390598</v>
      </c>
    </row>
    <row r="166" spans="1:4" x14ac:dyDescent="0.25">
      <c r="A166" s="6" t="s">
        <v>176</v>
      </c>
      <c r="B166" s="6" t="s">
        <v>177</v>
      </c>
      <c r="C166" s="6" t="s">
        <v>15</v>
      </c>
      <c r="D166" s="6">
        <v>81216.466004104601</v>
      </c>
    </row>
    <row r="167" spans="1:4" x14ac:dyDescent="0.25">
      <c r="A167" s="6" t="s">
        <v>178</v>
      </c>
      <c r="B167" s="6" t="s">
        <v>179</v>
      </c>
      <c r="C167" s="6" t="s">
        <v>15</v>
      </c>
      <c r="D167" s="6">
        <v>102696.48581442299</v>
      </c>
    </row>
    <row r="168" spans="1:4" x14ac:dyDescent="0.25">
      <c r="A168" s="6" t="s">
        <v>180</v>
      </c>
      <c r="B168" s="6" t="s">
        <v>181</v>
      </c>
      <c r="C168" s="6" t="s">
        <v>15</v>
      </c>
      <c r="D168" s="6">
        <v>106583.286788873</v>
      </c>
    </row>
    <row r="169" spans="1:4" x14ac:dyDescent="0.25">
      <c r="A169" s="6" t="s">
        <v>182</v>
      </c>
      <c r="B169" s="6" t="s">
        <v>183</v>
      </c>
      <c r="C169" s="6" t="s">
        <v>15</v>
      </c>
      <c r="D169" s="6">
        <v>119154.892323825</v>
      </c>
    </row>
    <row r="170" spans="1:4" x14ac:dyDescent="0.25">
      <c r="A170" s="6" t="s">
        <v>184</v>
      </c>
      <c r="B170" s="6" t="s">
        <v>185</v>
      </c>
      <c r="C170" s="6" t="s">
        <v>15</v>
      </c>
      <c r="D170" s="6">
        <v>88484.6454440823</v>
      </c>
    </row>
    <row r="171" spans="1:4" x14ac:dyDescent="0.25">
      <c r="A171" s="6" t="s">
        <v>186</v>
      </c>
      <c r="B171" s="6" t="s">
        <v>187</v>
      </c>
      <c r="C171" s="6" t="s">
        <v>15</v>
      </c>
      <c r="D171" s="6">
        <v>89824.823366969606</v>
      </c>
    </row>
    <row r="172" spans="1:4" x14ac:dyDescent="0.25">
      <c r="A172" s="6" t="s">
        <v>188</v>
      </c>
      <c r="B172" s="6" t="s">
        <v>189</v>
      </c>
      <c r="C172" s="6" t="s">
        <v>15</v>
      </c>
      <c r="D172" s="6">
        <v>127882.666202489</v>
      </c>
    </row>
    <row r="173" spans="1:4" x14ac:dyDescent="0.25">
      <c r="A173" s="6" t="s">
        <v>190</v>
      </c>
      <c r="B173" s="6" t="s">
        <v>191</v>
      </c>
      <c r="C173" s="6" t="s">
        <v>15</v>
      </c>
      <c r="D173" s="6">
        <v>86962.456109766703</v>
      </c>
    </row>
    <row r="174" spans="1:4" x14ac:dyDescent="0.25">
      <c r="A174" s="6" t="s">
        <v>192</v>
      </c>
      <c r="B174" s="6" t="s">
        <v>193</v>
      </c>
      <c r="C174" s="6" t="s">
        <v>15</v>
      </c>
      <c r="D174" s="6">
        <v>92119.446962698494</v>
      </c>
    </row>
    <row r="175" spans="1:4" x14ac:dyDescent="0.25">
      <c r="A175" s="6" t="s">
        <v>194</v>
      </c>
      <c r="B175" s="6" t="s">
        <v>195</v>
      </c>
      <c r="C175" s="6" t="s">
        <v>15</v>
      </c>
      <c r="D175" s="6">
        <v>82041.6321780203</v>
      </c>
    </row>
    <row r="176" spans="1:4" x14ac:dyDescent="0.25">
      <c r="A176" s="6" t="s">
        <v>196</v>
      </c>
      <c r="B176" s="6" t="s">
        <v>197</v>
      </c>
      <c r="C176" s="6" t="s">
        <v>15</v>
      </c>
      <c r="D176" s="6">
        <v>101045.399070575</v>
      </c>
    </row>
    <row r="177" spans="1:4" x14ac:dyDescent="0.25">
      <c r="A177" s="6" t="s">
        <v>198</v>
      </c>
      <c r="B177" s="6" t="s">
        <v>199</v>
      </c>
      <c r="C177" s="6" t="s">
        <v>15</v>
      </c>
      <c r="D177" s="6">
        <v>67866.9980118776</v>
      </c>
    </row>
    <row r="178" spans="1:4" x14ac:dyDescent="0.25">
      <c r="A178" s="6" t="s">
        <v>200</v>
      </c>
      <c r="B178" s="6" t="s">
        <v>201</v>
      </c>
      <c r="C178" s="6" t="s">
        <v>15</v>
      </c>
      <c r="D178" s="6">
        <v>78768.180205339901</v>
      </c>
    </row>
    <row r="179" spans="1:4" x14ac:dyDescent="0.25">
      <c r="A179" s="6" t="s">
        <v>202</v>
      </c>
      <c r="B179" s="6" t="s">
        <v>203</v>
      </c>
      <c r="C179" s="6" t="s">
        <v>15</v>
      </c>
      <c r="D179" s="6">
        <v>47630.388415940899</v>
      </c>
    </row>
    <row r="180" spans="1:4" x14ac:dyDescent="0.25">
      <c r="A180" s="6" t="s">
        <v>204</v>
      </c>
      <c r="B180" s="6" t="s">
        <v>205</v>
      </c>
      <c r="C180" s="6" t="s">
        <v>15</v>
      </c>
      <c r="D180" s="6">
        <v>82890.714274583093</v>
      </c>
    </row>
    <row r="181" spans="1:4" x14ac:dyDescent="0.25">
      <c r="A181" s="6" t="s">
        <v>206</v>
      </c>
      <c r="B181" s="6" t="s">
        <v>207</v>
      </c>
      <c r="C181" s="6" t="s">
        <v>15</v>
      </c>
      <c r="D181" s="6">
        <v>64518.772398663103</v>
      </c>
    </row>
    <row r="182" spans="1:4" x14ac:dyDescent="0.25">
      <c r="A182" s="6" t="s">
        <v>208</v>
      </c>
      <c r="B182" s="6" t="s">
        <v>209</v>
      </c>
      <c r="C182" s="6" t="s">
        <v>15</v>
      </c>
      <c r="D182" s="6">
        <v>88224.323532472103</v>
      </c>
    </row>
    <row r="183" spans="1:4" x14ac:dyDescent="0.25">
      <c r="A183" s="6" t="s">
        <v>210</v>
      </c>
      <c r="B183" s="6" t="s">
        <v>211</v>
      </c>
      <c r="C183" s="6" t="s">
        <v>15</v>
      </c>
      <c r="D183" s="6">
        <v>77606.947265006296</v>
      </c>
    </row>
    <row r="184" spans="1:4" x14ac:dyDescent="0.25">
      <c r="A184" s="6" t="s">
        <v>212</v>
      </c>
      <c r="B184" s="6" t="s">
        <v>213</v>
      </c>
      <c r="C184" s="6" t="s">
        <v>15</v>
      </c>
      <c r="D184" s="6">
        <v>78072.005709427496</v>
      </c>
    </row>
    <row r="185" spans="1:4" x14ac:dyDescent="0.25">
      <c r="A185" s="6" t="s">
        <v>214</v>
      </c>
      <c r="B185" s="6" t="s">
        <v>215</v>
      </c>
      <c r="C185" s="6" t="s">
        <v>15</v>
      </c>
      <c r="D185" s="6">
        <v>112498.259188685</v>
      </c>
    </row>
    <row r="186" spans="1:4" x14ac:dyDescent="0.25">
      <c r="A186" s="6" t="s">
        <v>216</v>
      </c>
      <c r="B186" s="6" t="s">
        <v>217</v>
      </c>
      <c r="C186" s="6" t="s">
        <v>15</v>
      </c>
      <c r="D186" s="6">
        <v>88244.503112074293</v>
      </c>
    </row>
    <row r="187" spans="1:4" x14ac:dyDescent="0.25">
      <c r="A187" s="6" t="s">
        <v>218</v>
      </c>
      <c r="B187" s="6" t="s">
        <v>219</v>
      </c>
      <c r="C187" s="6" t="s">
        <v>15</v>
      </c>
      <c r="D187" s="6">
        <v>75162.583993478795</v>
      </c>
    </row>
    <row r="188" spans="1:4" x14ac:dyDescent="0.25">
      <c r="A188" s="6" t="s">
        <v>220</v>
      </c>
      <c r="B188" s="6" t="s">
        <v>221</v>
      </c>
      <c r="C188" s="6" t="s">
        <v>15</v>
      </c>
      <c r="D188" s="6">
        <v>74465.360389806403</v>
      </c>
    </row>
    <row r="189" spans="1:4" x14ac:dyDescent="0.25">
      <c r="A189" s="6" t="s">
        <v>222</v>
      </c>
      <c r="B189" s="6" t="s">
        <v>223</v>
      </c>
      <c r="C189" s="6" t="s">
        <v>15</v>
      </c>
      <c r="D189" s="6">
        <v>74212.637072318903</v>
      </c>
    </row>
    <row r="190" spans="1:4" x14ac:dyDescent="0.25">
      <c r="A190" s="6" t="s">
        <v>224</v>
      </c>
      <c r="B190" s="6" t="s">
        <v>225</v>
      </c>
      <c r="C190" s="6" t="s">
        <v>15</v>
      </c>
      <c r="D190" s="6">
        <v>78621.360679562</v>
      </c>
    </row>
    <row r="191" spans="1:4" x14ac:dyDescent="0.25">
      <c r="A191" s="6" t="s">
        <v>226</v>
      </c>
      <c r="B191" s="6" t="s">
        <v>227</v>
      </c>
      <c r="C191" s="6" t="s">
        <v>15</v>
      </c>
      <c r="D191" s="6">
        <v>150626.05439860199</v>
      </c>
    </row>
    <row r="192" spans="1:4" x14ac:dyDescent="0.25">
      <c r="A192" s="6" t="s">
        <v>228</v>
      </c>
      <c r="B192" s="6" t="s">
        <v>229</v>
      </c>
      <c r="C192" s="6" t="s">
        <v>15</v>
      </c>
      <c r="D192" s="6">
        <v>115669.93462267</v>
      </c>
    </row>
    <row r="193" spans="1:4" x14ac:dyDescent="0.25">
      <c r="A193" s="6" t="s">
        <v>230</v>
      </c>
      <c r="B193" s="6" t="s">
        <v>231</v>
      </c>
      <c r="C193" s="6" t="s">
        <v>15</v>
      </c>
      <c r="D193" s="6">
        <v>94043.719843647894</v>
      </c>
    </row>
    <row r="194" spans="1:4" x14ac:dyDescent="0.25">
      <c r="A194" s="6" t="s">
        <v>232</v>
      </c>
      <c r="B194" s="6" t="s">
        <v>233</v>
      </c>
      <c r="C194" s="6" t="s">
        <v>15</v>
      </c>
      <c r="D194" s="6">
        <v>91624.048535876806</v>
      </c>
    </row>
    <row r="195" spans="1:4" x14ac:dyDescent="0.25">
      <c r="A195" s="6" t="s">
        <v>234</v>
      </c>
      <c r="B195" s="6" t="s">
        <v>235</v>
      </c>
      <c r="C195" s="6" t="s">
        <v>15</v>
      </c>
      <c r="D195" s="6">
        <v>83320.261020993101</v>
      </c>
    </row>
    <row r="196" spans="1:4" x14ac:dyDescent="0.25">
      <c r="A196" s="6" t="s">
        <v>236</v>
      </c>
      <c r="B196" s="6" t="s">
        <v>237</v>
      </c>
      <c r="C196" s="6" t="s">
        <v>15</v>
      </c>
      <c r="D196" s="6">
        <v>90206.372025973396</v>
      </c>
    </row>
    <row r="197" spans="1:4" x14ac:dyDescent="0.25">
      <c r="A197" s="6" t="s">
        <v>238</v>
      </c>
      <c r="B197" s="6" t="s">
        <v>239</v>
      </c>
      <c r="C197" s="6" t="s">
        <v>15</v>
      </c>
      <c r="D197" s="6">
        <v>104605.04718371099</v>
      </c>
    </row>
    <row r="198" spans="1:4" x14ac:dyDescent="0.25">
      <c r="A198" s="6" t="s">
        <v>240</v>
      </c>
      <c r="B198" s="6" t="s">
        <v>241</v>
      </c>
      <c r="C198" s="6" t="s">
        <v>15</v>
      </c>
      <c r="D198" s="6">
        <v>103942.95560030499</v>
      </c>
    </row>
    <row r="199" spans="1:4" x14ac:dyDescent="0.25">
      <c r="A199" s="6" t="s">
        <v>242</v>
      </c>
      <c r="B199" s="6" t="s">
        <v>243</v>
      </c>
      <c r="C199" s="6" t="s">
        <v>15</v>
      </c>
      <c r="D199" s="6">
        <v>86540.330704289605</v>
      </c>
    </row>
    <row r="200" spans="1:4" x14ac:dyDescent="0.25">
      <c r="A200" s="6" t="s">
        <v>244</v>
      </c>
      <c r="B200" s="6" t="s">
        <v>245</v>
      </c>
      <c r="C200" s="6" t="s">
        <v>15</v>
      </c>
      <c r="D200" s="6">
        <v>77276.175212085</v>
      </c>
    </row>
    <row r="201" spans="1:4" x14ac:dyDescent="0.25">
      <c r="A201" s="6" t="s">
        <v>246</v>
      </c>
      <c r="B201" s="6" t="s">
        <v>247</v>
      </c>
      <c r="C201" s="6" t="s">
        <v>15</v>
      </c>
      <c r="D201" s="6">
        <v>86160.049219319495</v>
      </c>
    </row>
    <row r="202" spans="1:4" x14ac:dyDescent="0.25">
      <c r="A202" s="6" t="s">
        <v>248</v>
      </c>
      <c r="B202" s="6" t="s">
        <v>249</v>
      </c>
      <c r="C202" s="6" t="s">
        <v>15</v>
      </c>
      <c r="D202" s="6">
        <v>99075.115900631805</v>
      </c>
    </row>
    <row r="203" spans="1:4" x14ac:dyDescent="0.25">
      <c r="A203" s="6" t="s">
        <v>250</v>
      </c>
      <c r="B203" s="6" t="s">
        <v>251</v>
      </c>
      <c r="C203" s="6" t="s">
        <v>15</v>
      </c>
      <c r="D203" s="6">
        <v>73463.199949105896</v>
      </c>
    </row>
    <row r="204" spans="1:4" x14ac:dyDescent="0.25">
      <c r="A204" s="6" t="s">
        <v>252</v>
      </c>
      <c r="B204" s="6" t="s">
        <v>253</v>
      </c>
      <c r="C204" s="6" t="s">
        <v>15</v>
      </c>
      <c r="D204" s="6">
        <v>72648.128566132</v>
      </c>
    </row>
    <row r="205" spans="1:4" x14ac:dyDescent="0.25">
      <c r="A205" s="6" t="s">
        <v>254</v>
      </c>
      <c r="B205" s="6" t="s">
        <v>255</v>
      </c>
      <c r="C205" s="6" t="s">
        <v>15</v>
      </c>
      <c r="D205" s="6">
        <v>68208.718039040701</v>
      </c>
    </row>
    <row r="206" spans="1:4" x14ac:dyDescent="0.25">
      <c r="A206" s="6" t="s">
        <v>256</v>
      </c>
      <c r="B206" s="6" t="s">
        <v>257</v>
      </c>
      <c r="C206" s="6" t="s">
        <v>15</v>
      </c>
      <c r="D206" s="6">
        <v>75799.275004905197</v>
      </c>
    </row>
    <row r="207" spans="1:4" x14ac:dyDescent="0.25">
      <c r="A207" s="6" t="s">
        <v>258</v>
      </c>
      <c r="B207" s="6" t="s">
        <v>259</v>
      </c>
      <c r="C207" s="6" t="s">
        <v>15</v>
      </c>
      <c r="D207" s="6">
        <v>86213.294950128198</v>
      </c>
    </row>
    <row r="208" spans="1:4" x14ac:dyDescent="0.25">
      <c r="A208" s="6" t="s">
        <v>260</v>
      </c>
      <c r="B208" s="6" t="s">
        <v>261</v>
      </c>
      <c r="C208" s="6" t="s">
        <v>15</v>
      </c>
      <c r="D208" s="6">
        <v>135869.85144094599</v>
      </c>
    </row>
    <row r="209" spans="1:4" x14ac:dyDescent="0.25">
      <c r="A209" s="6" t="s">
        <v>262</v>
      </c>
      <c r="B209" s="6" t="s">
        <v>263</v>
      </c>
      <c r="C209" s="6" t="s">
        <v>15</v>
      </c>
      <c r="D209" s="6">
        <v>125294.305849285</v>
      </c>
    </row>
    <row r="210" spans="1:4" x14ac:dyDescent="0.25">
      <c r="A210" s="6" t="s">
        <v>264</v>
      </c>
      <c r="B210" s="6" t="s">
        <v>265</v>
      </c>
      <c r="C210" s="6" t="s">
        <v>15</v>
      </c>
      <c r="D210" s="6">
        <v>69657.37535201</v>
      </c>
    </row>
    <row r="211" spans="1:4" x14ac:dyDescent="0.25">
      <c r="A211" s="6" t="s">
        <v>266</v>
      </c>
      <c r="B211" s="6" t="s">
        <v>267</v>
      </c>
      <c r="C211" s="6" t="s">
        <v>15</v>
      </c>
      <c r="D211" s="6">
        <v>69326.047392774999</v>
      </c>
    </row>
    <row r="212" spans="1:4" x14ac:dyDescent="0.25">
      <c r="A212" s="6" t="s">
        <v>268</v>
      </c>
      <c r="B212" s="6" t="s">
        <v>269</v>
      </c>
      <c r="C212" s="6" t="s">
        <v>15</v>
      </c>
      <c r="D212" s="6">
        <v>125143.017585751</v>
      </c>
    </row>
    <row r="213" spans="1:4" x14ac:dyDescent="0.25">
      <c r="A213" s="6" t="s">
        <v>270</v>
      </c>
      <c r="B213" s="6" t="s">
        <v>271</v>
      </c>
      <c r="C213" s="6" t="s">
        <v>15</v>
      </c>
      <c r="D213" s="6">
        <v>139647.87691874101</v>
      </c>
    </row>
    <row r="214" spans="1:4" x14ac:dyDescent="0.25">
      <c r="A214" s="6" t="s">
        <v>272</v>
      </c>
      <c r="B214" s="6" t="s">
        <v>273</v>
      </c>
      <c r="C214" s="6" t="s">
        <v>15</v>
      </c>
      <c r="D214" s="6">
        <v>137897.88838599401</v>
      </c>
    </row>
    <row r="215" spans="1:4" x14ac:dyDescent="0.25">
      <c r="A215" s="6" t="s">
        <v>274</v>
      </c>
      <c r="B215" s="6" t="s">
        <v>275</v>
      </c>
      <c r="C215" s="6" t="s">
        <v>15</v>
      </c>
      <c r="D215" s="6">
        <v>109948.65740967001</v>
      </c>
    </row>
    <row r="216" spans="1:4" x14ac:dyDescent="0.25">
      <c r="A216" s="6" t="s">
        <v>276</v>
      </c>
      <c r="B216" s="6" t="s">
        <v>277</v>
      </c>
      <c r="C216" s="6" t="s">
        <v>15</v>
      </c>
      <c r="D216" s="6">
        <v>179360.48320425799</v>
      </c>
    </row>
    <row r="217" spans="1:4" x14ac:dyDescent="0.25">
      <c r="A217" s="6" t="s">
        <v>278</v>
      </c>
      <c r="B217" s="6" t="s">
        <v>279</v>
      </c>
      <c r="C217" s="6" t="s">
        <v>15</v>
      </c>
      <c r="D217" s="6">
        <v>232828.252620757</v>
      </c>
    </row>
    <row r="218" spans="1:4" x14ac:dyDescent="0.25">
      <c r="A218" s="6" t="s">
        <v>280</v>
      </c>
      <c r="B218" s="6" t="s">
        <v>281</v>
      </c>
      <c r="C218" s="6" t="s">
        <v>15</v>
      </c>
      <c r="D218" s="6">
        <v>167740.98926832</v>
      </c>
    </row>
    <row r="219" spans="1:4" x14ac:dyDescent="0.25">
      <c r="A219" s="6" t="s">
        <v>282</v>
      </c>
      <c r="B219" s="6" t="s">
        <v>283</v>
      </c>
      <c r="C219" s="6" t="s">
        <v>15</v>
      </c>
      <c r="D219" s="6">
        <v>172583.50571673701</v>
      </c>
    </row>
    <row r="220" spans="1:4" x14ac:dyDescent="0.25">
      <c r="A220" s="6" t="s">
        <v>284</v>
      </c>
      <c r="B220" s="6" t="s">
        <v>285</v>
      </c>
      <c r="C220" s="6" t="s">
        <v>15</v>
      </c>
      <c r="D220" s="6">
        <v>195443.33269849999</v>
      </c>
    </row>
    <row r="221" spans="1:4" x14ac:dyDescent="0.25">
      <c r="A221" s="6" t="s">
        <v>286</v>
      </c>
      <c r="B221" s="6" t="s">
        <v>287</v>
      </c>
      <c r="C221" s="6" t="s">
        <v>15</v>
      </c>
      <c r="D221" s="6">
        <v>85583.891149439602</v>
      </c>
    </row>
    <row r="222" spans="1:4" x14ac:dyDescent="0.25">
      <c r="A222" s="6" t="s">
        <v>288</v>
      </c>
      <c r="B222" s="6" t="s">
        <v>289</v>
      </c>
      <c r="C222" s="6" t="s">
        <v>15</v>
      </c>
      <c r="D222" s="6">
        <v>105554.592546578</v>
      </c>
    </row>
    <row r="223" spans="1:4" x14ac:dyDescent="0.25">
      <c r="A223" s="6" t="s">
        <v>290</v>
      </c>
      <c r="B223" s="6" t="s">
        <v>291</v>
      </c>
      <c r="C223" s="6" t="s">
        <v>15</v>
      </c>
      <c r="D223" s="6">
        <v>190713.51902864201</v>
      </c>
    </row>
    <row r="224" spans="1:4" x14ac:dyDescent="0.25">
      <c r="A224" s="6" t="s">
        <v>292</v>
      </c>
      <c r="B224" s="6" t="s">
        <v>293</v>
      </c>
      <c r="C224" s="6" t="s">
        <v>15</v>
      </c>
      <c r="D224" s="6">
        <v>132226.57781752001</v>
      </c>
    </row>
    <row r="225" spans="1:4" x14ac:dyDescent="0.25">
      <c r="A225" s="6" t="s">
        <v>294</v>
      </c>
      <c r="B225" s="6" t="s">
        <v>295</v>
      </c>
      <c r="C225" s="6" t="s">
        <v>15</v>
      </c>
      <c r="D225" s="6">
        <v>162067.53962820501</v>
      </c>
    </row>
    <row r="226" spans="1:4" x14ac:dyDescent="0.25">
      <c r="A226" s="6" t="s">
        <v>296</v>
      </c>
      <c r="B226" s="6" t="s">
        <v>297</v>
      </c>
      <c r="C226" s="6" t="s">
        <v>15</v>
      </c>
      <c r="D226" s="6">
        <v>142807.51223762901</v>
      </c>
    </row>
    <row r="227" spans="1:4" x14ac:dyDescent="0.25">
      <c r="A227" s="6" t="s">
        <v>298</v>
      </c>
      <c r="B227" s="6" t="s">
        <v>299</v>
      </c>
      <c r="C227" s="6" t="s">
        <v>15</v>
      </c>
      <c r="D227" s="6">
        <v>129207.07171798599</v>
      </c>
    </row>
    <row r="228" spans="1:4" x14ac:dyDescent="0.25">
      <c r="A228" s="6" t="s">
        <v>300</v>
      </c>
      <c r="B228" s="6" t="s">
        <v>301</v>
      </c>
      <c r="C228" s="6" t="s">
        <v>15</v>
      </c>
      <c r="D228" s="6">
        <v>156089.16477431799</v>
      </c>
    </row>
    <row r="229" spans="1:4" x14ac:dyDescent="0.25">
      <c r="A229" s="6" t="s">
        <v>302</v>
      </c>
      <c r="B229" s="6" t="s">
        <v>303</v>
      </c>
      <c r="C229" s="6" t="s">
        <v>15</v>
      </c>
      <c r="D229" s="6">
        <v>66978.516832969806</v>
      </c>
    </row>
    <row r="230" spans="1:4" x14ac:dyDescent="0.25">
      <c r="A230" s="6" t="s">
        <v>304</v>
      </c>
      <c r="B230" s="6" t="s">
        <v>305</v>
      </c>
      <c r="C230" s="6" t="s">
        <v>15</v>
      </c>
      <c r="D230" s="6">
        <v>193104.78726899199</v>
      </c>
    </row>
    <row r="231" spans="1:4" x14ac:dyDescent="0.25">
      <c r="A231" s="6" t="s">
        <v>306</v>
      </c>
      <c r="B231" s="6" t="s">
        <v>307</v>
      </c>
      <c r="C231" s="6" t="s">
        <v>15</v>
      </c>
      <c r="D231" s="6">
        <v>61113.613112803898</v>
      </c>
    </row>
    <row r="232" spans="1:4" x14ac:dyDescent="0.25">
      <c r="A232" s="6" t="s">
        <v>308</v>
      </c>
      <c r="B232" s="6" t="s">
        <v>309</v>
      </c>
      <c r="C232" s="6" t="s">
        <v>15</v>
      </c>
      <c r="D232" s="6">
        <v>71091.902010821897</v>
      </c>
    </row>
    <row r="233" spans="1:4" x14ac:dyDescent="0.25">
      <c r="A233" s="6" t="s">
        <v>310</v>
      </c>
      <c r="B233" s="6" t="s">
        <v>311</v>
      </c>
      <c r="C233" s="6" t="s">
        <v>15</v>
      </c>
      <c r="D233" s="6">
        <v>138213.21348487801</v>
      </c>
    </row>
    <row r="234" spans="1:4" x14ac:dyDescent="0.25">
      <c r="A234" s="6" t="s">
        <v>312</v>
      </c>
      <c r="B234" s="6" t="s">
        <v>313</v>
      </c>
      <c r="C234" s="6" t="s">
        <v>15</v>
      </c>
      <c r="D234" s="6">
        <v>177375.18169140801</v>
      </c>
    </row>
    <row r="235" spans="1:4" x14ac:dyDescent="0.25">
      <c r="A235" s="6" t="s">
        <v>314</v>
      </c>
      <c r="B235" s="6" t="s">
        <v>315</v>
      </c>
      <c r="C235" s="6" t="s">
        <v>15</v>
      </c>
      <c r="D235" s="6">
        <v>78829.891659487301</v>
      </c>
    </row>
    <row r="236" spans="1:4" x14ac:dyDescent="0.25">
      <c r="A236" s="6" t="s">
        <v>316</v>
      </c>
      <c r="B236" s="6" t="s">
        <v>317</v>
      </c>
      <c r="C236" s="6" t="s">
        <v>15</v>
      </c>
      <c r="D236" s="6">
        <v>134333.78088204199</v>
      </c>
    </row>
    <row r="237" spans="1:4" x14ac:dyDescent="0.25">
      <c r="A237" s="6" t="s">
        <v>318</v>
      </c>
      <c r="B237" s="6" t="s">
        <v>319</v>
      </c>
      <c r="C237" s="6" t="s">
        <v>15</v>
      </c>
      <c r="D237" s="6">
        <v>248163.14749388301</v>
      </c>
    </row>
    <row r="238" spans="1:4" x14ac:dyDescent="0.25">
      <c r="A238" t="s">
        <v>18</v>
      </c>
    </row>
    <row r="239" spans="1:4" x14ac:dyDescent="0.25">
      <c r="A239" t="s">
        <v>19</v>
      </c>
    </row>
    <row r="240" spans="1:4" x14ac:dyDescent="0.25">
      <c r="A240" t="s">
        <v>20</v>
      </c>
    </row>
    <row r="241" spans="1:4" x14ac:dyDescent="0.25">
      <c r="A241" t="s">
        <v>21</v>
      </c>
    </row>
    <row r="242" spans="1:4" x14ac:dyDescent="0.25">
      <c r="A242" t="s">
        <v>22</v>
      </c>
    </row>
    <row r="245" spans="1:4" x14ac:dyDescent="0.25">
      <c r="D245" s="7" t="str">
        <f>HYPERLINK("#'Indice'!A1", "Ir al índice")</f>
        <v>Ir al índice</v>
      </c>
    </row>
    <row r="246" spans="1:4" ht="17.25" x14ac:dyDescent="0.3">
      <c r="A246" s="4" t="s">
        <v>998</v>
      </c>
    </row>
    <row r="247" spans="1:4" x14ac:dyDescent="0.25">
      <c r="A247" s="5" t="s">
        <v>9</v>
      </c>
      <c r="B247" s="5" t="s">
        <v>101</v>
      </c>
      <c r="C247" s="5" t="s">
        <v>11</v>
      </c>
      <c r="D247" s="5" t="s">
        <v>524</v>
      </c>
    </row>
    <row r="248" spans="1:4" x14ac:dyDescent="0.25">
      <c r="A248" s="6" t="s">
        <v>102</v>
      </c>
      <c r="B248" s="6" t="s">
        <v>103</v>
      </c>
      <c r="C248" s="6" t="s">
        <v>15</v>
      </c>
      <c r="D248" s="6">
        <v>117569.97487935</v>
      </c>
    </row>
    <row r="249" spans="1:4" x14ac:dyDescent="0.25">
      <c r="A249" s="6" t="s">
        <v>104</v>
      </c>
      <c r="B249" s="6" t="s">
        <v>105</v>
      </c>
      <c r="C249" s="6" t="s">
        <v>15</v>
      </c>
      <c r="D249" s="6">
        <v>103701.170954669</v>
      </c>
    </row>
    <row r="250" spans="1:4" x14ac:dyDescent="0.25">
      <c r="A250" s="6" t="s">
        <v>106</v>
      </c>
      <c r="B250" s="6" t="s">
        <v>107</v>
      </c>
      <c r="C250" s="6" t="s">
        <v>15</v>
      </c>
      <c r="D250" s="6">
        <v>132649.49518190799</v>
      </c>
    </row>
    <row r="251" spans="1:4" x14ac:dyDescent="0.25">
      <c r="A251" s="6" t="s">
        <v>108</v>
      </c>
      <c r="B251" s="6" t="s">
        <v>109</v>
      </c>
      <c r="C251" s="6" t="s">
        <v>15</v>
      </c>
      <c r="D251" s="6">
        <v>36388.888346354201</v>
      </c>
    </row>
    <row r="252" spans="1:4" x14ac:dyDescent="0.25">
      <c r="A252" s="6" t="s">
        <v>110</v>
      </c>
      <c r="B252" s="6" t="s">
        <v>111</v>
      </c>
      <c r="C252" s="6" t="s">
        <v>15</v>
      </c>
      <c r="D252" s="6">
        <v>86444.753619240102</v>
      </c>
    </row>
    <row r="253" spans="1:4" x14ac:dyDescent="0.25">
      <c r="A253" s="6" t="s">
        <v>122</v>
      </c>
      <c r="B253" s="6" t="s">
        <v>123</v>
      </c>
      <c r="C253" s="6" t="s">
        <v>15</v>
      </c>
      <c r="D253" s="6">
        <v>157261.079507252</v>
      </c>
    </row>
    <row r="254" spans="1:4" x14ac:dyDescent="0.25">
      <c r="A254" s="6" t="s">
        <v>138</v>
      </c>
      <c r="B254" s="6" t="s">
        <v>139</v>
      </c>
      <c r="C254" s="6" t="s">
        <v>15</v>
      </c>
      <c r="D254" s="6">
        <v>68057.008414361204</v>
      </c>
    </row>
    <row r="255" spans="1:4" x14ac:dyDescent="0.25">
      <c r="A255" s="6" t="s">
        <v>140</v>
      </c>
      <c r="B255" s="6" t="s">
        <v>141</v>
      </c>
      <c r="C255" s="6" t="s">
        <v>15</v>
      </c>
      <c r="D255" s="6">
        <v>113854.89585147399</v>
      </c>
    </row>
    <row r="256" spans="1:4" x14ac:dyDescent="0.25">
      <c r="A256" t="s">
        <v>18</v>
      </c>
    </row>
    <row r="257" spans="1:4" x14ac:dyDescent="0.25">
      <c r="A257" t="s">
        <v>19</v>
      </c>
    </row>
    <row r="258" spans="1:4" x14ac:dyDescent="0.25">
      <c r="A258" t="s">
        <v>20</v>
      </c>
    </row>
    <row r="259" spans="1:4" x14ac:dyDescent="0.25">
      <c r="A259" t="s">
        <v>21</v>
      </c>
    </row>
    <row r="260" spans="1:4" x14ac:dyDescent="0.25">
      <c r="A260" t="s">
        <v>22</v>
      </c>
    </row>
    <row r="263" spans="1:4" x14ac:dyDescent="0.25">
      <c r="D263" s="7" t="str">
        <f>HYPERLINK("#'Indice'!A1", "Ir al índice")</f>
        <v>Ir al índice</v>
      </c>
    </row>
    <row r="264" spans="1:4" ht="17.25" x14ac:dyDescent="0.3">
      <c r="A264" s="4" t="s">
        <v>999</v>
      </c>
    </row>
    <row r="265" spans="1:4" x14ac:dyDescent="0.25">
      <c r="A265" s="5" t="s">
        <v>9</v>
      </c>
      <c r="B265" s="5" t="s">
        <v>10</v>
      </c>
      <c r="C265" s="5" t="s">
        <v>11</v>
      </c>
      <c r="D265" s="5" t="s">
        <v>524</v>
      </c>
    </row>
    <row r="266" spans="1:4" x14ac:dyDescent="0.25">
      <c r="A266" s="6" t="s">
        <v>13</v>
      </c>
      <c r="B266" s="6" t="s">
        <v>14</v>
      </c>
      <c r="C266" s="6" t="s">
        <v>15</v>
      </c>
      <c r="D266" s="6">
        <v>102672.71295087899</v>
      </c>
    </row>
    <row r="267" spans="1:4" x14ac:dyDescent="0.25">
      <c r="A267" t="s">
        <v>18</v>
      </c>
    </row>
    <row r="268" spans="1:4" x14ac:dyDescent="0.25">
      <c r="A268" t="s">
        <v>19</v>
      </c>
    </row>
    <row r="269" spans="1:4" x14ac:dyDescent="0.25">
      <c r="A269" t="s">
        <v>20</v>
      </c>
    </row>
    <row r="270" spans="1:4" x14ac:dyDescent="0.25">
      <c r="A270" t="s">
        <v>21</v>
      </c>
    </row>
    <row r="271" spans="1:4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A1:D2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1000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1001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1002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524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1232384.8716639001</v>
      </c>
    </row>
    <row r="18" spans="1:4" x14ac:dyDescent="0.25">
      <c r="A18" s="6" t="s">
        <v>13</v>
      </c>
      <c r="B18" s="6" t="s">
        <v>16</v>
      </c>
      <c r="C18" s="6" t="s">
        <v>15</v>
      </c>
      <c r="D18" s="6">
        <v>637425.26639056997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1233991.1310465699</v>
      </c>
    </row>
    <row r="20" spans="1:4" x14ac:dyDescent="0.25">
      <c r="A20" t="s">
        <v>18</v>
      </c>
    </row>
    <row r="21" spans="1:4" x14ac:dyDescent="0.25">
      <c r="A21" t="s">
        <v>19</v>
      </c>
    </row>
    <row r="22" spans="1:4" x14ac:dyDescent="0.25">
      <c r="A22" t="s">
        <v>20</v>
      </c>
    </row>
    <row r="23" spans="1:4" x14ac:dyDescent="0.25">
      <c r="A23" t="s">
        <v>21</v>
      </c>
    </row>
    <row r="24" spans="1:4" x14ac:dyDescent="0.25">
      <c r="A24" t="s">
        <v>22</v>
      </c>
    </row>
    <row r="27" spans="1:4" x14ac:dyDescent="0.25">
      <c r="D27" s="7" t="str">
        <f>HYPERLINK("#'Indice'!A1", "Ir al índice")</f>
        <v>Ir al índice</v>
      </c>
    </row>
    <row r="28" spans="1:4" ht="17.25" x14ac:dyDescent="0.3">
      <c r="A28" s="4" t="s">
        <v>1003</v>
      </c>
    </row>
    <row r="29" spans="1:4" x14ac:dyDescent="0.25">
      <c r="A29" s="5" t="s">
        <v>9</v>
      </c>
      <c r="B29" s="5" t="s">
        <v>10</v>
      </c>
      <c r="C29" s="5" t="s">
        <v>11</v>
      </c>
      <c r="D29" s="5" t="s">
        <v>524</v>
      </c>
    </row>
    <row r="30" spans="1:4" x14ac:dyDescent="0.25">
      <c r="A30" s="6" t="s">
        <v>13</v>
      </c>
      <c r="B30" s="6" t="s">
        <v>14</v>
      </c>
      <c r="C30" s="6" t="s">
        <v>15</v>
      </c>
      <c r="D30" s="6">
        <v>1232384.8716639001</v>
      </c>
    </row>
    <row r="31" spans="1:4" x14ac:dyDescent="0.25">
      <c r="A31" t="s">
        <v>18</v>
      </c>
    </row>
    <row r="32" spans="1:4" x14ac:dyDescent="0.25">
      <c r="A32" t="s">
        <v>19</v>
      </c>
    </row>
    <row r="33" spans="1:4" x14ac:dyDescent="0.25">
      <c r="A33" t="s">
        <v>20</v>
      </c>
    </row>
    <row r="34" spans="1:4" x14ac:dyDescent="0.25">
      <c r="A34" t="s">
        <v>21</v>
      </c>
    </row>
    <row r="35" spans="1:4" x14ac:dyDescent="0.25">
      <c r="A35" t="s">
        <v>22</v>
      </c>
    </row>
    <row r="38" spans="1:4" x14ac:dyDescent="0.25">
      <c r="D38" s="7" t="str">
        <f>HYPERLINK("#'Indice'!A1", "Ir al índice")</f>
        <v>Ir al índice</v>
      </c>
    </row>
    <row r="39" spans="1:4" ht="17.25" x14ac:dyDescent="0.3">
      <c r="A39" s="4" t="s">
        <v>1004</v>
      </c>
    </row>
    <row r="40" spans="1:4" x14ac:dyDescent="0.25">
      <c r="A40" s="5" t="s">
        <v>9</v>
      </c>
      <c r="B40" s="5" t="s">
        <v>10</v>
      </c>
      <c r="C40" s="5" t="s">
        <v>11</v>
      </c>
      <c r="D40" s="5" t="s">
        <v>524</v>
      </c>
    </row>
    <row r="41" spans="1:4" x14ac:dyDescent="0.25">
      <c r="A41" s="6" t="s">
        <v>13</v>
      </c>
      <c r="B41" s="6" t="s">
        <v>14</v>
      </c>
      <c r="C41" s="6" t="s">
        <v>15</v>
      </c>
      <c r="D41" s="6">
        <v>1233991.1310465699</v>
      </c>
    </row>
    <row r="42" spans="1:4" x14ac:dyDescent="0.25">
      <c r="A42" s="6" t="s">
        <v>26</v>
      </c>
      <c r="B42" s="6" t="s">
        <v>27</v>
      </c>
      <c r="C42" s="6" t="s">
        <v>15</v>
      </c>
      <c r="D42" s="6">
        <v>512226.94163530099</v>
      </c>
    </row>
    <row r="43" spans="1:4" x14ac:dyDescent="0.25">
      <c r="A43" s="6" t="s">
        <v>28</v>
      </c>
      <c r="B43" s="6" t="s">
        <v>29</v>
      </c>
      <c r="C43" s="6" t="s">
        <v>15</v>
      </c>
      <c r="D43" s="6">
        <v>868578.632585541</v>
      </c>
    </row>
    <row r="44" spans="1:4" x14ac:dyDescent="0.25">
      <c r="A44" s="6" t="s">
        <v>30</v>
      </c>
      <c r="B44" s="6" t="s">
        <v>31</v>
      </c>
      <c r="C44" s="6" t="s">
        <v>15</v>
      </c>
      <c r="D44" s="6">
        <v>607917.22107992205</v>
      </c>
    </row>
    <row r="45" spans="1:4" x14ac:dyDescent="0.25">
      <c r="A45" s="6" t="s">
        <v>32</v>
      </c>
      <c r="B45" s="6" t="s">
        <v>33</v>
      </c>
      <c r="C45" s="6" t="s">
        <v>15</v>
      </c>
      <c r="D45" s="6">
        <v>1286114.5155216099</v>
      </c>
    </row>
    <row r="46" spans="1:4" x14ac:dyDescent="0.25">
      <c r="A46" s="6" t="s">
        <v>34</v>
      </c>
      <c r="B46" s="6" t="s">
        <v>35</v>
      </c>
      <c r="C46" s="6" t="s">
        <v>15</v>
      </c>
      <c r="D46" s="6">
        <v>485864.68289868301</v>
      </c>
    </row>
    <row r="47" spans="1:4" x14ac:dyDescent="0.25">
      <c r="A47" s="6" t="s">
        <v>36</v>
      </c>
      <c r="B47" s="6" t="s">
        <v>37</v>
      </c>
      <c r="C47" s="6" t="s">
        <v>15</v>
      </c>
      <c r="D47" s="6">
        <v>667445.216649674</v>
      </c>
    </row>
    <row r="48" spans="1:4" x14ac:dyDescent="0.25">
      <c r="A48" s="6" t="s">
        <v>38</v>
      </c>
      <c r="B48" s="6" t="s">
        <v>39</v>
      </c>
      <c r="C48" s="6" t="s">
        <v>15</v>
      </c>
      <c r="D48" s="6">
        <v>1226010.8744290699</v>
      </c>
    </row>
    <row r="49" spans="1:4" x14ac:dyDescent="0.25">
      <c r="A49" s="6" t="s">
        <v>40</v>
      </c>
      <c r="B49" s="6" t="s">
        <v>41</v>
      </c>
      <c r="C49" s="6" t="s">
        <v>15</v>
      </c>
      <c r="D49" s="6">
        <v>583984.62928499503</v>
      </c>
    </row>
    <row r="50" spans="1:4" x14ac:dyDescent="0.25">
      <c r="A50" s="6" t="s">
        <v>42</v>
      </c>
      <c r="B50" s="6" t="s">
        <v>43</v>
      </c>
      <c r="C50" s="6" t="s">
        <v>15</v>
      </c>
      <c r="D50" s="6">
        <v>664820.27950295899</v>
      </c>
    </row>
    <row r="51" spans="1:4" x14ac:dyDescent="0.25">
      <c r="A51" s="6" t="s">
        <v>44</v>
      </c>
      <c r="B51" s="6" t="s">
        <v>45</v>
      </c>
      <c r="C51" s="6" t="s">
        <v>15</v>
      </c>
      <c r="D51" s="6">
        <v>723116.36149582698</v>
      </c>
    </row>
    <row r="52" spans="1:4" x14ac:dyDescent="0.25">
      <c r="A52" s="6" t="s">
        <v>46</v>
      </c>
      <c r="B52" s="6" t="s">
        <v>47</v>
      </c>
      <c r="C52" s="6" t="s">
        <v>15</v>
      </c>
      <c r="D52" s="6">
        <v>736406.88790948899</v>
      </c>
    </row>
    <row r="53" spans="1:4" x14ac:dyDescent="0.25">
      <c r="A53" s="6" t="s">
        <v>48</v>
      </c>
      <c r="B53" s="6" t="s">
        <v>49</v>
      </c>
      <c r="C53" s="6" t="s">
        <v>15</v>
      </c>
      <c r="D53" s="6">
        <v>646983.85053619498</v>
      </c>
    </row>
    <row r="54" spans="1:4" x14ac:dyDescent="0.25">
      <c r="A54" s="6" t="s">
        <v>50</v>
      </c>
      <c r="B54" s="6" t="s">
        <v>51</v>
      </c>
      <c r="C54" s="6" t="s">
        <v>15</v>
      </c>
      <c r="D54" s="6">
        <v>548119.37234335602</v>
      </c>
    </row>
    <row r="55" spans="1:4" x14ac:dyDescent="0.25">
      <c r="A55" s="6" t="s">
        <v>52</v>
      </c>
      <c r="B55" s="6" t="s">
        <v>53</v>
      </c>
      <c r="C55" s="6" t="s">
        <v>15</v>
      </c>
      <c r="D55" s="6">
        <v>732582.08552319405</v>
      </c>
    </row>
    <row r="56" spans="1:4" x14ac:dyDescent="0.25">
      <c r="A56" s="6" t="s">
        <v>54</v>
      </c>
      <c r="B56" s="6" t="s">
        <v>55</v>
      </c>
      <c r="C56" s="6" t="s">
        <v>15</v>
      </c>
      <c r="D56" s="6">
        <v>571753.122068875</v>
      </c>
    </row>
    <row r="57" spans="1:4" x14ac:dyDescent="0.25">
      <c r="A57" s="6" t="s">
        <v>56</v>
      </c>
      <c r="B57" s="6" t="s">
        <v>57</v>
      </c>
      <c r="C57" s="6" t="s">
        <v>15</v>
      </c>
      <c r="D57" s="6">
        <v>637482.84208676894</v>
      </c>
    </row>
    <row r="58" spans="1:4" x14ac:dyDescent="0.25">
      <c r="A58" s="6" t="s">
        <v>58</v>
      </c>
      <c r="B58" s="6" t="s">
        <v>59</v>
      </c>
      <c r="C58" s="6" t="s">
        <v>15</v>
      </c>
      <c r="D58" s="6">
        <v>1049473.41295855</v>
      </c>
    </row>
    <row r="59" spans="1:4" x14ac:dyDescent="0.25">
      <c r="A59" s="6" t="s">
        <v>60</v>
      </c>
      <c r="B59" s="6" t="s">
        <v>61</v>
      </c>
      <c r="C59" s="6" t="s">
        <v>15</v>
      </c>
      <c r="D59" s="6">
        <v>734724.36119150696</v>
      </c>
    </row>
    <row r="60" spans="1:4" x14ac:dyDescent="0.25">
      <c r="A60" s="6" t="s">
        <v>62</v>
      </c>
      <c r="B60" s="6" t="s">
        <v>63</v>
      </c>
      <c r="C60" s="6" t="s">
        <v>15</v>
      </c>
      <c r="D60" s="6">
        <v>750936.908532726</v>
      </c>
    </row>
    <row r="61" spans="1:4" x14ac:dyDescent="0.25">
      <c r="A61" s="6" t="s">
        <v>64</v>
      </c>
      <c r="B61" s="6" t="s">
        <v>65</v>
      </c>
      <c r="C61" s="6" t="s">
        <v>15</v>
      </c>
      <c r="D61" s="6">
        <v>359291.88088060502</v>
      </c>
    </row>
    <row r="62" spans="1:4" x14ac:dyDescent="0.25">
      <c r="A62" s="6" t="s">
        <v>66</v>
      </c>
      <c r="B62" s="6" t="s">
        <v>67</v>
      </c>
      <c r="C62" s="6" t="s">
        <v>15</v>
      </c>
      <c r="D62" s="6">
        <v>648780.79804835096</v>
      </c>
    </row>
    <row r="63" spans="1:4" x14ac:dyDescent="0.25">
      <c r="A63" s="6" t="s">
        <v>68</v>
      </c>
      <c r="B63" s="6" t="s">
        <v>69</v>
      </c>
      <c r="C63" s="6" t="s">
        <v>15</v>
      </c>
      <c r="D63" s="6">
        <v>522231.64180594502</v>
      </c>
    </row>
    <row r="64" spans="1:4" x14ac:dyDescent="0.25">
      <c r="A64" s="6" t="s">
        <v>70</v>
      </c>
      <c r="B64" s="6" t="s">
        <v>71</v>
      </c>
      <c r="C64" s="6" t="s">
        <v>15</v>
      </c>
      <c r="D64" s="6">
        <v>552418.22172166395</v>
      </c>
    </row>
    <row r="65" spans="1:4" x14ac:dyDescent="0.25">
      <c r="A65" s="6" t="s">
        <v>72</v>
      </c>
      <c r="B65" s="6" t="s">
        <v>73</v>
      </c>
      <c r="C65" s="6" t="s">
        <v>15</v>
      </c>
      <c r="D65" s="6">
        <v>773418.86570233398</v>
      </c>
    </row>
    <row r="66" spans="1:4" x14ac:dyDescent="0.25">
      <c r="A66" s="6" t="s">
        <v>74</v>
      </c>
      <c r="B66" s="6" t="s">
        <v>75</v>
      </c>
      <c r="C66" s="6" t="s">
        <v>15</v>
      </c>
      <c r="D66" s="6">
        <v>550322.222123952</v>
      </c>
    </row>
    <row r="67" spans="1:4" x14ac:dyDescent="0.25">
      <c r="A67" s="6" t="s">
        <v>76</v>
      </c>
      <c r="B67" s="6" t="s">
        <v>77</v>
      </c>
      <c r="C67" s="6" t="s">
        <v>15</v>
      </c>
      <c r="D67" s="6">
        <v>645661.20480534597</v>
      </c>
    </row>
    <row r="68" spans="1:4" x14ac:dyDescent="0.25">
      <c r="A68" s="6" t="s">
        <v>78</v>
      </c>
      <c r="B68" s="6" t="s">
        <v>79</v>
      </c>
      <c r="C68" s="6" t="s">
        <v>15</v>
      </c>
      <c r="D68" s="6">
        <v>491597.718197982</v>
      </c>
    </row>
    <row r="69" spans="1:4" x14ac:dyDescent="0.25">
      <c r="A69" s="6" t="s">
        <v>80</v>
      </c>
      <c r="B69" s="6" t="s">
        <v>81</v>
      </c>
      <c r="C69" s="6" t="s">
        <v>15</v>
      </c>
      <c r="D69" s="6">
        <v>855157.44418690202</v>
      </c>
    </row>
    <row r="70" spans="1:4" x14ac:dyDescent="0.25">
      <c r="A70" s="6" t="s">
        <v>82</v>
      </c>
      <c r="B70" s="6" t="s">
        <v>83</v>
      </c>
      <c r="C70" s="6" t="s">
        <v>15</v>
      </c>
      <c r="D70" s="6">
        <v>689848.52246943</v>
      </c>
    </row>
    <row r="71" spans="1:4" x14ac:dyDescent="0.25">
      <c r="A71" s="6" t="s">
        <v>84</v>
      </c>
      <c r="B71" s="6" t="s">
        <v>85</v>
      </c>
      <c r="C71" s="6" t="s">
        <v>15</v>
      </c>
      <c r="D71" s="6">
        <v>509247.92947219498</v>
      </c>
    </row>
    <row r="72" spans="1:4" x14ac:dyDescent="0.25">
      <c r="A72" s="6" t="s">
        <v>86</v>
      </c>
      <c r="B72" s="6" t="s">
        <v>87</v>
      </c>
      <c r="C72" s="6" t="s">
        <v>15</v>
      </c>
      <c r="D72" s="6">
        <v>942820.12139420304</v>
      </c>
    </row>
    <row r="73" spans="1:4" x14ac:dyDescent="0.25">
      <c r="A73" s="6" t="s">
        <v>88</v>
      </c>
      <c r="B73" s="6" t="s">
        <v>89</v>
      </c>
      <c r="C73" s="6" t="s">
        <v>15</v>
      </c>
      <c r="D73" s="6">
        <v>506303.40174034599</v>
      </c>
    </row>
    <row r="74" spans="1:4" x14ac:dyDescent="0.25">
      <c r="A74" s="6" t="s">
        <v>90</v>
      </c>
      <c r="B74" s="6" t="s">
        <v>91</v>
      </c>
      <c r="C74" s="6" t="s">
        <v>15</v>
      </c>
      <c r="D74" s="6">
        <v>997628.22963395796</v>
      </c>
    </row>
    <row r="75" spans="1:4" x14ac:dyDescent="0.25">
      <c r="A75" s="6" t="s">
        <v>92</v>
      </c>
      <c r="B75" s="6" t="s">
        <v>93</v>
      </c>
      <c r="C75" s="6" t="s">
        <v>15</v>
      </c>
      <c r="D75" s="6">
        <v>764744.17701391003</v>
      </c>
    </row>
    <row r="76" spans="1:4" x14ac:dyDescent="0.25">
      <c r="A76" s="6" t="s">
        <v>94</v>
      </c>
      <c r="B76" s="6" t="s">
        <v>95</v>
      </c>
      <c r="C76" s="6" t="s">
        <v>15</v>
      </c>
      <c r="D76" s="6">
        <v>540820.87612829497</v>
      </c>
    </row>
    <row r="77" spans="1:4" x14ac:dyDescent="0.25">
      <c r="A77" s="6" t="s">
        <v>96</v>
      </c>
      <c r="B77" s="6" t="s">
        <v>97</v>
      </c>
      <c r="C77" s="6" t="s">
        <v>15</v>
      </c>
      <c r="D77" s="6">
        <v>732422.56588596001</v>
      </c>
    </row>
    <row r="78" spans="1:4" x14ac:dyDescent="0.25">
      <c r="A78" s="6" t="s">
        <v>98</v>
      </c>
      <c r="B78" s="6" t="s">
        <v>99</v>
      </c>
      <c r="C78" s="6" t="s">
        <v>15</v>
      </c>
      <c r="D78" s="6">
        <v>745358.74041857198</v>
      </c>
    </row>
    <row r="79" spans="1:4" x14ac:dyDescent="0.25">
      <c r="A79" t="s">
        <v>18</v>
      </c>
    </row>
    <row r="80" spans="1:4" x14ac:dyDescent="0.25">
      <c r="A80" t="s">
        <v>19</v>
      </c>
    </row>
    <row r="81" spans="1:4" x14ac:dyDescent="0.25">
      <c r="A81" t="s">
        <v>20</v>
      </c>
    </row>
    <row r="82" spans="1:4" x14ac:dyDescent="0.25">
      <c r="A82" t="s">
        <v>21</v>
      </c>
    </row>
    <row r="83" spans="1:4" x14ac:dyDescent="0.25">
      <c r="A83" t="s">
        <v>22</v>
      </c>
    </row>
    <row r="86" spans="1:4" x14ac:dyDescent="0.25">
      <c r="D86" s="7" t="str">
        <f>HYPERLINK("#'Indice'!A1", "Ir al índice")</f>
        <v>Ir al índice</v>
      </c>
    </row>
    <row r="87" spans="1:4" ht="17.25" x14ac:dyDescent="0.3">
      <c r="A87" s="4" t="s">
        <v>1005</v>
      </c>
    </row>
    <row r="88" spans="1:4" x14ac:dyDescent="0.25">
      <c r="A88" s="5" t="s">
        <v>9</v>
      </c>
      <c r="B88" s="5" t="s">
        <v>101</v>
      </c>
      <c r="C88" s="5" t="s">
        <v>11</v>
      </c>
      <c r="D88" s="5" t="s">
        <v>524</v>
      </c>
    </row>
    <row r="89" spans="1:4" x14ac:dyDescent="0.25">
      <c r="A89" s="6" t="s">
        <v>102</v>
      </c>
      <c r="B89" s="6" t="s">
        <v>103</v>
      </c>
      <c r="C89" s="6" t="s">
        <v>15</v>
      </c>
      <c r="D89" s="6">
        <v>2426944.8855204098</v>
      </c>
    </row>
    <row r="90" spans="1:4" x14ac:dyDescent="0.25">
      <c r="A90" s="6" t="s">
        <v>104</v>
      </c>
      <c r="B90" s="6" t="s">
        <v>105</v>
      </c>
      <c r="C90" s="6" t="s">
        <v>15</v>
      </c>
      <c r="D90" s="6">
        <v>3400924.83492675</v>
      </c>
    </row>
    <row r="91" spans="1:4" x14ac:dyDescent="0.25">
      <c r="A91" s="6" t="s">
        <v>106</v>
      </c>
      <c r="B91" s="6" t="s">
        <v>107</v>
      </c>
      <c r="C91" s="6" t="s">
        <v>15</v>
      </c>
      <c r="D91" s="6">
        <v>1122875.1793171701</v>
      </c>
    </row>
    <row r="92" spans="1:4" x14ac:dyDescent="0.25">
      <c r="A92" s="6" t="s">
        <v>108</v>
      </c>
      <c r="B92" s="6" t="s">
        <v>109</v>
      </c>
      <c r="C92" s="6" t="s">
        <v>15</v>
      </c>
      <c r="D92" s="6">
        <v>669626.06450615195</v>
      </c>
    </row>
    <row r="93" spans="1:4" x14ac:dyDescent="0.25">
      <c r="A93" s="6" t="s">
        <v>110</v>
      </c>
      <c r="B93" s="6" t="s">
        <v>111</v>
      </c>
      <c r="C93" s="6" t="s">
        <v>15</v>
      </c>
      <c r="D93" s="6">
        <v>560180.32089907501</v>
      </c>
    </row>
    <row r="94" spans="1:4" x14ac:dyDescent="0.25">
      <c r="A94" s="6" t="s">
        <v>112</v>
      </c>
      <c r="B94" s="6" t="s">
        <v>113</v>
      </c>
      <c r="C94" s="6" t="s">
        <v>15</v>
      </c>
      <c r="D94" s="6">
        <v>749005.62200610398</v>
      </c>
    </row>
    <row r="95" spans="1:4" x14ac:dyDescent="0.25">
      <c r="A95" s="6" t="s">
        <v>114</v>
      </c>
      <c r="B95" s="6" t="s">
        <v>115</v>
      </c>
      <c r="C95" s="6" t="s">
        <v>15</v>
      </c>
      <c r="D95" s="6">
        <v>645021.51992972603</v>
      </c>
    </row>
    <row r="96" spans="1:4" x14ac:dyDescent="0.25">
      <c r="A96" s="6" t="s">
        <v>116</v>
      </c>
      <c r="B96" s="6" t="s">
        <v>117</v>
      </c>
      <c r="C96" s="6" t="s">
        <v>15</v>
      </c>
      <c r="D96" s="6">
        <v>924549.27223592298</v>
      </c>
    </row>
    <row r="97" spans="1:4" x14ac:dyDescent="0.25">
      <c r="A97" s="6" t="s">
        <v>118</v>
      </c>
      <c r="B97" s="6" t="s">
        <v>119</v>
      </c>
      <c r="C97" s="6" t="s">
        <v>15</v>
      </c>
      <c r="D97" s="6">
        <v>1410071.4631118099</v>
      </c>
    </row>
    <row r="98" spans="1:4" x14ac:dyDescent="0.25">
      <c r="A98" s="6" t="s">
        <v>120</v>
      </c>
      <c r="B98" s="6" t="s">
        <v>121</v>
      </c>
      <c r="C98" s="6" t="s">
        <v>15</v>
      </c>
      <c r="D98" s="6">
        <v>1134792.3507461699</v>
      </c>
    </row>
    <row r="99" spans="1:4" x14ac:dyDescent="0.25">
      <c r="A99" s="6" t="s">
        <v>122</v>
      </c>
      <c r="B99" s="6" t="s">
        <v>123</v>
      </c>
      <c r="C99" s="6" t="s">
        <v>15</v>
      </c>
      <c r="D99" s="6">
        <v>1481032.37799025</v>
      </c>
    </row>
    <row r="100" spans="1:4" x14ac:dyDescent="0.25">
      <c r="A100" s="6" t="s">
        <v>124</v>
      </c>
      <c r="B100" s="6" t="s">
        <v>125</v>
      </c>
      <c r="C100" s="6" t="s">
        <v>15</v>
      </c>
      <c r="D100" s="6">
        <v>1706222.8925048399</v>
      </c>
    </row>
    <row r="101" spans="1:4" x14ac:dyDescent="0.25">
      <c r="A101" s="6" t="s">
        <v>126</v>
      </c>
      <c r="B101" s="6" t="s">
        <v>127</v>
      </c>
      <c r="C101" s="6" t="s">
        <v>15</v>
      </c>
      <c r="D101" s="6">
        <v>2181936.55443415</v>
      </c>
    </row>
    <row r="102" spans="1:4" x14ac:dyDescent="0.25">
      <c r="A102" s="6" t="s">
        <v>128</v>
      </c>
      <c r="B102" s="6" t="s">
        <v>129</v>
      </c>
      <c r="C102" s="6" t="s">
        <v>15</v>
      </c>
      <c r="D102" s="6">
        <v>1165503.3754417901</v>
      </c>
    </row>
    <row r="103" spans="1:4" x14ac:dyDescent="0.25">
      <c r="A103" s="6" t="s">
        <v>130</v>
      </c>
      <c r="B103" s="6" t="s">
        <v>131</v>
      </c>
      <c r="C103" s="6" t="s">
        <v>15</v>
      </c>
      <c r="D103" s="6">
        <v>1190231.1666194999</v>
      </c>
    </row>
    <row r="104" spans="1:4" x14ac:dyDescent="0.25">
      <c r="A104" s="6" t="s">
        <v>132</v>
      </c>
      <c r="B104" s="6" t="s">
        <v>133</v>
      </c>
      <c r="C104" s="6" t="s">
        <v>15</v>
      </c>
      <c r="D104" s="6">
        <v>1109615.19113762</v>
      </c>
    </row>
    <row r="105" spans="1:4" x14ac:dyDescent="0.25">
      <c r="A105" s="6" t="s">
        <v>134</v>
      </c>
      <c r="B105" s="6" t="s">
        <v>135</v>
      </c>
      <c r="C105" s="6" t="s">
        <v>15</v>
      </c>
      <c r="D105" s="6">
        <v>1173741.8224432</v>
      </c>
    </row>
    <row r="106" spans="1:4" x14ac:dyDescent="0.25">
      <c r="A106" s="6" t="s">
        <v>136</v>
      </c>
      <c r="B106" s="6" t="s">
        <v>137</v>
      </c>
      <c r="C106" s="6" t="s">
        <v>15</v>
      </c>
      <c r="D106" s="6">
        <v>697057.93782826199</v>
      </c>
    </row>
    <row r="107" spans="1:4" x14ac:dyDescent="0.25">
      <c r="A107" s="6" t="s">
        <v>138</v>
      </c>
      <c r="B107" s="6" t="s">
        <v>139</v>
      </c>
      <c r="C107" s="6" t="s">
        <v>15</v>
      </c>
      <c r="D107" s="6">
        <v>589662.46347328799</v>
      </c>
    </row>
    <row r="108" spans="1:4" x14ac:dyDescent="0.25">
      <c r="A108" s="6" t="s">
        <v>140</v>
      </c>
      <c r="B108" s="6" t="s">
        <v>141</v>
      </c>
      <c r="C108" s="6" t="s">
        <v>15</v>
      </c>
      <c r="D108" s="6">
        <v>382866.82619758201</v>
      </c>
    </row>
    <row r="109" spans="1:4" x14ac:dyDescent="0.25">
      <c r="A109" t="s">
        <v>18</v>
      </c>
    </row>
    <row r="110" spans="1:4" x14ac:dyDescent="0.25">
      <c r="A110" t="s">
        <v>19</v>
      </c>
    </row>
    <row r="111" spans="1:4" x14ac:dyDescent="0.25">
      <c r="A111" t="s">
        <v>20</v>
      </c>
    </row>
    <row r="112" spans="1:4" x14ac:dyDescent="0.25">
      <c r="A112" t="s">
        <v>21</v>
      </c>
    </row>
    <row r="113" spans="1:4" x14ac:dyDescent="0.25">
      <c r="A113" t="s">
        <v>22</v>
      </c>
    </row>
    <row r="116" spans="1:4" x14ac:dyDescent="0.25">
      <c r="D116" s="7" t="str">
        <f>HYPERLINK("#'Indice'!A1", "Ir al índice")</f>
        <v>Ir al índice</v>
      </c>
    </row>
    <row r="117" spans="1:4" ht="17.25" x14ac:dyDescent="0.3">
      <c r="A117" s="4" t="s">
        <v>1006</v>
      </c>
    </row>
    <row r="118" spans="1:4" x14ac:dyDescent="0.25">
      <c r="A118" s="5" t="s">
        <v>9</v>
      </c>
      <c r="B118" s="5" t="s">
        <v>101</v>
      </c>
      <c r="C118" s="5" t="s">
        <v>11</v>
      </c>
      <c r="D118" s="5" t="s">
        <v>524</v>
      </c>
    </row>
    <row r="119" spans="1:4" x14ac:dyDescent="0.25">
      <c r="A119" s="6" t="s">
        <v>102</v>
      </c>
      <c r="B119" s="6" t="s">
        <v>103</v>
      </c>
      <c r="C119" s="6" t="s">
        <v>15</v>
      </c>
      <c r="D119" s="6">
        <v>2427821.5936525101</v>
      </c>
    </row>
    <row r="120" spans="1:4" x14ac:dyDescent="0.25">
      <c r="A120" s="6" t="s">
        <v>104</v>
      </c>
      <c r="B120" s="6" t="s">
        <v>105</v>
      </c>
      <c r="C120" s="6" t="s">
        <v>15</v>
      </c>
      <c r="D120" s="6">
        <v>3407558.0904493602</v>
      </c>
    </row>
    <row r="121" spans="1:4" x14ac:dyDescent="0.25">
      <c r="A121" s="6" t="s">
        <v>106</v>
      </c>
      <c r="B121" s="6" t="s">
        <v>107</v>
      </c>
      <c r="C121" s="6" t="s">
        <v>15</v>
      </c>
      <c r="D121" s="6">
        <v>1125945.29258641</v>
      </c>
    </row>
    <row r="122" spans="1:4" x14ac:dyDescent="0.25">
      <c r="A122" s="6" t="s">
        <v>108</v>
      </c>
      <c r="B122" s="6" t="s">
        <v>109</v>
      </c>
      <c r="C122" s="6" t="s">
        <v>15</v>
      </c>
      <c r="D122" s="6">
        <v>669760.01473288797</v>
      </c>
    </row>
    <row r="123" spans="1:4" x14ac:dyDescent="0.25">
      <c r="A123" s="6" t="s">
        <v>110</v>
      </c>
      <c r="B123" s="6" t="s">
        <v>111</v>
      </c>
      <c r="C123" s="6" t="s">
        <v>15</v>
      </c>
      <c r="D123" s="6">
        <v>563970.97645592096</v>
      </c>
    </row>
    <row r="124" spans="1:4" x14ac:dyDescent="0.25">
      <c r="A124" s="6" t="s">
        <v>112</v>
      </c>
      <c r="B124" s="6" t="s">
        <v>113</v>
      </c>
      <c r="C124" s="6" t="s">
        <v>15</v>
      </c>
      <c r="D124" s="6">
        <v>749005.62200610398</v>
      </c>
    </row>
    <row r="125" spans="1:4" x14ac:dyDescent="0.25">
      <c r="A125" s="6" t="s">
        <v>114</v>
      </c>
      <c r="B125" s="6" t="s">
        <v>115</v>
      </c>
      <c r="C125" s="6" t="s">
        <v>15</v>
      </c>
      <c r="D125" s="6">
        <v>645021.51992972603</v>
      </c>
    </row>
    <row r="126" spans="1:4" x14ac:dyDescent="0.25">
      <c r="A126" s="6" t="s">
        <v>116</v>
      </c>
      <c r="B126" s="6" t="s">
        <v>117</v>
      </c>
      <c r="C126" s="6" t="s">
        <v>15</v>
      </c>
      <c r="D126" s="6">
        <v>924549.27223592298</v>
      </c>
    </row>
    <row r="127" spans="1:4" x14ac:dyDescent="0.25">
      <c r="A127" s="6" t="s">
        <v>118</v>
      </c>
      <c r="B127" s="6" t="s">
        <v>119</v>
      </c>
      <c r="C127" s="6" t="s">
        <v>15</v>
      </c>
      <c r="D127" s="6">
        <v>1410071.4631118099</v>
      </c>
    </row>
    <row r="128" spans="1:4" x14ac:dyDescent="0.25">
      <c r="A128" s="6" t="s">
        <v>120</v>
      </c>
      <c r="B128" s="6" t="s">
        <v>121</v>
      </c>
      <c r="C128" s="6" t="s">
        <v>15</v>
      </c>
      <c r="D128" s="6">
        <v>1134792.3507461699</v>
      </c>
    </row>
    <row r="129" spans="1:4" x14ac:dyDescent="0.25">
      <c r="A129" s="6" t="s">
        <v>122</v>
      </c>
      <c r="B129" s="6" t="s">
        <v>123</v>
      </c>
      <c r="C129" s="6" t="s">
        <v>15</v>
      </c>
      <c r="D129" s="6">
        <v>1479940.6555514301</v>
      </c>
    </row>
    <row r="130" spans="1:4" x14ac:dyDescent="0.25">
      <c r="A130" s="6" t="s">
        <v>124</v>
      </c>
      <c r="B130" s="6" t="s">
        <v>125</v>
      </c>
      <c r="C130" s="6" t="s">
        <v>15</v>
      </c>
      <c r="D130" s="6">
        <v>1706222.8925048399</v>
      </c>
    </row>
    <row r="131" spans="1:4" x14ac:dyDescent="0.25">
      <c r="A131" s="6" t="s">
        <v>126</v>
      </c>
      <c r="B131" s="6" t="s">
        <v>127</v>
      </c>
      <c r="C131" s="6" t="s">
        <v>15</v>
      </c>
      <c r="D131" s="6">
        <v>2181936.55443415</v>
      </c>
    </row>
    <row r="132" spans="1:4" x14ac:dyDescent="0.25">
      <c r="A132" s="6" t="s">
        <v>128</v>
      </c>
      <c r="B132" s="6" t="s">
        <v>129</v>
      </c>
      <c r="C132" s="6" t="s">
        <v>15</v>
      </c>
      <c r="D132" s="6">
        <v>1165503.3754417901</v>
      </c>
    </row>
    <row r="133" spans="1:4" x14ac:dyDescent="0.25">
      <c r="A133" s="6" t="s">
        <v>130</v>
      </c>
      <c r="B133" s="6" t="s">
        <v>131</v>
      </c>
      <c r="C133" s="6" t="s">
        <v>15</v>
      </c>
      <c r="D133" s="6">
        <v>1190231.1666194999</v>
      </c>
    </row>
    <row r="134" spans="1:4" x14ac:dyDescent="0.25">
      <c r="A134" s="6" t="s">
        <v>132</v>
      </c>
      <c r="B134" s="6" t="s">
        <v>133</v>
      </c>
      <c r="C134" s="6" t="s">
        <v>15</v>
      </c>
      <c r="D134" s="6">
        <v>1109615.19113762</v>
      </c>
    </row>
    <row r="135" spans="1:4" x14ac:dyDescent="0.25">
      <c r="A135" s="6" t="s">
        <v>134</v>
      </c>
      <c r="B135" s="6" t="s">
        <v>135</v>
      </c>
      <c r="C135" s="6" t="s">
        <v>15</v>
      </c>
      <c r="D135" s="6">
        <v>1173741.8224432</v>
      </c>
    </row>
    <row r="136" spans="1:4" x14ac:dyDescent="0.25">
      <c r="A136" s="6" t="s">
        <v>136</v>
      </c>
      <c r="B136" s="6" t="s">
        <v>137</v>
      </c>
      <c r="C136" s="6" t="s">
        <v>15</v>
      </c>
      <c r="D136" s="6">
        <v>697057.93782826199</v>
      </c>
    </row>
    <row r="137" spans="1:4" x14ac:dyDescent="0.25">
      <c r="A137" s="6" t="s">
        <v>138</v>
      </c>
      <c r="B137" s="6" t="s">
        <v>139</v>
      </c>
      <c r="C137" s="6" t="s">
        <v>15</v>
      </c>
      <c r="D137" s="6">
        <v>592460.58803408197</v>
      </c>
    </row>
    <row r="138" spans="1:4" x14ac:dyDescent="0.25">
      <c r="A138" t="s">
        <v>18</v>
      </c>
    </row>
    <row r="139" spans="1:4" x14ac:dyDescent="0.25">
      <c r="A139" t="s">
        <v>19</v>
      </c>
    </row>
    <row r="140" spans="1:4" x14ac:dyDescent="0.25">
      <c r="A140" t="s">
        <v>20</v>
      </c>
    </row>
    <row r="141" spans="1:4" x14ac:dyDescent="0.25">
      <c r="A141" t="s">
        <v>21</v>
      </c>
    </row>
    <row r="142" spans="1:4" x14ac:dyDescent="0.25">
      <c r="A142" t="s">
        <v>22</v>
      </c>
    </row>
    <row r="145" spans="1:4" x14ac:dyDescent="0.25">
      <c r="D145" s="7" t="str">
        <f>HYPERLINK("#'Indice'!A1", "Ir al índice")</f>
        <v>Ir al índice</v>
      </c>
    </row>
    <row r="146" spans="1:4" ht="17.25" x14ac:dyDescent="0.3">
      <c r="A146" s="4" t="s">
        <v>1007</v>
      </c>
    </row>
    <row r="147" spans="1:4" x14ac:dyDescent="0.25">
      <c r="A147" s="5" t="s">
        <v>9</v>
      </c>
      <c r="B147" s="5" t="s">
        <v>144</v>
      </c>
      <c r="C147" s="5" t="s">
        <v>11</v>
      </c>
      <c r="D147" s="5" t="s">
        <v>524</v>
      </c>
    </row>
    <row r="148" spans="1:4" x14ac:dyDescent="0.25">
      <c r="A148" s="6" t="s">
        <v>122</v>
      </c>
      <c r="B148" s="6" t="s">
        <v>145</v>
      </c>
      <c r="C148" s="6" t="s">
        <v>15</v>
      </c>
      <c r="D148" s="6">
        <v>933252.89452835405</v>
      </c>
    </row>
    <row r="149" spans="1:4" x14ac:dyDescent="0.25">
      <c r="A149" s="6" t="s">
        <v>124</v>
      </c>
      <c r="B149" s="6" t="s">
        <v>146</v>
      </c>
      <c r="C149" s="6" t="s">
        <v>15</v>
      </c>
      <c r="D149" s="6">
        <v>1729682.35200959</v>
      </c>
    </row>
    <row r="150" spans="1:4" x14ac:dyDescent="0.25">
      <c r="A150" s="6" t="s">
        <v>126</v>
      </c>
      <c r="B150" s="6" t="s">
        <v>147</v>
      </c>
      <c r="C150" s="6" t="s">
        <v>15</v>
      </c>
      <c r="D150" s="6">
        <v>2660904.2818507599</v>
      </c>
    </row>
    <row r="151" spans="1:4" x14ac:dyDescent="0.25">
      <c r="A151" s="6" t="s">
        <v>136</v>
      </c>
      <c r="B151" s="6" t="s">
        <v>148</v>
      </c>
      <c r="C151" s="6" t="s">
        <v>15</v>
      </c>
      <c r="D151" s="6">
        <v>1692558.68502977</v>
      </c>
    </row>
    <row r="152" spans="1:4" x14ac:dyDescent="0.25">
      <c r="A152" s="6" t="s">
        <v>138</v>
      </c>
      <c r="B152" s="6" t="s">
        <v>149</v>
      </c>
      <c r="C152" s="6" t="s">
        <v>15</v>
      </c>
      <c r="D152" s="6">
        <v>2007668.5412757499</v>
      </c>
    </row>
    <row r="153" spans="1:4" x14ac:dyDescent="0.25">
      <c r="A153" s="6" t="s">
        <v>150</v>
      </c>
      <c r="B153" s="6" t="s">
        <v>151</v>
      </c>
      <c r="C153" s="6" t="s">
        <v>15</v>
      </c>
      <c r="D153" s="6">
        <v>1992233.8489976299</v>
      </c>
    </row>
    <row r="154" spans="1:4" x14ac:dyDescent="0.25">
      <c r="A154" s="6" t="s">
        <v>152</v>
      </c>
      <c r="B154" s="6" t="s">
        <v>153</v>
      </c>
      <c r="C154" s="6" t="s">
        <v>15</v>
      </c>
      <c r="D154" s="6">
        <v>2565763.8884777199</v>
      </c>
    </row>
    <row r="155" spans="1:4" x14ac:dyDescent="0.25">
      <c r="A155" s="6" t="s">
        <v>154</v>
      </c>
      <c r="B155" s="6" t="s">
        <v>155</v>
      </c>
      <c r="C155" s="6" t="s">
        <v>15</v>
      </c>
      <c r="D155" s="6">
        <v>2873594.0984531501</v>
      </c>
    </row>
    <row r="156" spans="1:4" x14ac:dyDescent="0.25">
      <c r="A156" s="6" t="s">
        <v>156</v>
      </c>
      <c r="B156" s="6" t="s">
        <v>157</v>
      </c>
      <c r="C156" s="6" t="s">
        <v>15</v>
      </c>
      <c r="D156" s="6">
        <v>1305512.6030394901</v>
      </c>
    </row>
    <row r="157" spans="1:4" x14ac:dyDescent="0.25">
      <c r="A157" s="6" t="s">
        <v>158</v>
      </c>
      <c r="B157" s="6" t="s">
        <v>159</v>
      </c>
      <c r="C157" s="6" t="s">
        <v>15</v>
      </c>
      <c r="D157" s="6">
        <v>1004114.90010238</v>
      </c>
    </row>
    <row r="158" spans="1:4" x14ac:dyDescent="0.25">
      <c r="A158" s="6" t="s">
        <v>160</v>
      </c>
      <c r="B158" s="6" t="s">
        <v>161</v>
      </c>
      <c r="C158" s="6" t="s">
        <v>15</v>
      </c>
      <c r="D158" s="6">
        <v>868356.21272129205</v>
      </c>
    </row>
    <row r="159" spans="1:4" x14ac:dyDescent="0.25">
      <c r="A159" s="6" t="s">
        <v>162</v>
      </c>
      <c r="B159" s="6" t="s">
        <v>163</v>
      </c>
      <c r="C159" s="6" t="s">
        <v>15</v>
      </c>
      <c r="D159" s="6">
        <v>1141723.31729382</v>
      </c>
    </row>
    <row r="160" spans="1:4" x14ac:dyDescent="0.25">
      <c r="A160" s="6" t="s">
        <v>164</v>
      </c>
      <c r="B160" s="6" t="s">
        <v>165</v>
      </c>
      <c r="C160" s="6" t="s">
        <v>15</v>
      </c>
      <c r="D160" s="6">
        <v>1067349.1294549401</v>
      </c>
    </row>
    <row r="161" spans="1:4" x14ac:dyDescent="0.25">
      <c r="A161" s="6" t="s">
        <v>166</v>
      </c>
      <c r="B161" s="6" t="s">
        <v>167</v>
      </c>
      <c r="C161" s="6" t="s">
        <v>15</v>
      </c>
      <c r="D161" s="6">
        <v>615275.95648115803</v>
      </c>
    </row>
    <row r="162" spans="1:4" x14ac:dyDescent="0.25">
      <c r="A162" s="6" t="s">
        <v>168</v>
      </c>
      <c r="B162" s="6" t="s">
        <v>169</v>
      </c>
      <c r="C162" s="6" t="s">
        <v>15</v>
      </c>
      <c r="D162" s="6">
        <v>1022980.92195233</v>
      </c>
    </row>
    <row r="163" spans="1:4" x14ac:dyDescent="0.25">
      <c r="A163" s="6" t="s">
        <v>170</v>
      </c>
      <c r="B163" s="6" t="s">
        <v>171</v>
      </c>
      <c r="C163" s="6" t="s">
        <v>15</v>
      </c>
      <c r="D163" s="6">
        <v>808319.77676427597</v>
      </c>
    </row>
    <row r="164" spans="1:4" x14ac:dyDescent="0.25">
      <c r="A164" s="6" t="s">
        <v>172</v>
      </c>
      <c r="B164" s="6" t="s">
        <v>173</v>
      </c>
      <c r="C164" s="6" t="s">
        <v>15</v>
      </c>
      <c r="D164" s="6">
        <v>1316131.30065626</v>
      </c>
    </row>
    <row r="165" spans="1:4" x14ac:dyDescent="0.25">
      <c r="A165" s="6" t="s">
        <v>174</v>
      </c>
      <c r="B165" s="6" t="s">
        <v>175</v>
      </c>
      <c r="C165" s="6" t="s">
        <v>15</v>
      </c>
      <c r="D165" s="6">
        <v>1297570.0610394501</v>
      </c>
    </row>
    <row r="166" spans="1:4" x14ac:dyDescent="0.25">
      <c r="A166" s="6" t="s">
        <v>176</v>
      </c>
      <c r="B166" s="6" t="s">
        <v>177</v>
      </c>
      <c r="C166" s="6" t="s">
        <v>15</v>
      </c>
      <c r="D166" s="6">
        <v>1133323.7871231299</v>
      </c>
    </row>
    <row r="167" spans="1:4" x14ac:dyDescent="0.25">
      <c r="A167" s="6" t="s">
        <v>178</v>
      </c>
      <c r="B167" s="6" t="s">
        <v>179</v>
      </c>
      <c r="C167" s="6" t="s">
        <v>15</v>
      </c>
      <c r="D167" s="6">
        <v>906643.73915596004</v>
      </c>
    </row>
    <row r="168" spans="1:4" x14ac:dyDescent="0.25">
      <c r="A168" s="6" t="s">
        <v>180</v>
      </c>
      <c r="B168" s="6" t="s">
        <v>181</v>
      </c>
      <c r="C168" s="6" t="s">
        <v>15</v>
      </c>
      <c r="D168" s="6">
        <v>1285403.49048248</v>
      </c>
    </row>
    <row r="169" spans="1:4" x14ac:dyDescent="0.25">
      <c r="A169" s="6" t="s">
        <v>182</v>
      </c>
      <c r="B169" s="6" t="s">
        <v>183</v>
      </c>
      <c r="C169" s="6" t="s">
        <v>15</v>
      </c>
      <c r="D169" s="6">
        <v>1068851.44027681</v>
      </c>
    </row>
    <row r="170" spans="1:4" x14ac:dyDescent="0.25">
      <c r="A170" s="6" t="s">
        <v>184</v>
      </c>
      <c r="B170" s="6" t="s">
        <v>185</v>
      </c>
      <c r="C170" s="6" t="s">
        <v>15</v>
      </c>
      <c r="D170" s="6">
        <v>780155.73195513198</v>
      </c>
    </row>
    <row r="171" spans="1:4" x14ac:dyDescent="0.25">
      <c r="A171" s="6" t="s">
        <v>186</v>
      </c>
      <c r="B171" s="6" t="s">
        <v>187</v>
      </c>
      <c r="C171" s="6" t="s">
        <v>15</v>
      </c>
      <c r="D171" s="6">
        <v>1034487.89429153</v>
      </c>
    </row>
    <row r="172" spans="1:4" x14ac:dyDescent="0.25">
      <c r="A172" s="6" t="s">
        <v>188</v>
      </c>
      <c r="B172" s="6" t="s">
        <v>189</v>
      </c>
      <c r="C172" s="6" t="s">
        <v>15</v>
      </c>
      <c r="D172" s="6">
        <v>1292981.25929079</v>
      </c>
    </row>
    <row r="173" spans="1:4" x14ac:dyDescent="0.25">
      <c r="A173" s="6" t="s">
        <v>190</v>
      </c>
      <c r="B173" s="6" t="s">
        <v>191</v>
      </c>
      <c r="C173" s="6" t="s">
        <v>15</v>
      </c>
      <c r="D173" s="6">
        <v>978827.38153030095</v>
      </c>
    </row>
    <row r="174" spans="1:4" x14ac:dyDescent="0.25">
      <c r="A174" s="6" t="s">
        <v>192</v>
      </c>
      <c r="B174" s="6" t="s">
        <v>193</v>
      </c>
      <c r="C174" s="6" t="s">
        <v>15</v>
      </c>
      <c r="D174" s="6">
        <v>955617.53131194401</v>
      </c>
    </row>
    <row r="175" spans="1:4" x14ac:dyDescent="0.25">
      <c r="A175" s="6" t="s">
        <v>194</v>
      </c>
      <c r="B175" s="6" t="s">
        <v>195</v>
      </c>
      <c r="C175" s="6" t="s">
        <v>15</v>
      </c>
      <c r="D175" s="6">
        <v>845834.98321041605</v>
      </c>
    </row>
    <row r="176" spans="1:4" x14ac:dyDescent="0.25">
      <c r="A176" s="6" t="s">
        <v>196</v>
      </c>
      <c r="B176" s="6" t="s">
        <v>197</v>
      </c>
      <c r="C176" s="6" t="s">
        <v>15</v>
      </c>
      <c r="D176" s="6">
        <v>979523.80088343297</v>
      </c>
    </row>
    <row r="177" spans="1:4" x14ac:dyDescent="0.25">
      <c r="A177" s="6" t="s">
        <v>198</v>
      </c>
      <c r="B177" s="6" t="s">
        <v>199</v>
      </c>
      <c r="C177" s="6" t="s">
        <v>15</v>
      </c>
      <c r="D177" s="6">
        <v>565829.95432227396</v>
      </c>
    </row>
    <row r="178" spans="1:4" x14ac:dyDescent="0.25">
      <c r="A178" s="6" t="s">
        <v>200</v>
      </c>
      <c r="B178" s="6" t="s">
        <v>201</v>
      </c>
      <c r="C178" s="6" t="s">
        <v>15</v>
      </c>
      <c r="D178" s="6">
        <v>523151.47521872999</v>
      </c>
    </row>
    <row r="179" spans="1:4" x14ac:dyDescent="0.25">
      <c r="A179" s="6" t="s">
        <v>202</v>
      </c>
      <c r="B179" s="6" t="s">
        <v>203</v>
      </c>
      <c r="C179" s="6" t="s">
        <v>15</v>
      </c>
      <c r="D179" s="6">
        <v>389006.470362466</v>
      </c>
    </row>
    <row r="180" spans="1:4" x14ac:dyDescent="0.25">
      <c r="A180" s="6" t="s">
        <v>204</v>
      </c>
      <c r="B180" s="6" t="s">
        <v>205</v>
      </c>
      <c r="C180" s="6" t="s">
        <v>15</v>
      </c>
      <c r="D180" s="6">
        <v>633240.34963583597</v>
      </c>
    </row>
    <row r="181" spans="1:4" x14ac:dyDescent="0.25">
      <c r="A181" s="6" t="s">
        <v>206</v>
      </c>
      <c r="B181" s="6" t="s">
        <v>207</v>
      </c>
      <c r="C181" s="6" t="s">
        <v>15</v>
      </c>
      <c r="D181" s="6">
        <v>471363.51278381603</v>
      </c>
    </row>
    <row r="182" spans="1:4" x14ac:dyDescent="0.25">
      <c r="A182" s="6" t="s">
        <v>208</v>
      </c>
      <c r="B182" s="6" t="s">
        <v>209</v>
      </c>
      <c r="C182" s="6" t="s">
        <v>15</v>
      </c>
      <c r="D182" s="6">
        <v>587586.70492758602</v>
      </c>
    </row>
    <row r="183" spans="1:4" x14ac:dyDescent="0.25">
      <c r="A183" s="6" t="s">
        <v>210</v>
      </c>
      <c r="B183" s="6" t="s">
        <v>211</v>
      </c>
      <c r="C183" s="6" t="s">
        <v>15</v>
      </c>
      <c r="D183" s="6">
        <v>586066.52774371905</v>
      </c>
    </row>
    <row r="184" spans="1:4" x14ac:dyDescent="0.25">
      <c r="A184" s="6" t="s">
        <v>212</v>
      </c>
      <c r="B184" s="6" t="s">
        <v>213</v>
      </c>
      <c r="C184" s="6" t="s">
        <v>15</v>
      </c>
      <c r="D184" s="6">
        <v>638892.29199822794</v>
      </c>
    </row>
    <row r="185" spans="1:4" x14ac:dyDescent="0.25">
      <c r="A185" s="6" t="s">
        <v>214</v>
      </c>
      <c r="B185" s="6" t="s">
        <v>215</v>
      </c>
      <c r="C185" s="6" t="s">
        <v>15</v>
      </c>
      <c r="D185" s="6">
        <v>826294.83899048495</v>
      </c>
    </row>
    <row r="186" spans="1:4" x14ac:dyDescent="0.25">
      <c r="A186" s="6" t="s">
        <v>216</v>
      </c>
      <c r="B186" s="6" t="s">
        <v>217</v>
      </c>
      <c r="C186" s="6" t="s">
        <v>15</v>
      </c>
      <c r="D186" s="6">
        <v>604089.96884321701</v>
      </c>
    </row>
    <row r="187" spans="1:4" x14ac:dyDescent="0.25">
      <c r="A187" s="6" t="s">
        <v>218</v>
      </c>
      <c r="B187" s="6" t="s">
        <v>219</v>
      </c>
      <c r="C187" s="6" t="s">
        <v>15</v>
      </c>
      <c r="D187" s="6">
        <v>516416.70692188502</v>
      </c>
    </row>
    <row r="188" spans="1:4" x14ac:dyDescent="0.25">
      <c r="A188" s="6" t="s">
        <v>220</v>
      </c>
      <c r="B188" s="6" t="s">
        <v>221</v>
      </c>
      <c r="C188" s="6" t="s">
        <v>15</v>
      </c>
      <c r="D188" s="6">
        <v>613514.60577725002</v>
      </c>
    </row>
    <row r="189" spans="1:4" x14ac:dyDescent="0.25">
      <c r="A189" s="6" t="s">
        <v>222</v>
      </c>
      <c r="B189" s="6" t="s">
        <v>223</v>
      </c>
      <c r="C189" s="6" t="s">
        <v>15</v>
      </c>
      <c r="D189" s="6">
        <v>547407.74802647403</v>
      </c>
    </row>
    <row r="190" spans="1:4" x14ac:dyDescent="0.25">
      <c r="A190" s="6" t="s">
        <v>224</v>
      </c>
      <c r="B190" s="6" t="s">
        <v>225</v>
      </c>
      <c r="C190" s="6" t="s">
        <v>15</v>
      </c>
      <c r="D190" s="6">
        <v>737966.10270745598</v>
      </c>
    </row>
    <row r="191" spans="1:4" x14ac:dyDescent="0.25">
      <c r="A191" s="6" t="s">
        <v>226</v>
      </c>
      <c r="B191" s="6" t="s">
        <v>227</v>
      </c>
      <c r="C191" s="6" t="s">
        <v>15</v>
      </c>
      <c r="D191" s="6">
        <v>1283395.85363615</v>
      </c>
    </row>
    <row r="192" spans="1:4" x14ac:dyDescent="0.25">
      <c r="A192" s="6" t="s">
        <v>228</v>
      </c>
      <c r="B192" s="6" t="s">
        <v>229</v>
      </c>
      <c r="C192" s="6" t="s">
        <v>15</v>
      </c>
      <c r="D192" s="6">
        <v>1123523.66908904</v>
      </c>
    </row>
    <row r="193" spans="1:4" x14ac:dyDescent="0.25">
      <c r="A193" s="6" t="s">
        <v>230</v>
      </c>
      <c r="B193" s="6" t="s">
        <v>231</v>
      </c>
      <c r="C193" s="6" t="s">
        <v>15</v>
      </c>
      <c r="D193" s="6">
        <v>772459.39595327002</v>
      </c>
    </row>
    <row r="194" spans="1:4" x14ac:dyDescent="0.25">
      <c r="A194" s="6" t="s">
        <v>232</v>
      </c>
      <c r="B194" s="6" t="s">
        <v>233</v>
      </c>
      <c r="C194" s="6" t="s">
        <v>15</v>
      </c>
      <c r="D194" s="6">
        <v>947875.81129212095</v>
      </c>
    </row>
    <row r="195" spans="1:4" x14ac:dyDescent="0.25">
      <c r="A195" s="6" t="s">
        <v>234</v>
      </c>
      <c r="B195" s="6" t="s">
        <v>235</v>
      </c>
      <c r="C195" s="6" t="s">
        <v>15</v>
      </c>
      <c r="D195" s="6">
        <v>738591.21778264898</v>
      </c>
    </row>
    <row r="196" spans="1:4" x14ac:dyDescent="0.25">
      <c r="A196" s="6" t="s">
        <v>236</v>
      </c>
      <c r="B196" s="6" t="s">
        <v>237</v>
      </c>
      <c r="C196" s="6" t="s">
        <v>15</v>
      </c>
      <c r="D196" s="6">
        <v>870611.748725691</v>
      </c>
    </row>
    <row r="197" spans="1:4" x14ac:dyDescent="0.25">
      <c r="A197" s="6" t="s">
        <v>238</v>
      </c>
      <c r="B197" s="6" t="s">
        <v>239</v>
      </c>
      <c r="C197" s="6" t="s">
        <v>15</v>
      </c>
      <c r="D197" s="6">
        <v>840259.65041585802</v>
      </c>
    </row>
    <row r="198" spans="1:4" x14ac:dyDescent="0.25">
      <c r="A198" s="6" t="s">
        <v>240</v>
      </c>
      <c r="B198" s="6" t="s">
        <v>241</v>
      </c>
      <c r="C198" s="6" t="s">
        <v>15</v>
      </c>
      <c r="D198" s="6">
        <v>845754.60429013404</v>
      </c>
    </row>
    <row r="199" spans="1:4" x14ac:dyDescent="0.25">
      <c r="A199" s="6" t="s">
        <v>242</v>
      </c>
      <c r="B199" s="6" t="s">
        <v>243</v>
      </c>
      <c r="C199" s="6" t="s">
        <v>15</v>
      </c>
      <c r="D199" s="6">
        <v>613056.97693117801</v>
      </c>
    </row>
    <row r="200" spans="1:4" x14ac:dyDescent="0.25">
      <c r="A200" s="6" t="s">
        <v>244</v>
      </c>
      <c r="B200" s="6" t="s">
        <v>245</v>
      </c>
      <c r="C200" s="6" t="s">
        <v>15</v>
      </c>
      <c r="D200" s="6">
        <v>660978.65462282696</v>
      </c>
    </row>
    <row r="201" spans="1:4" x14ac:dyDescent="0.25">
      <c r="A201" s="6" t="s">
        <v>246</v>
      </c>
      <c r="B201" s="6" t="s">
        <v>247</v>
      </c>
      <c r="C201" s="6" t="s">
        <v>15</v>
      </c>
      <c r="D201" s="6">
        <v>590211.43637673405</v>
      </c>
    </row>
    <row r="202" spans="1:4" x14ac:dyDescent="0.25">
      <c r="A202" s="6" t="s">
        <v>248</v>
      </c>
      <c r="B202" s="6" t="s">
        <v>249</v>
      </c>
      <c r="C202" s="6" t="s">
        <v>15</v>
      </c>
      <c r="D202" s="6">
        <v>792523.73830637196</v>
      </c>
    </row>
    <row r="203" spans="1:4" x14ac:dyDescent="0.25">
      <c r="A203" s="6" t="s">
        <v>250</v>
      </c>
      <c r="B203" s="6" t="s">
        <v>251</v>
      </c>
      <c r="C203" s="6" t="s">
        <v>15</v>
      </c>
      <c r="D203" s="6">
        <v>615883.39475947304</v>
      </c>
    </row>
    <row r="204" spans="1:4" x14ac:dyDescent="0.25">
      <c r="A204" s="6" t="s">
        <v>252</v>
      </c>
      <c r="B204" s="6" t="s">
        <v>253</v>
      </c>
      <c r="C204" s="6" t="s">
        <v>15</v>
      </c>
      <c r="D204" s="6">
        <v>620526.77183064504</v>
      </c>
    </row>
    <row r="205" spans="1:4" x14ac:dyDescent="0.25">
      <c r="A205" s="6" t="s">
        <v>254</v>
      </c>
      <c r="B205" s="6" t="s">
        <v>255</v>
      </c>
      <c r="C205" s="6" t="s">
        <v>15</v>
      </c>
      <c r="D205" s="6">
        <v>641861.17237976298</v>
      </c>
    </row>
    <row r="206" spans="1:4" x14ac:dyDescent="0.25">
      <c r="A206" s="6" t="s">
        <v>256</v>
      </c>
      <c r="B206" s="6" t="s">
        <v>257</v>
      </c>
      <c r="C206" s="6" t="s">
        <v>15</v>
      </c>
      <c r="D206" s="6">
        <v>640893.61814324802</v>
      </c>
    </row>
    <row r="207" spans="1:4" x14ac:dyDescent="0.25">
      <c r="A207" s="6" t="s">
        <v>258</v>
      </c>
      <c r="B207" s="6" t="s">
        <v>259</v>
      </c>
      <c r="C207" s="6" t="s">
        <v>15</v>
      </c>
      <c r="D207" s="6">
        <v>637472.89872382395</v>
      </c>
    </row>
    <row r="208" spans="1:4" x14ac:dyDescent="0.25">
      <c r="A208" s="6" t="s">
        <v>260</v>
      </c>
      <c r="B208" s="6" t="s">
        <v>261</v>
      </c>
      <c r="C208" s="6" t="s">
        <v>15</v>
      </c>
      <c r="D208" s="6">
        <v>1302715.3694991199</v>
      </c>
    </row>
    <row r="209" spans="1:4" x14ac:dyDescent="0.25">
      <c r="A209" s="6" t="s">
        <v>262</v>
      </c>
      <c r="B209" s="6" t="s">
        <v>263</v>
      </c>
      <c r="C209" s="6" t="s">
        <v>15</v>
      </c>
      <c r="D209" s="6">
        <v>1173741.8224432</v>
      </c>
    </row>
    <row r="210" spans="1:4" x14ac:dyDescent="0.25">
      <c r="A210" s="6" t="s">
        <v>264</v>
      </c>
      <c r="B210" s="6" t="s">
        <v>265</v>
      </c>
      <c r="C210" s="6" t="s">
        <v>15</v>
      </c>
      <c r="D210" s="6">
        <v>743584.61567758699</v>
      </c>
    </row>
    <row r="211" spans="1:4" x14ac:dyDescent="0.25">
      <c r="A211" s="6" t="s">
        <v>266</v>
      </c>
      <c r="B211" s="6" t="s">
        <v>267</v>
      </c>
      <c r="C211" s="6" t="s">
        <v>15</v>
      </c>
      <c r="D211" s="6">
        <v>586884.17119097605</v>
      </c>
    </row>
    <row r="212" spans="1:4" x14ac:dyDescent="0.25">
      <c r="A212" s="6" t="s">
        <v>268</v>
      </c>
      <c r="B212" s="6" t="s">
        <v>269</v>
      </c>
      <c r="C212" s="6" t="s">
        <v>15</v>
      </c>
      <c r="D212" s="6">
        <v>1626693.8538352901</v>
      </c>
    </row>
    <row r="213" spans="1:4" x14ac:dyDescent="0.25">
      <c r="A213" s="6" t="s">
        <v>270</v>
      </c>
      <c r="B213" s="6" t="s">
        <v>271</v>
      </c>
      <c r="C213" s="6" t="s">
        <v>15</v>
      </c>
      <c r="D213" s="6">
        <v>1759631.4800529601</v>
      </c>
    </row>
    <row r="214" spans="1:4" x14ac:dyDescent="0.25">
      <c r="A214" s="6" t="s">
        <v>272</v>
      </c>
      <c r="B214" s="6" t="s">
        <v>273</v>
      </c>
      <c r="C214" s="6" t="s">
        <v>15</v>
      </c>
      <c r="D214" s="6">
        <v>1918356.45728775</v>
      </c>
    </row>
    <row r="215" spans="1:4" x14ac:dyDescent="0.25">
      <c r="A215" s="6" t="s">
        <v>274</v>
      </c>
      <c r="B215" s="6" t="s">
        <v>275</v>
      </c>
      <c r="C215" s="6" t="s">
        <v>15</v>
      </c>
      <c r="D215" s="6">
        <v>1033296.32065348</v>
      </c>
    </row>
    <row r="216" spans="1:4" x14ac:dyDescent="0.25">
      <c r="A216" s="6" t="s">
        <v>276</v>
      </c>
      <c r="B216" s="6" t="s">
        <v>277</v>
      </c>
      <c r="C216" s="6" t="s">
        <v>15</v>
      </c>
      <c r="D216" s="6">
        <v>2065018.5667173399</v>
      </c>
    </row>
    <row r="217" spans="1:4" x14ac:dyDescent="0.25">
      <c r="A217" s="6" t="s">
        <v>278</v>
      </c>
      <c r="B217" s="6" t="s">
        <v>279</v>
      </c>
      <c r="C217" s="6" t="s">
        <v>15</v>
      </c>
      <c r="D217" s="6">
        <v>2872202.7863839199</v>
      </c>
    </row>
    <row r="218" spans="1:4" x14ac:dyDescent="0.25">
      <c r="A218" s="6" t="s">
        <v>280</v>
      </c>
      <c r="B218" s="6" t="s">
        <v>281</v>
      </c>
      <c r="C218" s="6" t="s">
        <v>15</v>
      </c>
      <c r="D218" s="6">
        <v>2348688.2690149602</v>
      </c>
    </row>
    <row r="219" spans="1:4" x14ac:dyDescent="0.25">
      <c r="A219" s="6" t="s">
        <v>282</v>
      </c>
      <c r="B219" s="6" t="s">
        <v>283</v>
      </c>
      <c r="C219" s="6" t="s">
        <v>15</v>
      </c>
      <c r="D219" s="6">
        <v>1775563.94737104</v>
      </c>
    </row>
    <row r="220" spans="1:4" x14ac:dyDescent="0.25">
      <c r="A220" s="6" t="s">
        <v>284</v>
      </c>
      <c r="B220" s="6" t="s">
        <v>285</v>
      </c>
      <c r="C220" s="6" t="s">
        <v>15</v>
      </c>
      <c r="D220" s="6">
        <v>2266560.9759398499</v>
      </c>
    </row>
    <row r="221" spans="1:4" x14ac:dyDescent="0.25">
      <c r="A221" s="6" t="s">
        <v>286</v>
      </c>
      <c r="B221" s="6" t="s">
        <v>287</v>
      </c>
      <c r="C221" s="6" t="s">
        <v>15</v>
      </c>
      <c r="D221" s="6">
        <v>752269.78961276903</v>
      </c>
    </row>
    <row r="222" spans="1:4" x14ac:dyDescent="0.25">
      <c r="A222" s="6" t="s">
        <v>288</v>
      </c>
      <c r="B222" s="6" t="s">
        <v>289</v>
      </c>
      <c r="C222" s="6" t="s">
        <v>15</v>
      </c>
      <c r="D222" s="6">
        <v>1300371.23951436</v>
      </c>
    </row>
    <row r="223" spans="1:4" x14ac:dyDescent="0.25">
      <c r="A223" s="6" t="s">
        <v>290</v>
      </c>
      <c r="B223" s="6" t="s">
        <v>291</v>
      </c>
      <c r="C223" s="6" t="s">
        <v>15</v>
      </c>
      <c r="D223" s="6">
        <v>4123334.0881604999</v>
      </c>
    </row>
    <row r="224" spans="1:4" x14ac:dyDescent="0.25">
      <c r="A224" s="6" t="s">
        <v>292</v>
      </c>
      <c r="B224" s="6" t="s">
        <v>293</v>
      </c>
      <c r="C224" s="6" t="s">
        <v>15</v>
      </c>
      <c r="D224" s="6">
        <v>1205810.86012585</v>
      </c>
    </row>
    <row r="225" spans="1:4" x14ac:dyDescent="0.25">
      <c r="A225" s="6" t="s">
        <v>294</v>
      </c>
      <c r="B225" s="6" t="s">
        <v>295</v>
      </c>
      <c r="C225" s="6" t="s">
        <v>15</v>
      </c>
      <c r="D225" s="6">
        <v>2854999.6047820402</v>
      </c>
    </row>
    <row r="226" spans="1:4" x14ac:dyDescent="0.25">
      <c r="A226" s="6" t="s">
        <v>296</v>
      </c>
      <c r="B226" s="6" t="s">
        <v>297</v>
      </c>
      <c r="C226" s="6" t="s">
        <v>15</v>
      </c>
      <c r="D226" s="6">
        <v>1716074.7225867</v>
      </c>
    </row>
    <row r="227" spans="1:4" x14ac:dyDescent="0.25">
      <c r="A227" s="6" t="s">
        <v>298</v>
      </c>
      <c r="B227" s="6" t="s">
        <v>299</v>
      </c>
      <c r="C227" s="6" t="s">
        <v>15</v>
      </c>
      <c r="D227" s="6">
        <v>1636139.4339749699</v>
      </c>
    </row>
    <row r="228" spans="1:4" x14ac:dyDescent="0.25">
      <c r="A228" s="6" t="s">
        <v>300</v>
      </c>
      <c r="B228" s="6" t="s">
        <v>301</v>
      </c>
      <c r="C228" s="6" t="s">
        <v>15</v>
      </c>
      <c r="D228" s="6">
        <v>2557904.4455109802</v>
      </c>
    </row>
    <row r="229" spans="1:4" x14ac:dyDescent="0.25">
      <c r="A229" s="6" t="s">
        <v>302</v>
      </c>
      <c r="B229" s="6" t="s">
        <v>303</v>
      </c>
      <c r="C229" s="6" t="s">
        <v>15</v>
      </c>
      <c r="D229" s="6">
        <v>681230.80884550698</v>
      </c>
    </row>
    <row r="230" spans="1:4" x14ac:dyDescent="0.25">
      <c r="A230" s="6" t="s">
        <v>304</v>
      </c>
      <c r="B230" s="6" t="s">
        <v>305</v>
      </c>
      <c r="C230" s="6" t="s">
        <v>15</v>
      </c>
      <c r="D230" s="6">
        <v>1396639.3998976999</v>
      </c>
    </row>
    <row r="231" spans="1:4" x14ac:dyDescent="0.25">
      <c r="A231" s="6" t="s">
        <v>306</v>
      </c>
      <c r="B231" s="6" t="s">
        <v>307</v>
      </c>
      <c r="C231" s="6" t="s">
        <v>15</v>
      </c>
      <c r="D231" s="6">
        <v>513200.374401337</v>
      </c>
    </row>
    <row r="232" spans="1:4" x14ac:dyDescent="0.25">
      <c r="A232" s="6" t="s">
        <v>308</v>
      </c>
      <c r="B232" s="6" t="s">
        <v>309</v>
      </c>
      <c r="C232" s="6" t="s">
        <v>15</v>
      </c>
      <c r="D232" s="6">
        <v>599400.643117678</v>
      </c>
    </row>
    <row r="233" spans="1:4" x14ac:dyDescent="0.25">
      <c r="A233" s="6" t="s">
        <v>310</v>
      </c>
      <c r="B233" s="6" t="s">
        <v>311</v>
      </c>
      <c r="C233" s="6" t="s">
        <v>15</v>
      </c>
      <c r="D233" s="6">
        <v>1593452.2328977201</v>
      </c>
    </row>
    <row r="234" spans="1:4" x14ac:dyDescent="0.25">
      <c r="A234" s="6" t="s">
        <v>312</v>
      </c>
      <c r="B234" s="6" t="s">
        <v>313</v>
      </c>
      <c r="C234" s="6" t="s">
        <v>15</v>
      </c>
      <c r="D234" s="6">
        <v>1755506.3701493901</v>
      </c>
    </row>
    <row r="235" spans="1:4" x14ac:dyDescent="0.25">
      <c r="A235" s="6" t="s">
        <v>314</v>
      </c>
      <c r="B235" s="6" t="s">
        <v>315</v>
      </c>
      <c r="C235" s="6" t="s">
        <v>15</v>
      </c>
      <c r="D235" s="6">
        <v>429976.453111579</v>
      </c>
    </row>
    <row r="236" spans="1:4" x14ac:dyDescent="0.25">
      <c r="A236" s="6" t="s">
        <v>316</v>
      </c>
      <c r="B236" s="6" t="s">
        <v>317</v>
      </c>
      <c r="C236" s="6" t="s">
        <v>15</v>
      </c>
      <c r="D236" s="6">
        <v>2370574.0356173101</v>
      </c>
    </row>
    <row r="237" spans="1:4" x14ac:dyDescent="0.25">
      <c r="A237" s="6" t="s">
        <v>318</v>
      </c>
      <c r="B237" s="6" t="s">
        <v>319</v>
      </c>
      <c r="C237" s="6" t="s">
        <v>15</v>
      </c>
      <c r="D237" s="6">
        <v>4909749.4115160396</v>
      </c>
    </row>
    <row r="238" spans="1:4" x14ac:dyDescent="0.25">
      <c r="A238" t="s">
        <v>18</v>
      </c>
    </row>
    <row r="239" spans="1:4" x14ac:dyDescent="0.25">
      <c r="A239" t="s">
        <v>19</v>
      </c>
    </row>
    <row r="240" spans="1:4" x14ac:dyDescent="0.25">
      <c r="A240" t="s">
        <v>20</v>
      </c>
    </row>
    <row r="241" spans="1:4" x14ac:dyDescent="0.25">
      <c r="A241" t="s">
        <v>21</v>
      </c>
    </row>
    <row r="242" spans="1:4" x14ac:dyDescent="0.25">
      <c r="A242" t="s">
        <v>22</v>
      </c>
    </row>
    <row r="245" spans="1:4" x14ac:dyDescent="0.25">
      <c r="D245" s="7" t="str">
        <f>HYPERLINK("#'Indice'!A1", "Ir al índice")</f>
        <v>Ir al índice</v>
      </c>
    </row>
    <row r="246" spans="1:4" ht="17.25" x14ac:dyDescent="0.3">
      <c r="A246" s="4" t="s">
        <v>1008</v>
      </c>
    </row>
    <row r="247" spans="1:4" x14ac:dyDescent="0.25">
      <c r="A247" s="5" t="s">
        <v>9</v>
      </c>
      <c r="B247" s="5" t="s">
        <v>101</v>
      </c>
      <c r="C247" s="5" t="s">
        <v>11</v>
      </c>
      <c r="D247" s="5" t="s">
        <v>524</v>
      </c>
    </row>
    <row r="248" spans="1:4" x14ac:dyDescent="0.25">
      <c r="A248" s="6" t="s">
        <v>102</v>
      </c>
      <c r="B248" s="6" t="s">
        <v>103</v>
      </c>
      <c r="C248" s="6" t="s">
        <v>15</v>
      </c>
      <c r="D248" s="6">
        <v>710848.62408986199</v>
      </c>
    </row>
    <row r="249" spans="1:4" x14ac:dyDescent="0.25">
      <c r="A249" s="6" t="s">
        <v>104</v>
      </c>
      <c r="B249" s="6" t="s">
        <v>105</v>
      </c>
      <c r="C249" s="6" t="s">
        <v>15</v>
      </c>
      <c r="D249" s="6">
        <v>1479439.9893732399</v>
      </c>
    </row>
    <row r="250" spans="1:4" x14ac:dyDescent="0.25">
      <c r="A250" s="6" t="s">
        <v>106</v>
      </c>
      <c r="B250" s="6" t="s">
        <v>107</v>
      </c>
      <c r="C250" s="6" t="s">
        <v>15</v>
      </c>
      <c r="D250" s="6">
        <v>531682.64908512996</v>
      </c>
    </row>
    <row r="251" spans="1:4" x14ac:dyDescent="0.25">
      <c r="A251" s="6" t="s">
        <v>108</v>
      </c>
      <c r="B251" s="6" t="s">
        <v>109</v>
      </c>
      <c r="C251" s="6" t="s">
        <v>15</v>
      </c>
      <c r="D251" s="6">
        <v>315324.44444444397</v>
      </c>
    </row>
    <row r="252" spans="1:4" x14ac:dyDescent="0.25">
      <c r="A252" s="6" t="s">
        <v>110</v>
      </c>
      <c r="B252" s="6" t="s">
        <v>111</v>
      </c>
      <c r="C252" s="6" t="s">
        <v>15</v>
      </c>
      <c r="D252" s="6">
        <v>373607.12050101499</v>
      </c>
    </row>
    <row r="253" spans="1:4" x14ac:dyDescent="0.25">
      <c r="A253" s="6" t="s">
        <v>122</v>
      </c>
      <c r="B253" s="6" t="s">
        <v>123</v>
      </c>
      <c r="C253" s="6" t="s">
        <v>15</v>
      </c>
      <c r="D253" s="6">
        <v>1941604.2851227601</v>
      </c>
    </row>
    <row r="254" spans="1:4" x14ac:dyDescent="0.25">
      <c r="A254" s="6" t="s">
        <v>138</v>
      </c>
      <c r="B254" s="6" t="s">
        <v>139</v>
      </c>
      <c r="C254" s="6" t="s">
        <v>15</v>
      </c>
      <c r="D254" s="6">
        <v>341250.67339184601</v>
      </c>
    </row>
    <row r="255" spans="1:4" x14ac:dyDescent="0.25">
      <c r="A255" s="6" t="s">
        <v>140</v>
      </c>
      <c r="B255" s="6" t="s">
        <v>141</v>
      </c>
      <c r="C255" s="6" t="s">
        <v>15</v>
      </c>
      <c r="D255" s="6">
        <v>382866.82619758201</v>
      </c>
    </row>
    <row r="256" spans="1:4" x14ac:dyDescent="0.25">
      <c r="A256" t="s">
        <v>18</v>
      </c>
    </row>
    <row r="257" spans="1:4" x14ac:dyDescent="0.25">
      <c r="A257" t="s">
        <v>19</v>
      </c>
    </row>
    <row r="258" spans="1:4" x14ac:dyDescent="0.25">
      <c r="A258" t="s">
        <v>20</v>
      </c>
    </row>
    <row r="259" spans="1:4" x14ac:dyDescent="0.25">
      <c r="A259" t="s">
        <v>21</v>
      </c>
    </row>
    <row r="260" spans="1:4" x14ac:dyDescent="0.25">
      <c r="A260" t="s">
        <v>22</v>
      </c>
    </row>
    <row r="263" spans="1:4" x14ac:dyDescent="0.25">
      <c r="D263" s="7" t="str">
        <f>HYPERLINK("#'Indice'!A1", "Ir al índice")</f>
        <v>Ir al índice</v>
      </c>
    </row>
    <row r="264" spans="1:4" ht="17.25" x14ac:dyDescent="0.3">
      <c r="A264" s="4" t="s">
        <v>1009</v>
      </c>
    </row>
    <row r="265" spans="1:4" x14ac:dyDescent="0.25">
      <c r="A265" s="5" t="s">
        <v>9</v>
      </c>
      <c r="B265" s="5" t="s">
        <v>10</v>
      </c>
      <c r="C265" s="5" t="s">
        <v>11</v>
      </c>
      <c r="D265" s="5" t="s">
        <v>524</v>
      </c>
    </row>
    <row r="266" spans="1:4" x14ac:dyDescent="0.25">
      <c r="A266" s="6" t="s">
        <v>13</v>
      </c>
      <c r="B266" s="6" t="s">
        <v>14</v>
      </c>
      <c r="C266" s="6" t="s">
        <v>15</v>
      </c>
      <c r="D266" s="6">
        <v>637425.26639056997</v>
      </c>
    </row>
    <row r="267" spans="1:4" x14ac:dyDescent="0.25">
      <c r="A267" t="s">
        <v>18</v>
      </c>
    </row>
    <row r="268" spans="1:4" x14ac:dyDescent="0.25">
      <c r="A268" t="s">
        <v>19</v>
      </c>
    </row>
    <row r="269" spans="1:4" x14ac:dyDescent="0.25">
      <c r="A269" t="s">
        <v>20</v>
      </c>
    </row>
    <row r="270" spans="1:4" x14ac:dyDescent="0.25">
      <c r="A270" t="s">
        <v>21</v>
      </c>
    </row>
    <row r="271" spans="1:4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A1:D270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1010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1011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1012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524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39675.143988105498</v>
      </c>
    </row>
    <row r="18" spans="1:4" x14ac:dyDescent="0.25">
      <c r="A18" s="6" t="s">
        <v>13</v>
      </c>
      <c r="B18" s="6" t="s">
        <v>16</v>
      </c>
      <c r="C18" s="6" t="s">
        <v>15</v>
      </c>
      <c r="D18" s="6">
        <v>24357.196034506102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39714.7018153112</v>
      </c>
    </row>
    <row r="20" spans="1:4" x14ac:dyDescent="0.25">
      <c r="A20" t="s">
        <v>18</v>
      </c>
    </row>
    <row r="21" spans="1:4" x14ac:dyDescent="0.25">
      <c r="A21" t="s">
        <v>19</v>
      </c>
    </row>
    <row r="22" spans="1:4" x14ac:dyDescent="0.25">
      <c r="A22" t="s">
        <v>20</v>
      </c>
    </row>
    <row r="23" spans="1:4" x14ac:dyDescent="0.25">
      <c r="A23" t="s">
        <v>21</v>
      </c>
    </row>
    <row r="24" spans="1:4" x14ac:dyDescent="0.25">
      <c r="A24" t="s">
        <v>22</v>
      </c>
    </row>
    <row r="27" spans="1:4" x14ac:dyDescent="0.25">
      <c r="D27" s="7" t="str">
        <f>HYPERLINK("#'Indice'!A1", "Ir al índice")</f>
        <v>Ir al índice</v>
      </c>
    </row>
    <row r="28" spans="1:4" ht="17.25" x14ac:dyDescent="0.3">
      <c r="A28" s="4" t="s">
        <v>1013</v>
      </c>
    </row>
    <row r="29" spans="1:4" x14ac:dyDescent="0.25">
      <c r="A29" s="5" t="s">
        <v>9</v>
      </c>
      <c r="B29" s="5" t="s">
        <v>10</v>
      </c>
      <c r="C29" s="5" t="s">
        <v>11</v>
      </c>
      <c r="D29" s="5" t="s">
        <v>524</v>
      </c>
    </row>
    <row r="30" spans="1:4" x14ac:dyDescent="0.25">
      <c r="A30" s="6" t="s">
        <v>13</v>
      </c>
      <c r="B30" s="6" t="s">
        <v>14</v>
      </c>
      <c r="C30" s="6" t="s">
        <v>15</v>
      </c>
      <c r="D30" s="6">
        <v>39675.143988105498</v>
      </c>
    </row>
    <row r="31" spans="1:4" x14ac:dyDescent="0.25">
      <c r="A31" t="s">
        <v>18</v>
      </c>
    </row>
    <row r="32" spans="1:4" x14ac:dyDescent="0.25">
      <c r="A32" t="s">
        <v>19</v>
      </c>
    </row>
    <row r="33" spans="1:4" x14ac:dyDescent="0.25">
      <c r="A33" t="s">
        <v>20</v>
      </c>
    </row>
    <row r="34" spans="1:4" x14ac:dyDescent="0.25">
      <c r="A34" t="s">
        <v>21</v>
      </c>
    </row>
    <row r="35" spans="1:4" x14ac:dyDescent="0.25">
      <c r="A35" t="s">
        <v>22</v>
      </c>
    </row>
    <row r="38" spans="1:4" x14ac:dyDescent="0.25">
      <c r="D38" s="7" t="str">
        <f>HYPERLINK("#'Indice'!A1", "Ir al índice")</f>
        <v>Ir al índice</v>
      </c>
    </row>
    <row r="39" spans="1:4" ht="17.25" x14ac:dyDescent="0.3">
      <c r="A39" s="4" t="s">
        <v>1014</v>
      </c>
    </row>
    <row r="40" spans="1:4" x14ac:dyDescent="0.25">
      <c r="A40" s="5" t="s">
        <v>9</v>
      </c>
      <c r="B40" s="5" t="s">
        <v>10</v>
      </c>
      <c r="C40" s="5" t="s">
        <v>11</v>
      </c>
      <c r="D40" s="5" t="s">
        <v>524</v>
      </c>
    </row>
    <row r="41" spans="1:4" x14ac:dyDescent="0.25">
      <c r="A41" s="6" t="s">
        <v>13</v>
      </c>
      <c r="B41" s="6" t="s">
        <v>14</v>
      </c>
      <c r="C41" s="6" t="s">
        <v>15</v>
      </c>
      <c r="D41" s="6">
        <v>39714.7018153112</v>
      </c>
    </row>
    <row r="42" spans="1:4" x14ac:dyDescent="0.25">
      <c r="A42" s="6" t="s">
        <v>26</v>
      </c>
      <c r="B42" s="6" t="s">
        <v>27</v>
      </c>
      <c r="C42" s="6" t="s">
        <v>15</v>
      </c>
      <c r="D42" s="6">
        <v>15513.7145066256</v>
      </c>
    </row>
    <row r="43" spans="1:4" x14ac:dyDescent="0.25">
      <c r="A43" s="6" t="s">
        <v>28</v>
      </c>
      <c r="B43" s="6" t="s">
        <v>29</v>
      </c>
      <c r="C43" s="6" t="s">
        <v>15</v>
      </c>
      <c r="D43" s="6">
        <v>26757.216209181101</v>
      </c>
    </row>
    <row r="44" spans="1:4" x14ac:dyDescent="0.25">
      <c r="A44" s="6" t="s">
        <v>30</v>
      </c>
      <c r="B44" s="6" t="s">
        <v>31</v>
      </c>
      <c r="C44" s="6" t="s">
        <v>15</v>
      </c>
      <c r="D44" s="6">
        <v>21149.847425652999</v>
      </c>
    </row>
    <row r="45" spans="1:4" x14ac:dyDescent="0.25">
      <c r="A45" s="6" t="s">
        <v>32</v>
      </c>
      <c r="B45" s="6" t="s">
        <v>33</v>
      </c>
      <c r="C45" s="6" t="s">
        <v>15</v>
      </c>
      <c r="D45" s="6">
        <v>25498.530341333699</v>
      </c>
    </row>
    <row r="46" spans="1:4" x14ac:dyDescent="0.25">
      <c r="A46" s="6" t="s">
        <v>34</v>
      </c>
      <c r="B46" s="6" t="s">
        <v>35</v>
      </c>
      <c r="C46" s="6" t="s">
        <v>15</v>
      </c>
      <c r="D46" s="6">
        <v>17192.182794509401</v>
      </c>
    </row>
    <row r="47" spans="1:4" x14ac:dyDescent="0.25">
      <c r="A47" s="6" t="s">
        <v>36</v>
      </c>
      <c r="B47" s="6" t="s">
        <v>37</v>
      </c>
      <c r="C47" s="6" t="s">
        <v>15</v>
      </c>
      <c r="D47" s="6">
        <v>22335.2091874609</v>
      </c>
    </row>
    <row r="48" spans="1:4" x14ac:dyDescent="0.25">
      <c r="A48" s="6" t="s">
        <v>38</v>
      </c>
      <c r="B48" s="6" t="s">
        <v>39</v>
      </c>
      <c r="C48" s="6" t="s">
        <v>15</v>
      </c>
      <c r="D48" s="6">
        <v>37071.520840962497</v>
      </c>
    </row>
    <row r="49" spans="1:4" x14ac:dyDescent="0.25">
      <c r="A49" s="6" t="s">
        <v>40</v>
      </c>
      <c r="B49" s="6" t="s">
        <v>41</v>
      </c>
      <c r="C49" s="6" t="s">
        <v>15</v>
      </c>
      <c r="D49" s="6">
        <v>16292.248491664701</v>
      </c>
    </row>
    <row r="50" spans="1:4" x14ac:dyDescent="0.25">
      <c r="A50" s="6" t="s">
        <v>42</v>
      </c>
      <c r="B50" s="6" t="s">
        <v>43</v>
      </c>
      <c r="C50" s="6" t="s">
        <v>15</v>
      </c>
      <c r="D50" s="6">
        <v>30574.4121420382</v>
      </c>
    </row>
    <row r="51" spans="1:4" x14ac:dyDescent="0.25">
      <c r="A51" s="6" t="s">
        <v>44</v>
      </c>
      <c r="B51" s="6" t="s">
        <v>45</v>
      </c>
      <c r="C51" s="6" t="s">
        <v>15</v>
      </c>
      <c r="D51" s="6">
        <v>18156.6375956911</v>
      </c>
    </row>
    <row r="52" spans="1:4" x14ac:dyDescent="0.25">
      <c r="A52" s="6" t="s">
        <v>46</v>
      </c>
      <c r="B52" s="6" t="s">
        <v>47</v>
      </c>
      <c r="C52" s="6" t="s">
        <v>15</v>
      </c>
      <c r="D52" s="6">
        <v>28865.403930282999</v>
      </c>
    </row>
    <row r="53" spans="1:4" x14ac:dyDescent="0.25">
      <c r="A53" s="6" t="s">
        <v>48</v>
      </c>
      <c r="B53" s="6" t="s">
        <v>49</v>
      </c>
      <c r="C53" s="6" t="s">
        <v>15</v>
      </c>
      <c r="D53" s="6">
        <v>22848.052537169999</v>
      </c>
    </row>
    <row r="54" spans="1:4" x14ac:dyDescent="0.25">
      <c r="A54" s="6" t="s">
        <v>50</v>
      </c>
      <c r="B54" s="6" t="s">
        <v>51</v>
      </c>
      <c r="C54" s="6" t="s">
        <v>15</v>
      </c>
      <c r="D54" s="6">
        <v>36659.804164392801</v>
      </c>
    </row>
    <row r="55" spans="1:4" x14ac:dyDescent="0.25">
      <c r="A55" s="6" t="s">
        <v>52</v>
      </c>
      <c r="B55" s="6" t="s">
        <v>53</v>
      </c>
      <c r="C55" s="6" t="s">
        <v>15</v>
      </c>
      <c r="D55" s="6">
        <v>19929.313694169101</v>
      </c>
    </row>
    <row r="56" spans="1:4" x14ac:dyDescent="0.25">
      <c r="A56" s="6" t="s">
        <v>54</v>
      </c>
      <c r="B56" s="6" t="s">
        <v>55</v>
      </c>
      <c r="C56" s="6" t="s">
        <v>15</v>
      </c>
      <c r="D56" s="6">
        <v>30708.337149055798</v>
      </c>
    </row>
    <row r="57" spans="1:4" x14ac:dyDescent="0.25">
      <c r="A57" s="6" t="s">
        <v>56</v>
      </c>
      <c r="B57" s="6" t="s">
        <v>57</v>
      </c>
      <c r="C57" s="6" t="s">
        <v>15</v>
      </c>
      <c r="D57" s="6">
        <v>39883.546757624703</v>
      </c>
    </row>
    <row r="58" spans="1:4" x14ac:dyDescent="0.25">
      <c r="A58" s="6" t="s">
        <v>58</v>
      </c>
      <c r="B58" s="6" t="s">
        <v>59</v>
      </c>
      <c r="C58" s="6" t="s">
        <v>15</v>
      </c>
      <c r="D58" s="6">
        <v>39448.353359594403</v>
      </c>
    </row>
    <row r="59" spans="1:4" x14ac:dyDescent="0.25">
      <c r="A59" s="6" t="s">
        <v>60</v>
      </c>
      <c r="B59" s="6" t="s">
        <v>61</v>
      </c>
      <c r="C59" s="6" t="s">
        <v>15</v>
      </c>
      <c r="D59" s="6">
        <v>28853.624038498001</v>
      </c>
    </row>
    <row r="60" spans="1:4" x14ac:dyDescent="0.25">
      <c r="A60" s="6" t="s">
        <v>62</v>
      </c>
      <c r="B60" s="6" t="s">
        <v>63</v>
      </c>
      <c r="C60" s="6" t="s">
        <v>15</v>
      </c>
      <c r="D60" s="6">
        <v>15520.016334673201</v>
      </c>
    </row>
    <row r="61" spans="1:4" x14ac:dyDescent="0.25">
      <c r="A61" s="6" t="s">
        <v>64</v>
      </c>
      <c r="B61" s="6" t="s">
        <v>65</v>
      </c>
      <c r="C61" s="6" t="s">
        <v>15</v>
      </c>
      <c r="D61" s="6">
        <v>18656.156015756998</v>
      </c>
    </row>
    <row r="62" spans="1:4" x14ac:dyDescent="0.25">
      <c r="A62" s="6" t="s">
        <v>66</v>
      </c>
      <c r="B62" s="6" t="s">
        <v>67</v>
      </c>
      <c r="C62" s="6" t="s">
        <v>15</v>
      </c>
      <c r="D62" s="6">
        <v>18578.712143330999</v>
      </c>
    </row>
    <row r="63" spans="1:4" x14ac:dyDescent="0.25">
      <c r="A63" s="6" t="s">
        <v>68</v>
      </c>
      <c r="B63" s="6" t="s">
        <v>69</v>
      </c>
      <c r="C63" s="6" t="s">
        <v>15</v>
      </c>
      <c r="D63" s="6">
        <v>49647.7488010819</v>
      </c>
    </row>
    <row r="64" spans="1:4" x14ac:dyDescent="0.25">
      <c r="A64" s="6" t="s">
        <v>70</v>
      </c>
      <c r="B64" s="6" t="s">
        <v>71</v>
      </c>
      <c r="C64" s="6" t="s">
        <v>15</v>
      </c>
      <c r="D64" s="6">
        <v>27962.759957008198</v>
      </c>
    </row>
    <row r="65" spans="1:4" x14ac:dyDescent="0.25">
      <c r="A65" s="6" t="s">
        <v>72</v>
      </c>
      <c r="B65" s="6" t="s">
        <v>73</v>
      </c>
      <c r="C65" s="6" t="s">
        <v>15</v>
      </c>
      <c r="D65" s="6">
        <v>25821.540784152101</v>
      </c>
    </row>
    <row r="66" spans="1:4" x14ac:dyDescent="0.25">
      <c r="A66" s="6" t="s">
        <v>74</v>
      </c>
      <c r="B66" s="6" t="s">
        <v>75</v>
      </c>
      <c r="C66" s="6" t="s">
        <v>15</v>
      </c>
      <c r="D66" s="6">
        <v>29149.456476626201</v>
      </c>
    </row>
    <row r="67" spans="1:4" x14ac:dyDescent="0.25">
      <c r="A67" s="6" t="s">
        <v>76</v>
      </c>
      <c r="B67" s="6" t="s">
        <v>77</v>
      </c>
      <c r="C67" s="6" t="s">
        <v>15</v>
      </c>
      <c r="D67" s="6">
        <v>25623.737682862498</v>
      </c>
    </row>
    <row r="68" spans="1:4" x14ac:dyDescent="0.25">
      <c r="A68" s="6" t="s">
        <v>78</v>
      </c>
      <c r="B68" s="6" t="s">
        <v>79</v>
      </c>
      <c r="C68" s="6" t="s">
        <v>15</v>
      </c>
      <c r="D68" s="6">
        <v>23712.228761752402</v>
      </c>
    </row>
    <row r="69" spans="1:4" x14ac:dyDescent="0.25">
      <c r="A69" s="6" t="s">
        <v>80</v>
      </c>
      <c r="B69" s="6" t="s">
        <v>81</v>
      </c>
      <c r="C69" s="6" t="s">
        <v>15</v>
      </c>
      <c r="D69" s="6">
        <v>31808.2264026302</v>
      </c>
    </row>
    <row r="70" spans="1:4" x14ac:dyDescent="0.25">
      <c r="A70" s="6" t="s">
        <v>82</v>
      </c>
      <c r="B70" s="6" t="s">
        <v>83</v>
      </c>
      <c r="C70" s="6" t="s">
        <v>15</v>
      </c>
      <c r="D70" s="6">
        <v>60418.3435138157</v>
      </c>
    </row>
    <row r="71" spans="1:4" x14ac:dyDescent="0.25">
      <c r="A71" s="6" t="s">
        <v>84</v>
      </c>
      <c r="B71" s="6" t="s">
        <v>85</v>
      </c>
      <c r="C71" s="6" t="s">
        <v>15</v>
      </c>
      <c r="D71" s="6">
        <v>30948.5815585522</v>
      </c>
    </row>
    <row r="72" spans="1:4" x14ac:dyDescent="0.25">
      <c r="A72" s="6" t="s">
        <v>86</v>
      </c>
      <c r="B72" s="6" t="s">
        <v>87</v>
      </c>
      <c r="C72" s="6" t="s">
        <v>15</v>
      </c>
      <c r="D72" s="6">
        <v>16051.1849488389</v>
      </c>
    </row>
    <row r="73" spans="1:4" x14ac:dyDescent="0.25">
      <c r="A73" s="6" t="s">
        <v>88</v>
      </c>
      <c r="B73" s="6" t="s">
        <v>89</v>
      </c>
      <c r="C73" s="6" t="s">
        <v>15</v>
      </c>
      <c r="D73" s="6">
        <v>27518.115754500701</v>
      </c>
    </row>
    <row r="74" spans="1:4" x14ac:dyDescent="0.25">
      <c r="A74" s="6" t="s">
        <v>90</v>
      </c>
      <c r="B74" s="6" t="s">
        <v>91</v>
      </c>
      <c r="C74" s="6" t="s">
        <v>15</v>
      </c>
      <c r="D74" s="6">
        <v>63928.499813175302</v>
      </c>
    </row>
    <row r="75" spans="1:4" x14ac:dyDescent="0.25">
      <c r="A75" s="6" t="s">
        <v>92</v>
      </c>
      <c r="B75" s="6" t="s">
        <v>93</v>
      </c>
      <c r="C75" s="6" t="s">
        <v>15</v>
      </c>
      <c r="D75" s="6">
        <v>28471.582485949999</v>
      </c>
    </row>
    <row r="76" spans="1:4" x14ac:dyDescent="0.25">
      <c r="A76" s="6" t="s">
        <v>94</v>
      </c>
      <c r="B76" s="6" t="s">
        <v>95</v>
      </c>
      <c r="C76" s="6" t="s">
        <v>15</v>
      </c>
      <c r="D76" s="6">
        <v>29962.4293197437</v>
      </c>
    </row>
    <row r="77" spans="1:4" x14ac:dyDescent="0.25">
      <c r="A77" s="6" t="s">
        <v>96</v>
      </c>
      <c r="B77" s="6" t="s">
        <v>97</v>
      </c>
      <c r="C77" s="6" t="s">
        <v>15</v>
      </c>
      <c r="D77" s="6">
        <v>26637.3119297997</v>
      </c>
    </row>
    <row r="78" spans="1:4" x14ac:dyDescent="0.25">
      <c r="A78" s="6" t="s">
        <v>98</v>
      </c>
      <c r="B78" s="6" t="s">
        <v>99</v>
      </c>
      <c r="C78" s="6" t="s">
        <v>15</v>
      </c>
      <c r="D78" s="6">
        <v>17766.9240431291</v>
      </c>
    </row>
    <row r="79" spans="1:4" x14ac:dyDescent="0.25">
      <c r="A79" t="s">
        <v>18</v>
      </c>
    </row>
    <row r="80" spans="1:4" x14ac:dyDescent="0.25">
      <c r="A80" t="s">
        <v>19</v>
      </c>
    </row>
    <row r="81" spans="1:4" x14ac:dyDescent="0.25">
      <c r="A81" t="s">
        <v>20</v>
      </c>
    </row>
    <row r="82" spans="1:4" x14ac:dyDescent="0.25">
      <c r="A82" t="s">
        <v>21</v>
      </c>
    </row>
    <row r="83" spans="1:4" x14ac:dyDescent="0.25">
      <c r="A83" t="s">
        <v>22</v>
      </c>
    </row>
    <row r="86" spans="1:4" x14ac:dyDescent="0.25">
      <c r="D86" s="7" t="str">
        <f>HYPERLINK("#'Indice'!A1", "Ir al índice")</f>
        <v>Ir al índice</v>
      </c>
    </row>
    <row r="87" spans="1:4" ht="17.25" x14ac:dyDescent="0.3">
      <c r="A87" s="4" t="s">
        <v>1015</v>
      </c>
    </row>
    <row r="88" spans="1:4" x14ac:dyDescent="0.25">
      <c r="A88" s="5" t="s">
        <v>9</v>
      </c>
      <c r="B88" s="5" t="s">
        <v>101</v>
      </c>
      <c r="C88" s="5" t="s">
        <v>11</v>
      </c>
      <c r="D88" s="5" t="s">
        <v>524</v>
      </c>
    </row>
    <row r="89" spans="1:4" x14ac:dyDescent="0.25">
      <c r="A89" s="6" t="s">
        <v>102</v>
      </c>
      <c r="B89" s="6" t="s">
        <v>103</v>
      </c>
      <c r="C89" s="6" t="s">
        <v>15</v>
      </c>
      <c r="D89" s="6">
        <v>51393.238287298198</v>
      </c>
    </row>
    <row r="90" spans="1:4" x14ac:dyDescent="0.25">
      <c r="A90" s="6" t="s">
        <v>104</v>
      </c>
      <c r="B90" s="6" t="s">
        <v>105</v>
      </c>
      <c r="C90" s="6" t="s">
        <v>15</v>
      </c>
      <c r="D90" s="6">
        <v>85232.091152506197</v>
      </c>
    </row>
    <row r="91" spans="1:4" x14ac:dyDescent="0.25">
      <c r="A91" s="6" t="s">
        <v>106</v>
      </c>
      <c r="B91" s="6" t="s">
        <v>107</v>
      </c>
      <c r="C91" s="6" t="s">
        <v>15</v>
      </c>
      <c r="D91" s="6">
        <v>32208.582615214</v>
      </c>
    </row>
    <row r="92" spans="1:4" x14ac:dyDescent="0.25">
      <c r="A92" s="6" t="s">
        <v>108</v>
      </c>
      <c r="B92" s="6" t="s">
        <v>109</v>
      </c>
      <c r="C92" s="6" t="s">
        <v>15</v>
      </c>
      <c r="D92" s="6">
        <v>21952.672847932801</v>
      </c>
    </row>
    <row r="93" spans="1:4" x14ac:dyDescent="0.25">
      <c r="A93" s="6" t="s">
        <v>110</v>
      </c>
      <c r="B93" s="6" t="s">
        <v>111</v>
      </c>
      <c r="C93" s="6" t="s">
        <v>15</v>
      </c>
      <c r="D93" s="6">
        <v>18450.8258907157</v>
      </c>
    </row>
    <row r="94" spans="1:4" x14ac:dyDescent="0.25">
      <c r="A94" s="6" t="s">
        <v>112</v>
      </c>
      <c r="B94" s="6" t="s">
        <v>113</v>
      </c>
      <c r="C94" s="6" t="s">
        <v>15</v>
      </c>
      <c r="D94" s="6">
        <v>23631.8461705724</v>
      </c>
    </row>
    <row r="95" spans="1:4" x14ac:dyDescent="0.25">
      <c r="A95" s="6" t="s">
        <v>114</v>
      </c>
      <c r="B95" s="6" t="s">
        <v>115</v>
      </c>
      <c r="C95" s="6" t="s">
        <v>15</v>
      </c>
      <c r="D95" s="6">
        <v>21111.2482520909</v>
      </c>
    </row>
    <row r="96" spans="1:4" x14ac:dyDescent="0.25">
      <c r="A96" s="6" t="s">
        <v>116</v>
      </c>
      <c r="B96" s="6" t="s">
        <v>117</v>
      </c>
      <c r="C96" s="6" t="s">
        <v>15</v>
      </c>
      <c r="D96" s="6">
        <v>28308.395287902</v>
      </c>
    </row>
    <row r="97" spans="1:4" x14ac:dyDescent="0.25">
      <c r="A97" s="6" t="s">
        <v>118</v>
      </c>
      <c r="B97" s="6" t="s">
        <v>119</v>
      </c>
      <c r="C97" s="6" t="s">
        <v>15</v>
      </c>
      <c r="D97" s="6">
        <v>39845.458492506201</v>
      </c>
    </row>
    <row r="98" spans="1:4" x14ac:dyDescent="0.25">
      <c r="A98" s="6" t="s">
        <v>120</v>
      </c>
      <c r="B98" s="6" t="s">
        <v>121</v>
      </c>
      <c r="C98" s="6" t="s">
        <v>15</v>
      </c>
      <c r="D98" s="6">
        <v>40669.144458443399</v>
      </c>
    </row>
    <row r="99" spans="1:4" x14ac:dyDescent="0.25">
      <c r="A99" s="6" t="s">
        <v>122</v>
      </c>
      <c r="B99" s="6" t="s">
        <v>123</v>
      </c>
      <c r="C99" s="6" t="s">
        <v>15</v>
      </c>
      <c r="D99" s="6">
        <v>38856.571778330603</v>
      </c>
    </row>
    <row r="100" spans="1:4" x14ac:dyDescent="0.25">
      <c r="A100" s="6" t="s">
        <v>124</v>
      </c>
      <c r="B100" s="6" t="s">
        <v>125</v>
      </c>
      <c r="C100" s="6" t="s">
        <v>15</v>
      </c>
      <c r="D100" s="6">
        <v>106669.95961938299</v>
      </c>
    </row>
    <row r="101" spans="1:4" x14ac:dyDescent="0.25">
      <c r="A101" s="6" t="s">
        <v>126</v>
      </c>
      <c r="B101" s="6" t="s">
        <v>127</v>
      </c>
      <c r="C101" s="6" t="s">
        <v>15</v>
      </c>
      <c r="D101" s="6">
        <v>66177.626343096199</v>
      </c>
    </row>
    <row r="102" spans="1:4" x14ac:dyDescent="0.25">
      <c r="A102" s="6" t="s">
        <v>128</v>
      </c>
      <c r="B102" s="6" t="s">
        <v>129</v>
      </c>
      <c r="C102" s="6" t="s">
        <v>15</v>
      </c>
      <c r="D102" s="6">
        <v>28636.234547517801</v>
      </c>
    </row>
    <row r="103" spans="1:4" x14ac:dyDescent="0.25">
      <c r="A103" s="6" t="s">
        <v>130</v>
      </c>
      <c r="B103" s="6" t="s">
        <v>131</v>
      </c>
      <c r="C103" s="6" t="s">
        <v>15</v>
      </c>
      <c r="D103" s="6">
        <v>22795.3667867841</v>
      </c>
    </row>
    <row r="104" spans="1:4" x14ac:dyDescent="0.25">
      <c r="A104" s="6" t="s">
        <v>132</v>
      </c>
      <c r="B104" s="6" t="s">
        <v>133</v>
      </c>
      <c r="C104" s="6" t="s">
        <v>15</v>
      </c>
      <c r="D104" s="6">
        <v>30961.5132335751</v>
      </c>
    </row>
    <row r="105" spans="1:4" x14ac:dyDescent="0.25">
      <c r="A105" s="6" t="s">
        <v>134</v>
      </c>
      <c r="B105" s="6" t="s">
        <v>135</v>
      </c>
      <c r="C105" s="6" t="s">
        <v>15</v>
      </c>
      <c r="D105" s="6">
        <v>37250.2042577756</v>
      </c>
    </row>
    <row r="106" spans="1:4" x14ac:dyDescent="0.25">
      <c r="A106" s="6" t="s">
        <v>136</v>
      </c>
      <c r="B106" s="6" t="s">
        <v>137</v>
      </c>
      <c r="C106" s="6" t="s">
        <v>15</v>
      </c>
      <c r="D106" s="6">
        <v>21682.430661338902</v>
      </c>
    </row>
    <row r="107" spans="1:4" x14ac:dyDescent="0.25">
      <c r="A107" s="6" t="s">
        <v>138</v>
      </c>
      <c r="B107" s="6" t="s">
        <v>139</v>
      </c>
      <c r="C107" s="6" t="s">
        <v>15</v>
      </c>
      <c r="D107" s="6">
        <v>18615.248192106599</v>
      </c>
    </row>
    <row r="108" spans="1:4" x14ac:dyDescent="0.25">
      <c r="A108" s="6" t="s">
        <v>140</v>
      </c>
      <c r="B108" s="6" t="s">
        <v>141</v>
      </c>
      <c r="C108" s="6" t="s">
        <v>15</v>
      </c>
      <c r="D108" s="6">
        <v>19148.623888034599</v>
      </c>
    </row>
    <row r="109" spans="1:4" x14ac:dyDescent="0.25">
      <c r="A109" t="s">
        <v>18</v>
      </c>
    </row>
    <row r="110" spans="1:4" x14ac:dyDescent="0.25">
      <c r="A110" t="s">
        <v>19</v>
      </c>
    </row>
    <row r="111" spans="1:4" x14ac:dyDescent="0.25">
      <c r="A111" t="s">
        <v>20</v>
      </c>
    </row>
    <row r="112" spans="1:4" x14ac:dyDescent="0.25">
      <c r="A112" t="s">
        <v>21</v>
      </c>
    </row>
    <row r="113" spans="1:4" x14ac:dyDescent="0.25">
      <c r="A113" t="s">
        <v>22</v>
      </c>
    </row>
    <row r="116" spans="1:4" x14ac:dyDescent="0.25">
      <c r="D116" s="7" t="str">
        <f>HYPERLINK("#'Indice'!A1", "Ir al índice")</f>
        <v>Ir al índice</v>
      </c>
    </row>
    <row r="117" spans="1:4" ht="17.25" x14ac:dyDescent="0.3">
      <c r="A117" s="4" t="s">
        <v>1016</v>
      </c>
    </row>
    <row r="118" spans="1:4" x14ac:dyDescent="0.25">
      <c r="A118" s="5" t="s">
        <v>9</v>
      </c>
      <c r="B118" s="5" t="s">
        <v>101</v>
      </c>
      <c r="C118" s="5" t="s">
        <v>11</v>
      </c>
      <c r="D118" s="5" t="s">
        <v>524</v>
      </c>
    </row>
    <row r="119" spans="1:4" x14ac:dyDescent="0.25">
      <c r="A119" s="6" t="s">
        <v>102</v>
      </c>
      <c r="B119" s="6" t="s">
        <v>103</v>
      </c>
      <c r="C119" s="6" t="s">
        <v>15</v>
      </c>
      <c r="D119" s="6">
        <v>51396.810731000201</v>
      </c>
    </row>
    <row r="120" spans="1:4" x14ac:dyDescent="0.25">
      <c r="A120" s="6" t="s">
        <v>104</v>
      </c>
      <c r="B120" s="6" t="s">
        <v>105</v>
      </c>
      <c r="C120" s="6" t="s">
        <v>15</v>
      </c>
      <c r="D120" s="6">
        <v>85368.101522505705</v>
      </c>
    </row>
    <row r="121" spans="1:4" x14ac:dyDescent="0.25">
      <c r="A121" s="6" t="s">
        <v>106</v>
      </c>
      <c r="B121" s="6" t="s">
        <v>107</v>
      </c>
      <c r="C121" s="6" t="s">
        <v>15</v>
      </c>
      <c r="D121" s="6">
        <v>32222.051102716301</v>
      </c>
    </row>
    <row r="122" spans="1:4" x14ac:dyDescent="0.25">
      <c r="A122" s="6" t="s">
        <v>108</v>
      </c>
      <c r="B122" s="6" t="s">
        <v>109</v>
      </c>
      <c r="C122" s="6" t="s">
        <v>15</v>
      </c>
      <c r="D122" s="6">
        <v>21952.672847932801</v>
      </c>
    </row>
    <row r="123" spans="1:4" x14ac:dyDescent="0.25">
      <c r="A123" s="6" t="s">
        <v>110</v>
      </c>
      <c r="B123" s="6" t="s">
        <v>111</v>
      </c>
      <c r="C123" s="6" t="s">
        <v>15</v>
      </c>
      <c r="D123" s="6">
        <v>18490.581750219699</v>
      </c>
    </row>
    <row r="124" spans="1:4" x14ac:dyDescent="0.25">
      <c r="A124" s="6" t="s">
        <v>112</v>
      </c>
      <c r="B124" s="6" t="s">
        <v>113</v>
      </c>
      <c r="C124" s="6" t="s">
        <v>15</v>
      </c>
      <c r="D124" s="6">
        <v>23631.8461705724</v>
      </c>
    </row>
    <row r="125" spans="1:4" x14ac:dyDescent="0.25">
      <c r="A125" s="6" t="s">
        <v>114</v>
      </c>
      <c r="B125" s="6" t="s">
        <v>115</v>
      </c>
      <c r="C125" s="6" t="s">
        <v>15</v>
      </c>
      <c r="D125" s="6">
        <v>21111.2482520909</v>
      </c>
    </row>
    <row r="126" spans="1:4" x14ac:dyDescent="0.25">
      <c r="A126" s="6" t="s">
        <v>116</v>
      </c>
      <c r="B126" s="6" t="s">
        <v>117</v>
      </c>
      <c r="C126" s="6" t="s">
        <v>15</v>
      </c>
      <c r="D126" s="6">
        <v>28308.395287902</v>
      </c>
    </row>
    <row r="127" spans="1:4" x14ac:dyDescent="0.25">
      <c r="A127" s="6" t="s">
        <v>118</v>
      </c>
      <c r="B127" s="6" t="s">
        <v>119</v>
      </c>
      <c r="C127" s="6" t="s">
        <v>15</v>
      </c>
      <c r="D127" s="6">
        <v>39845.458492506201</v>
      </c>
    </row>
    <row r="128" spans="1:4" x14ac:dyDescent="0.25">
      <c r="A128" s="6" t="s">
        <v>120</v>
      </c>
      <c r="B128" s="6" t="s">
        <v>121</v>
      </c>
      <c r="C128" s="6" t="s">
        <v>15</v>
      </c>
      <c r="D128" s="6">
        <v>40669.144458443399</v>
      </c>
    </row>
    <row r="129" spans="1:4" x14ac:dyDescent="0.25">
      <c r="A129" s="6" t="s">
        <v>122</v>
      </c>
      <c r="B129" s="6" t="s">
        <v>123</v>
      </c>
      <c r="C129" s="6" t="s">
        <v>15</v>
      </c>
      <c r="D129" s="6">
        <v>38875.028304617401</v>
      </c>
    </row>
    <row r="130" spans="1:4" x14ac:dyDescent="0.25">
      <c r="A130" s="6" t="s">
        <v>124</v>
      </c>
      <c r="B130" s="6" t="s">
        <v>125</v>
      </c>
      <c r="C130" s="6" t="s">
        <v>15</v>
      </c>
      <c r="D130" s="6">
        <v>106669.95961938299</v>
      </c>
    </row>
    <row r="131" spans="1:4" x14ac:dyDescent="0.25">
      <c r="A131" s="6" t="s">
        <v>126</v>
      </c>
      <c r="B131" s="6" t="s">
        <v>127</v>
      </c>
      <c r="C131" s="6" t="s">
        <v>15</v>
      </c>
      <c r="D131" s="6">
        <v>66177.626343096199</v>
      </c>
    </row>
    <row r="132" spans="1:4" x14ac:dyDescent="0.25">
      <c r="A132" s="6" t="s">
        <v>128</v>
      </c>
      <c r="B132" s="6" t="s">
        <v>129</v>
      </c>
      <c r="C132" s="6" t="s">
        <v>15</v>
      </c>
      <c r="D132" s="6">
        <v>28636.234547517801</v>
      </c>
    </row>
    <row r="133" spans="1:4" x14ac:dyDescent="0.25">
      <c r="A133" s="6" t="s">
        <v>130</v>
      </c>
      <c r="B133" s="6" t="s">
        <v>131</v>
      </c>
      <c r="C133" s="6" t="s">
        <v>15</v>
      </c>
      <c r="D133" s="6">
        <v>22795.3667867841</v>
      </c>
    </row>
    <row r="134" spans="1:4" x14ac:dyDescent="0.25">
      <c r="A134" s="6" t="s">
        <v>132</v>
      </c>
      <c r="B134" s="6" t="s">
        <v>133</v>
      </c>
      <c r="C134" s="6" t="s">
        <v>15</v>
      </c>
      <c r="D134" s="6">
        <v>30961.5132335751</v>
      </c>
    </row>
    <row r="135" spans="1:4" x14ac:dyDescent="0.25">
      <c r="A135" s="6" t="s">
        <v>134</v>
      </c>
      <c r="B135" s="6" t="s">
        <v>135</v>
      </c>
      <c r="C135" s="6" t="s">
        <v>15</v>
      </c>
      <c r="D135" s="6">
        <v>37250.2042577756</v>
      </c>
    </row>
    <row r="136" spans="1:4" x14ac:dyDescent="0.25">
      <c r="A136" s="6" t="s">
        <v>136</v>
      </c>
      <c r="B136" s="6" t="s">
        <v>137</v>
      </c>
      <c r="C136" s="6" t="s">
        <v>15</v>
      </c>
      <c r="D136" s="6">
        <v>21682.430661338902</v>
      </c>
    </row>
    <row r="137" spans="1:4" x14ac:dyDescent="0.25">
      <c r="A137" s="6" t="s">
        <v>138</v>
      </c>
      <c r="B137" s="6" t="s">
        <v>139</v>
      </c>
      <c r="C137" s="6" t="s">
        <v>15</v>
      </c>
      <c r="D137" s="6">
        <v>18567.717452860299</v>
      </c>
    </row>
    <row r="138" spans="1:4" x14ac:dyDescent="0.25">
      <c r="A138" t="s">
        <v>18</v>
      </c>
    </row>
    <row r="139" spans="1:4" x14ac:dyDescent="0.25">
      <c r="A139" t="s">
        <v>19</v>
      </c>
    </row>
    <row r="140" spans="1:4" x14ac:dyDescent="0.25">
      <c r="A140" t="s">
        <v>20</v>
      </c>
    </row>
    <row r="141" spans="1:4" x14ac:dyDescent="0.25">
      <c r="A141" t="s">
        <v>21</v>
      </c>
    </row>
    <row r="142" spans="1:4" x14ac:dyDescent="0.25">
      <c r="A142" t="s">
        <v>22</v>
      </c>
    </row>
    <row r="145" spans="1:4" x14ac:dyDescent="0.25">
      <c r="D145" s="7" t="str">
        <f>HYPERLINK("#'Indice'!A1", "Ir al índice")</f>
        <v>Ir al índice</v>
      </c>
    </row>
    <row r="146" spans="1:4" ht="17.25" x14ac:dyDescent="0.3">
      <c r="A146" s="4" t="s">
        <v>1017</v>
      </c>
    </row>
    <row r="147" spans="1:4" x14ac:dyDescent="0.25">
      <c r="A147" s="5" t="s">
        <v>9</v>
      </c>
      <c r="B147" s="5" t="s">
        <v>144</v>
      </c>
      <c r="C147" s="5" t="s">
        <v>11</v>
      </c>
      <c r="D147" s="5" t="s">
        <v>524</v>
      </c>
    </row>
    <row r="148" spans="1:4" x14ac:dyDescent="0.25">
      <c r="A148" s="6" t="s">
        <v>122</v>
      </c>
      <c r="B148" s="6" t="s">
        <v>145</v>
      </c>
      <c r="C148" s="6" t="s">
        <v>15</v>
      </c>
      <c r="D148" s="6">
        <v>29694.0306903329</v>
      </c>
    </row>
    <row r="149" spans="1:4" x14ac:dyDescent="0.25">
      <c r="A149" s="6" t="s">
        <v>124</v>
      </c>
      <c r="B149" s="6" t="s">
        <v>146</v>
      </c>
      <c r="C149" s="6" t="s">
        <v>15</v>
      </c>
      <c r="D149" s="6">
        <v>63073.828475403898</v>
      </c>
    </row>
    <row r="150" spans="1:4" x14ac:dyDescent="0.25">
      <c r="A150" s="6" t="s">
        <v>126</v>
      </c>
      <c r="B150" s="6" t="s">
        <v>147</v>
      </c>
      <c r="C150" s="6" t="s">
        <v>15</v>
      </c>
      <c r="D150" s="6">
        <v>56994.552935996697</v>
      </c>
    </row>
    <row r="151" spans="1:4" x14ac:dyDescent="0.25">
      <c r="A151" s="6" t="s">
        <v>136</v>
      </c>
      <c r="B151" s="6" t="s">
        <v>148</v>
      </c>
      <c r="C151" s="6" t="s">
        <v>15</v>
      </c>
      <c r="D151" s="6">
        <v>40707.936821673902</v>
      </c>
    </row>
    <row r="152" spans="1:4" x14ac:dyDescent="0.25">
      <c r="A152" s="6" t="s">
        <v>138</v>
      </c>
      <c r="B152" s="6" t="s">
        <v>149</v>
      </c>
      <c r="C152" s="6" t="s">
        <v>15</v>
      </c>
      <c r="D152" s="6">
        <v>54353.841614420802</v>
      </c>
    </row>
    <row r="153" spans="1:4" x14ac:dyDescent="0.25">
      <c r="A153" s="6" t="s">
        <v>150</v>
      </c>
      <c r="B153" s="6" t="s">
        <v>151</v>
      </c>
      <c r="C153" s="6" t="s">
        <v>15</v>
      </c>
      <c r="D153" s="6">
        <v>45804.725006833803</v>
      </c>
    </row>
    <row r="154" spans="1:4" x14ac:dyDescent="0.25">
      <c r="A154" s="6" t="s">
        <v>152</v>
      </c>
      <c r="B154" s="6" t="s">
        <v>153</v>
      </c>
      <c r="C154" s="6" t="s">
        <v>15</v>
      </c>
      <c r="D154" s="6">
        <v>60759.400538594498</v>
      </c>
    </row>
    <row r="155" spans="1:4" x14ac:dyDescent="0.25">
      <c r="A155" s="6" t="s">
        <v>154</v>
      </c>
      <c r="B155" s="6" t="s">
        <v>155</v>
      </c>
      <c r="C155" s="6" t="s">
        <v>15</v>
      </c>
      <c r="D155" s="6">
        <v>60659.862983104897</v>
      </c>
    </row>
    <row r="156" spans="1:4" x14ac:dyDescent="0.25">
      <c r="A156" s="6" t="s">
        <v>156</v>
      </c>
      <c r="B156" s="6" t="s">
        <v>157</v>
      </c>
      <c r="C156" s="6" t="s">
        <v>15</v>
      </c>
      <c r="D156" s="6">
        <v>47524.461546996201</v>
      </c>
    </row>
    <row r="157" spans="1:4" x14ac:dyDescent="0.25">
      <c r="A157" s="6" t="s">
        <v>158</v>
      </c>
      <c r="B157" s="6" t="s">
        <v>159</v>
      </c>
      <c r="C157" s="6" t="s">
        <v>15</v>
      </c>
      <c r="D157" s="6">
        <v>23193.626670923801</v>
      </c>
    </row>
    <row r="158" spans="1:4" x14ac:dyDescent="0.25">
      <c r="A158" s="6" t="s">
        <v>160</v>
      </c>
      <c r="B158" s="6" t="s">
        <v>161</v>
      </c>
      <c r="C158" s="6" t="s">
        <v>15</v>
      </c>
      <c r="D158" s="6">
        <v>20992.329768653999</v>
      </c>
    </row>
    <row r="159" spans="1:4" x14ac:dyDescent="0.25">
      <c r="A159" s="6" t="s">
        <v>162</v>
      </c>
      <c r="B159" s="6" t="s">
        <v>163</v>
      </c>
      <c r="C159" s="6" t="s">
        <v>15</v>
      </c>
      <c r="D159" s="6">
        <v>27049.888592322299</v>
      </c>
    </row>
    <row r="160" spans="1:4" x14ac:dyDescent="0.25">
      <c r="A160" s="6" t="s">
        <v>164</v>
      </c>
      <c r="B160" s="6" t="s">
        <v>165</v>
      </c>
      <c r="C160" s="6" t="s">
        <v>15</v>
      </c>
      <c r="D160" s="6">
        <v>41507.653120754003</v>
      </c>
    </row>
    <row r="161" spans="1:4" x14ac:dyDescent="0.25">
      <c r="A161" s="6" t="s">
        <v>166</v>
      </c>
      <c r="B161" s="6" t="s">
        <v>167</v>
      </c>
      <c r="C161" s="6" t="s">
        <v>15</v>
      </c>
      <c r="D161" s="6">
        <v>22016.7055768666</v>
      </c>
    </row>
    <row r="162" spans="1:4" x14ac:dyDescent="0.25">
      <c r="A162" s="6" t="s">
        <v>168</v>
      </c>
      <c r="B162" s="6" t="s">
        <v>169</v>
      </c>
      <c r="C162" s="6" t="s">
        <v>15</v>
      </c>
      <c r="D162" s="6">
        <v>30873.538555870298</v>
      </c>
    </row>
    <row r="163" spans="1:4" x14ac:dyDescent="0.25">
      <c r="A163" s="6" t="s">
        <v>170</v>
      </c>
      <c r="B163" s="6" t="s">
        <v>171</v>
      </c>
      <c r="C163" s="6" t="s">
        <v>15</v>
      </c>
      <c r="D163" s="6">
        <v>17458.4686474236</v>
      </c>
    </row>
    <row r="164" spans="1:4" x14ac:dyDescent="0.25">
      <c r="A164" s="6" t="s">
        <v>172</v>
      </c>
      <c r="B164" s="6" t="s">
        <v>173</v>
      </c>
      <c r="C164" s="6" t="s">
        <v>15</v>
      </c>
      <c r="D164" s="6">
        <v>31513.1724025285</v>
      </c>
    </row>
    <row r="165" spans="1:4" x14ac:dyDescent="0.25">
      <c r="A165" s="6" t="s">
        <v>174</v>
      </c>
      <c r="B165" s="6" t="s">
        <v>175</v>
      </c>
      <c r="C165" s="6" t="s">
        <v>15</v>
      </c>
      <c r="D165" s="6">
        <v>34517.683711974103</v>
      </c>
    </row>
    <row r="166" spans="1:4" x14ac:dyDescent="0.25">
      <c r="A166" s="6" t="s">
        <v>176</v>
      </c>
      <c r="B166" s="6" t="s">
        <v>177</v>
      </c>
      <c r="C166" s="6" t="s">
        <v>15</v>
      </c>
      <c r="D166" s="6">
        <v>15392.0576163654</v>
      </c>
    </row>
    <row r="167" spans="1:4" x14ac:dyDescent="0.25">
      <c r="A167" s="6" t="s">
        <v>178</v>
      </c>
      <c r="B167" s="6" t="s">
        <v>179</v>
      </c>
      <c r="C167" s="6" t="s">
        <v>15</v>
      </c>
      <c r="D167" s="6">
        <v>33919.182568047901</v>
      </c>
    </row>
    <row r="168" spans="1:4" x14ac:dyDescent="0.25">
      <c r="A168" s="6" t="s">
        <v>180</v>
      </c>
      <c r="B168" s="6" t="s">
        <v>181</v>
      </c>
      <c r="C168" s="6" t="s">
        <v>15</v>
      </c>
      <c r="D168" s="6">
        <v>33289.708602541898</v>
      </c>
    </row>
    <row r="169" spans="1:4" x14ac:dyDescent="0.25">
      <c r="A169" s="6" t="s">
        <v>182</v>
      </c>
      <c r="B169" s="6" t="s">
        <v>183</v>
      </c>
      <c r="C169" s="6" t="s">
        <v>15</v>
      </c>
      <c r="D169" s="6">
        <v>31442.5435960623</v>
      </c>
    </row>
    <row r="170" spans="1:4" x14ac:dyDescent="0.25">
      <c r="A170" s="6" t="s">
        <v>184</v>
      </c>
      <c r="B170" s="6" t="s">
        <v>185</v>
      </c>
      <c r="C170" s="6" t="s">
        <v>15</v>
      </c>
      <c r="D170" s="6">
        <v>23316.2942958967</v>
      </c>
    </row>
    <row r="171" spans="1:4" x14ac:dyDescent="0.25">
      <c r="A171" s="6" t="s">
        <v>186</v>
      </c>
      <c r="B171" s="6" t="s">
        <v>187</v>
      </c>
      <c r="C171" s="6" t="s">
        <v>15</v>
      </c>
      <c r="D171" s="6">
        <v>26093.139529858599</v>
      </c>
    </row>
    <row r="172" spans="1:4" x14ac:dyDescent="0.25">
      <c r="A172" s="6" t="s">
        <v>188</v>
      </c>
      <c r="B172" s="6" t="s">
        <v>189</v>
      </c>
      <c r="C172" s="6" t="s">
        <v>15</v>
      </c>
      <c r="D172" s="6">
        <v>29150.257364100002</v>
      </c>
    </row>
    <row r="173" spans="1:4" x14ac:dyDescent="0.25">
      <c r="A173" s="6" t="s">
        <v>190</v>
      </c>
      <c r="B173" s="6" t="s">
        <v>191</v>
      </c>
      <c r="C173" s="6" t="s">
        <v>15</v>
      </c>
      <c r="D173" s="6">
        <v>20578.7050725958</v>
      </c>
    </row>
    <row r="174" spans="1:4" x14ac:dyDescent="0.25">
      <c r="A174" s="6" t="s">
        <v>192</v>
      </c>
      <c r="B174" s="6" t="s">
        <v>193</v>
      </c>
      <c r="C174" s="6" t="s">
        <v>15</v>
      </c>
      <c r="D174" s="6">
        <v>30254.008334524799</v>
      </c>
    </row>
    <row r="175" spans="1:4" x14ac:dyDescent="0.25">
      <c r="A175" s="6" t="s">
        <v>194</v>
      </c>
      <c r="B175" s="6" t="s">
        <v>195</v>
      </c>
      <c r="C175" s="6" t="s">
        <v>15</v>
      </c>
      <c r="D175" s="6">
        <v>16261.2213458852</v>
      </c>
    </row>
    <row r="176" spans="1:4" x14ac:dyDescent="0.25">
      <c r="A176" s="6" t="s">
        <v>196</v>
      </c>
      <c r="B176" s="6" t="s">
        <v>197</v>
      </c>
      <c r="C176" s="6" t="s">
        <v>15</v>
      </c>
      <c r="D176" s="6">
        <v>27738.8429044246</v>
      </c>
    </row>
    <row r="177" spans="1:4" x14ac:dyDescent="0.25">
      <c r="A177" s="6" t="s">
        <v>198</v>
      </c>
      <c r="B177" s="6" t="s">
        <v>199</v>
      </c>
      <c r="C177" s="6" t="s">
        <v>15</v>
      </c>
      <c r="D177" s="6">
        <v>23101.0708683718</v>
      </c>
    </row>
    <row r="178" spans="1:4" x14ac:dyDescent="0.25">
      <c r="A178" s="6" t="s">
        <v>200</v>
      </c>
      <c r="B178" s="6" t="s">
        <v>201</v>
      </c>
      <c r="C178" s="6" t="s">
        <v>15</v>
      </c>
      <c r="D178" s="6">
        <v>26575.260027811699</v>
      </c>
    </row>
    <row r="179" spans="1:4" x14ac:dyDescent="0.25">
      <c r="A179" s="6" t="s">
        <v>202</v>
      </c>
      <c r="B179" s="6" t="s">
        <v>203</v>
      </c>
      <c r="C179" s="6" t="s">
        <v>15</v>
      </c>
      <c r="D179" s="6">
        <v>9563.0880335608508</v>
      </c>
    </row>
    <row r="180" spans="1:4" x14ac:dyDescent="0.25">
      <c r="A180" s="6" t="s">
        <v>204</v>
      </c>
      <c r="B180" s="6" t="s">
        <v>205</v>
      </c>
      <c r="C180" s="6" t="s">
        <v>15</v>
      </c>
      <c r="D180" s="6">
        <v>14410.538062964401</v>
      </c>
    </row>
    <row r="181" spans="1:4" x14ac:dyDescent="0.25">
      <c r="A181" s="6" t="s">
        <v>206</v>
      </c>
      <c r="B181" s="6" t="s">
        <v>207</v>
      </c>
      <c r="C181" s="6" t="s">
        <v>15</v>
      </c>
      <c r="D181" s="6">
        <v>15009.749078601501</v>
      </c>
    </row>
    <row r="182" spans="1:4" x14ac:dyDescent="0.25">
      <c r="A182" s="6" t="s">
        <v>208</v>
      </c>
      <c r="B182" s="6" t="s">
        <v>209</v>
      </c>
      <c r="C182" s="6" t="s">
        <v>15</v>
      </c>
      <c r="D182" s="6">
        <v>22504.653617540102</v>
      </c>
    </row>
    <row r="183" spans="1:4" x14ac:dyDescent="0.25">
      <c r="A183" s="6" t="s">
        <v>210</v>
      </c>
      <c r="B183" s="6" t="s">
        <v>211</v>
      </c>
      <c r="C183" s="6" t="s">
        <v>15</v>
      </c>
      <c r="D183" s="6">
        <v>16116.5120494853</v>
      </c>
    </row>
    <row r="184" spans="1:4" x14ac:dyDescent="0.25">
      <c r="A184" s="6" t="s">
        <v>212</v>
      </c>
      <c r="B184" s="6" t="s">
        <v>213</v>
      </c>
      <c r="C184" s="6" t="s">
        <v>15</v>
      </c>
      <c r="D184" s="6">
        <v>24184.7741486181</v>
      </c>
    </row>
    <row r="185" spans="1:4" x14ac:dyDescent="0.25">
      <c r="A185" s="6" t="s">
        <v>214</v>
      </c>
      <c r="B185" s="6" t="s">
        <v>215</v>
      </c>
      <c r="C185" s="6" t="s">
        <v>15</v>
      </c>
      <c r="D185" s="6">
        <v>36249.236627074701</v>
      </c>
    </row>
    <row r="186" spans="1:4" x14ac:dyDescent="0.25">
      <c r="A186" s="6" t="s">
        <v>216</v>
      </c>
      <c r="B186" s="6" t="s">
        <v>217</v>
      </c>
      <c r="C186" s="6" t="s">
        <v>15</v>
      </c>
      <c r="D186" s="6">
        <v>12788.801895994</v>
      </c>
    </row>
    <row r="187" spans="1:4" x14ac:dyDescent="0.25">
      <c r="A187" s="6" t="s">
        <v>218</v>
      </c>
      <c r="B187" s="6" t="s">
        <v>219</v>
      </c>
      <c r="C187" s="6" t="s">
        <v>15</v>
      </c>
      <c r="D187" s="6">
        <v>13020.837435887201</v>
      </c>
    </row>
    <row r="188" spans="1:4" x14ac:dyDescent="0.25">
      <c r="A188" s="6" t="s">
        <v>220</v>
      </c>
      <c r="B188" s="6" t="s">
        <v>221</v>
      </c>
      <c r="C188" s="6" t="s">
        <v>15</v>
      </c>
      <c r="D188" s="6">
        <v>14024.316569296099</v>
      </c>
    </row>
    <row r="189" spans="1:4" x14ac:dyDescent="0.25">
      <c r="A189" s="6" t="s">
        <v>222</v>
      </c>
      <c r="B189" s="6" t="s">
        <v>223</v>
      </c>
      <c r="C189" s="6" t="s">
        <v>15</v>
      </c>
      <c r="D189" s="6">
        <v>20780.4851384424</v>
      </c>
    </row>
    <row r="190" spans="1:4" x14ac:dyDescent="0.25">
      <c r="A190" s="6" t="s">
        <v>224</v>
      </c>
      <c r="B190" s="6" t="s">
        <v>225</v>
      </c>
      <c r="C190" s="6" t="s">
        <v>15</v>
      </c>
      <c r="D190" s="6">
        <v>30199.984243306601</v>
      </c>
    </row>
    <row r="191" spans="1:4" x14ac:dyDescent="0.25">
      <c r="A191" s="6" t="s">
        <v>226</v>
      </c>
      <c r="B191" s="6" t="s">
        <v>227</v>
      </c>
      <c r="C191" s="6" t="s">
        <v>15</v>
      </c>
      <c r="D191" s="6">
        <v>49506.358022514098</v>
      </c>
    </row>
    <row r="192" spans="1:4" x14ac:dyDescent="0.25">
      <c r="A192" s="6" t="s">
        <v>228</v>
      </c>
      <c r="B192" s="6" t="s">
        <v>229</v>
      </c>
      <c r="C192" s="6" t="s">
        <v>15</v>
      </c>
      <c r="D192" s="6">
        <v>31302.249657152999</v>
      </c>
    </row>
    <row r="193" spans="1:4" x14ac:dyDescent="0.25">
      <c r="A193" s="6" t="s">
        <v>230</v>
      </c>
      <c r="B193" s="6" t="s">
        <v>231</v>
      </c>
      <c r="C193" s="6" t="s">
        <v>15</v>
      </c>
      <c r="D193" s="6">
        <v>44286.4121539302</v>
      </c>
    </row>
    <row r="194" spans="1:4" x14ac:dyDescent="0.25">
      <c r="A194" s="6" t="s">
        <v>232</v>
      </c>
      <c r="B194" s="6" t="s">
        <v>233</v>
      </c>
      <c r="C194" s="6" t="s">
        <v>15</v>
      </c>
      <c r="D194" s="6">
        <v>25174.805363714298</v>
      </c>
    </row>
    <row r="195" spans="1:4" x14ac:dyDescent="0.25">
      <c r="A195" s="6" t="s">
        <v>234</v>
      </c>
      <c r="B195" s="6" t="s">
        <v>235</v>
      </c>
      <c r="C195" s="6" t="s">
        <v>15</v>
      </c>
      <c r="D195" s="6">
        <v>20738.4103907463</v>
      </c>
    </row>
    <row r="196" spans="1:4" x14ac:dyDescent="0.25">
      <c r="A196" s="6" t="s">
        <v>236</v>
      </c>
      <c r="B196" s="6" t="s">
        <v>237</v>
      </c>
      <c r="C196" s="6" t="s">
        <v>15</v>
      </c>
      <c r="D196" s="6">
        <v>29847.7661931976</v>
      </c>
    </row>
    <row r="197" spans="1:4" x14ac:dyDescent="0.25">
      <c r="A197" s="6" t="s">
        <v>238</v>
      </c>
      <c r="B197" s="6" t="s">
        <v>239</v>
      </c>
      <c r="C197" s="6" t="s">
        <v>15</v>
      </c>
      <c r="D197" s="6">
        <v>16603.312271694998</v>
      </c>
    </row>
    <row r="198" spans="1:4" x14ac:dyDescent="0.25">
      <c r="A198" s="6" t="s">
        <v>240</v>
      </c>
      <c r="B198" s="6" t="s">
        <v>241</v>
      </c>
      <c r="C198" s="6" t="s">
        <v>15</v>
      </c>
      <c r="D198" s="6">
        <v>29845.6158645455</v>
      </c>
    </row>
    <row r="199" spans="1:4" x14ac:dyDescent="0.25">
      <c r="A199" s="6" t="s">
        <v>242</v>
      </c>
      <c r="B199" s="6" t="s">
        <v>243</v>
      </c>
      <c r="C199" s="6" t="s">
        <v>15</v>
      </c>
      <c r="D199" s="6">
        <v>16571.599774005299</v>
      </c>
    </row>
    <row r="200" spans="1:4" x14ac:dyDescent="0.25">
      <c r="A200" s="6" t="s">
        <v>244</v>
      </c>
      <c r="B200" s="6" t="s">
        <v>245</v>
      </c>
      <c r="C200" s="6" t="s">
        <v>15</v>
      </c>
      <c r="D200" s="6">
        <v>14590.873774285499</v>
      </c>
    </row>
    <row r="201" spans="1:4" x14ac:dyDescent="0.25">
      <c r="A201" s="6" t="s">
        <v>246</v>
      </c>
      <c r="B201" s="6" t="s">
        <v>247</v>
      </c>
      <c r="C201" s="6" t="s">
        <v>15</v>
      </c>
      <c r="D201" s="6">
        <v>11902.9297296881</v>
      </c>
    </row>
    <row r="202" spans="1:4" x14ac:dyDescent="0.25">
      <c r="A202" s="6" t="s">
        <v>248</v>
      </c>
      <c r="B202" s="6" t="s">
        <v>249</v>
      </c>
      <c r="C202" s="6" t="s">
        <v>15</v>
      </c>
      <c r="D202" s="6">
        <v>10778.220729167901</v>
      </c>
    </row>
    <row r="203" spans="1:4" x14ac:dyDescent="0.25">
      <c r="A203" s="6" t="s">
        <v>250</v>
      </c>
      <c r="B203" s="6" t="s">
        <v>251</v>
      </c>
      <c r="C203" s="6" t="s">
        <v>15</v>
      </c>
      <c r="D203" s="6">
        <v>14044.1010583879</v>
      </c>
    </row>
    <row r="204" spans="1:4" x14ac:dyDescent="0.25">
      <c r="A204" s="6" t="s">
        <v>252</v>
      </c>
      <c r="B204" s="6" t="s">
        <v>253</v>
      </c>
      <c r="C204" s="6" t="s">
        <v>15</v>
      </c>
      <c r="D204" s="6">
        <v>11547.5735187632</v>
      </c>
    </row>
    <row r="205" spans="1:4" x14ac:dyDescent="0.25">
      <c r="A205" s="6" t="s">
        <v>254</v>
      </c>
      <c r="B205" s="6" t="s">
        <v>255</v>
      </c>
      <c r="C205" s="6" t="s">
        <v>15</v>
      </c>
      <c r="D205" s="6">
        <v>25522.669410105598</v>
      </c>
    </row>
    <row r="206" spans="1:4" x14ac:dyDescent="0.25">
      <c r="A206" s="6" t="s">
        <v>256</v>
      </c>
      <c r="B206" s="6" t="s">
        <v>257</v>
      </c>
      <c r="C206" s="6" t="s">
        <v>15</v>
      </c>
      <c r="D206" s="6">
        <v>32453.5649539441</v>
      </c>
    </row>
    <row r="207" spans="1:4" x14ac:dyDescent="0.25">
      <c r="A207" s="6" t="s">
        <v>258</v>
      </c>
      <c r="B207" s="6" t="s">
        <v>259</v>
      </c>
      <c r="C207" s="6" t="s">
        <v>15</v>
      </c>
      <c r="D207" s="6">
        <v>26443.795967666902</v>
      </c>
    </row>
    <row r="208" spans="1:4" x14ac:dyDescent="0.25">
      <c r="A208" s="6" t="s">
        <v>260</v>
      </c>
      <c r="B208" s="6" t="s">
        <v>261</v>
      </c>
      <c r="C208" s="6" t="s">
        <v>15</v>
      </c>
      <c r="D208" s="6">
        <v>38181.649421064802</v>
      </c>
    </row>
    <row r="209" spans="1:4" x14ac:dyDescent="0.25">
      <c r="A209" s="6" t="s">
        <v>262</v>
      </c>
      <c r="B209" s="6" t="s">
        <v>263</v>
      </c>
      <c r="C209" s="6" t="s">
        <v>15</v>
      </c>
      <c r="D209" s="6">
        <v>37250.2042577756</v>
      </c>
    </row>
    <row r="210" spans="1:4" x14ac:dyDescent="0.25">
      <c r="A210" s="6" t="s">
        <v>264</v>
      </c>
      <c r="B210" s="6" t="s">
        <v>265</v>
      </c>
      <c r="C210" s="6" t="s">
        <v>15</v>
      </c>
      <c r="D210" s="6">
        <v>16697.0615048617</v>
      </c>
    </row>
    <row r="211" spans="1:4" x14ac:dyDescent="0.25">
      <c r="A211" s="6" t="s">
        <v>266</v>
      </c>
      <c r="B211" s="6" t="s">
        <v>267</v>
      </c>
      <c r="C211" s="6" t="s">
        <v>15</v>
      </c>
      <c r="D211" s="6">
        <v>15939.0538313284</v>
      </c>
    </row>
    <row r="212" spans="1:4" x14ac:dyDescent="0.25">
      <c r="A212" s="6" t="s">
        <v>268</v>
      </c>
      <c r="B212" s="6" t="s">
        <v>269</v>
      </c>
      <c r="C212" s="6" t="s">
        <v>15</v>
      </c>
      <c r="D212" s="6">
        <v>18574.3726112039</v>
      </c>
    </row>
    <row r="213" spans="1:4" x14ac:dyDescent="0.25">
      <c r="A213" s="6" t="s">
        <v>270</v>
      </c>
      <c r="B213" s="6" t="s">
        <v>271</v>
      </c>
      <c r="C213" s="6" t="s">
        <v>15</v>
      </c>
      <c r="D213" s="6">
        <v>35067.796703072898</v>
      </c>
    </row>
    <row r="214" spans="1:4" x14ac:dyDescent="0.25">
      <c r="A214" s="6" t="s">
        <v>272</v>
      </c>
      <c r="B214" s="6" t="s">
        <v>273</v>
      </c>
      <c r="C214" s="6" t="s">
        <v>15</v>
      </c>
      <c r="D214" s="6">
        <v>40346.199474922403</v>
      </c>
    </row>
    <row r="215" spans="1:4" x14ac:dyDescent="0.25">
      <c r="A215" s="6" t="s">
        <v>274</v>
      </c>
      <c r="B215" s="6" t="s">
        <v>275</v>
      </c>
      <c r="C215" s="6" t="s">
        <v>15</v>
      </c>
      <c r="D215" s="6">
        <v>17192.768527054301</v>
      </c>
    </row>
    <row r="216" spans="1:4" x14ac:dyDescent="0.25">
      <c r="A216" s="6" t="s">
        <v>276</v>
      </c>
      <c r="B216" s="6" t="s">
        <v>277</v>
      </c>
      <c r="C216" s="6" t="s">
        <v>15</v>
      </c>
      <c r="D216" s="6">
        <v>58412.182575863597</v>
      </c>
    </row>
    <row r="217" spans="1:4" x14ac:dyDescent="0.25">
      <c r="A217" s="6" t="s">
        <v>278</v>
      </c>
      <c r="B217" s="6" t="s">
        <v>279</v>
      </c>
      <c r="C217" s="6" t="s">
        <v>15</v>
      </c>
      <c r="D217" s="6">
        <v>147509.74979913101</v>
      </c>
    </row>
    <row r="218" spans="1:4" x14ac:dyDescent="0.25">
      <c r="A218" s="6" t="s">
        <v>280</v>
      </c>
      <c r="B218" s="6" t="s">
        <v>281</v>
      </c>
      <c r="C218" s="6" t="s">
        <v>15</v>
      </c>
      <c r="D218" s="6">
        <v>52275.3560260698</v>
      </c>
    </row>
    <row r="219" spans="1:4" x14ac:dyDescent="0.25">
      <c r="A219" s="6" t="s">
        <v>282</v>
      </c>
      <c r="B219" s="6" t="s">
        <v>283</v>
      </c>
      <c r="C219" s="6" t="s">
        <v>15</v>
      </c>
      <c r="D219" s="6">
        <v>50110.322489849299</v>
      </c>
    </row>
    <row r="220" spans="1:4" x14ac:dyDescent="0.25">
      <c r="A220" s="6" t="s">
        <v>284</v>
      </c>
      <c r="B220" s="6" t="s">
        <v>285</v>
      </c>
      <c r="C220" s="6" t="s">
        <v>15</v>
      </c>
      <c r="D220" s="6">
        <v>65699.070071006994</v>
      </c>
    </row>
    <row r="221" spans="1:4" x14ac:dyDescent="0.25">
      <c r="A221" s="6" t="s">
        <v>286</v>
      </c>
      <c r="B221" s="6" t="s">
        <v>287</v>
      </c>
      <c r="C221" s="6" t="s">
        <v>15</v>
      </c>
      <c r="D221" s="6">
        <v>17329.331269243899</v>
      </c>
    </row>
    <row r="222" spans="1:4" x14ac:dyDescent="0.25">
      <c r="A222" s="6" t="s">
        <v>288</v>
      </c>
      <c r="B222" s="6" t="s">
        <v>289</v>
      </c>
      <c r="C222" s="6" t="s">
        <v>15</v>
      </c>
      <c r="D222" s="6">
        <v>42758.958945197599</v>
      </c>
    </row>
    <row r="223" spans="1:4" x14ac:dyDescent="0.25">
      <c r="A223" s="6" t="s">
        <v>290</v>
      </c>
      <c r="B223" s="6" t="s">
        <v>291</v>
      </c>
      <c r="C223" s="6" t="s">
        <v>15</v>
      </c>
      <c r="D223" s="6">
        <v>63462.917511436099</v>
      </c>
    </row>
    <row r="224" spans="1:4" x14ac:dyDescent="0.25">
      <c r="A224" s="6" t="s">
        <v>292</v>
      </c>
      <c r="B224" s="6" t="s">
        <v>293</v>
      </c>
      <c r="C224" s="6" t="s">
        <v>15</v>
      </c>
      <c r="D224" s="6">
        <v>33539.198594576403</v>
      </c>
    </row>
    <row r="225" spans="1:4" x14ac:dyDescent="0.25">
      <c r="A225" s="6" t="s">
        <v>294</v>
      </c>
      <c r="B225" s="6" t="s">
        <v>295</v>
      </c>
      <c r="C225" s="6" t="s">
        <v>15</v>
      </c>
      <c r="D225" s="6">
        <v>51230.636657249699</v>
      </c>
    </row>
    <row r="226" spans="1:4" x14ac:dyDescent="0.25">
      <c r="A226" s="6" t="s">
        <v>296</v>
      </c>
      <c r="B226" s="6" t="s">
        <v>297</v>
      </c>
      <c r="C226" s="6" t="s">
        <v>15</v>
      </c>
      <c r="D226" s="6">
        <v>43718.961391834302</v>
      </c>
    </row>
    <row r="227" spans="1:4" x14ac:dyDescent="0.25">
      <c r="A227" s="6" t="s">
        <v>298</v>
      </c>
      <c r="B227" s="6" t="s">
        <v>299</v>
      </c>
      <c r="C227" s="6" t="s">
        <v>15</v>
      </c>
      <c r="D227" s="6">
        <v>174753.96210947199</v>
      </c>
    </row>
    <row r="228" spans="1:4" x14ac:dyDescent="0.25">
      <c r="A228" s="6" t="s">
        <v>300</v>
      </c>
      <c r="B228" s="6" t="s">
        <v>301</v>
      </c>
      <c r="C228" s="6" t="s">
        <v>15</v>
      </c>
      <c r="D228" s="6">
        <v>66153.620720914303</v>
      </c>
    </row>
    <row r="229" spans="1:4" x14ac:dyDescent="0.25">
      <c r="A229" s="6" t="s">
        <v>302</v>
      </c>
      <c r="B229" s="6" t="s">
        <v>303</v>
      </c>
      <c r="C229" s="6" t="s">
        <v>15</v>
      </c>
      <c r="D229" s="6">
        <v>12136.002856216301</v>
      </c>
    </row>
    <row r="230" spans="1:4" x14ac:dyDescent="0.25">
      <c r="A230" s="6" t="s">
        <v>304</v>
      </c>
      <c r="B230" s="6" t="s">
        <v>305</v>
      </c>
      <c r="C230" s="6" t="s">
        <v>15</v>
      </c>
      <c r="D230" s="6">
        <v>76083.667031353703</v>
      </c>
    </row>
    <row r="231" spans="1:4" x14ac:dyDescent="0.25">
      <c r="A231" s="6" t="s">
        <v>306</v>
      </c>
      <c r="B231" s="6" t="s">
        <v>307</v>
      </c>
      <c r="C231" s="6" t="s">
        <v>15</v>
      </c>
      <c r="D231" s="6">
        <v>13994.3103727039</v>
      </c>
    </row>
    <row r="232" spans="1:4" x14ac:dyDescent="0.25">
      <c r="A232" s="6" t="s">
        <v>308</v>
      </c>
      <c r="B232" s="6" t="s">
        <v>309</v>
      </c>
      <c r="C232" s="6" t="s">
        <v>15</v>
      </c>
      <c r="D232" s="6">
        <v>23073.327623947502</v>
      </c>
    </row>
    <row r="233" spans="1:4" x14ac:dyDescent="0.25">
      <c r="A233" s="6" t="s">
        <v>310</v>
      </c>
      <c r="B233" s="6" t="s">
        <v>311</v>
      </c>
      <c r="C233" s="6" t="s">
        <v>15</v>
      </c>
      <c r="D233" s="6">
        <v>50985.902684952001</v>
      </c>
    </row>
    <row r="234" spans="1:4" x14ac:dyDescent="0.25">
      <c r="A234" s="6" t="s">
        <v>312</v>
      </c>
      <c r="B234" s="6" t="s">
        <v>313</v>
      </c>
      <c r="C234" s="6" t="s">
        <v>15</v>
      </c>
      <c r="D234" s="6">
        <v>50562.770669938698</v>
      </c>
    </row>
    <row r="235" spans="1:4" x14ac:dyDescent="0.25">
      <c r="A235" s="6" t="s">
        <v>314</v>
      </c>
      <c r="B235" s="6" t="s">
        <v>315</v>
      </c>
      <c r="C235" s="6" t="s">
        <v>15</v>
      </c>
      <c r="D235" s="6">
        <v>11692.436682846601</v>
      </c>
    </row>
    <row r="236" spans="1:4" x14ac:dyDescent="0.25">
      <c r="A236" s="6" t="s">
        <v>316</v>
      </c>
      <c r="B236" s="6" t="s">
        <v>317</v>
      </c>
      <c r="C236" s="6" t="s">
        <v>15</v>
      </c>
      <c r="D236" s="6">
        <v>51695.003779002502</v>
      </c>
    </row>
    <row r="237" spans="1:4" x14ac:dyDescent="0.25">
      <c r="A237" s="6" t="s">
        <v>318</v>
      </c>
      <c r="B237" s="6" t="s">
        <v>319</v>
      </c>
      <c r="C237" s="6" t="s">
        <v>15</v>
      </c>
      <c r="D237" s="6">
        <v>151728.960751493</v>
      </c>
    </row>
    <row r="238" spans="1:4" x14ac:dyDescent="0.25">
      <c r="A238" t="s">
        <v>18</v>
      </c>
    </row>
    <row r="239" spans="1:4" x14ac:dyDescent="0.25">
      <c r="A239" t="s">
        <v>19</v>
      </c>
    </row>
    <row r="240" spans="1:4" x14ac:dyDescent="0.25">
      <c r="A240" t="s">
        <v>20</v>
      </c>
    </row>
    <row r="241" spans="1:4" x14ac:dyDescent="0.25">
      <c r="A241" t="s">
        <v>21</v>
      </c>
    </row>
    <row r="242" spans="1:4" x14ac:dyDescent="0.25">
      <c r="A242" t="s">
        <v>22</v>
      </c>
    </row>
    <row r="245" spans="1:4" x14ac:dyDescent="0.25">
      <c r="D245" s="7" t="str">
        <f>HYPERLINK("#'Indice'!A1", "Ir al índice")</f>
        <v>Ir al índice</v>
      </c>
    </row>
    <row r="246" spans="1:4" ht="17.25" x14ac:dyDescent="0.3">
      <c r="A246" s="4" t="s">
        <v>1018</v>
      </c>
    </row>
    <row r="247" spans="1:4" x14ac:dyDescent="0.25">
      <c r="A247" s="5" t="s">
        <v>9</v>
      </c>
      <c r="B247" s="5" t="s">
        <v>101</v>
      </c>
      <c r="C247" s="5" t="s">
        <v>11</v>
      </c>
      <c r="D247" s="5" t="s">
        <v>524</v>
      </c>
    </row>
    <row r="248" spans="1:4" x14ac:dyDescent="0.25">
      <c r="A248" s="6" t="s">
        <v>102</v>
      </c>
      <c r="B248" s="6" t="s">
        <v>103</v>
      </c>
      <c r="C248" s="6" t="s">
        <v>15</v>
      </c>
      <c r="D248" s="6">
        <v>43843.843830119898</v>
      </c>
    </row>
    <row r="249" spans="1:4" x14ac:dyDescent="0.25">
      <c r="A249" s="6" t="s">
        <v>104</v>
      </c>
      <c r="B249" s="6" t="s">
        <v>105</v>
      </c>
      <c r="C249" s="6" t="s">
        <v>15</v>
      </c>
      <c r="D249" s="6">
        <v>23306.326764239799</v>
      </c>
    </row>
    <row r="250" spans="1:4" x14ac:dyDescent="0.25">
      <c r="A250" s="6" t="s">
        <v>106</v>
      </c>
      <c r="B250" s="6" t="s">
        <v>107</v>
      </c>
      <c r="C250" s="6" t="s">
        <v>15</v>
      </c>
      <c r="D250" s="6">
        <v>17102.667112605301</v>
      </c>
    </row>
    <row r="251" spans="1:4" x14ac:dyDescent="0.25">
      <c r="A251" s="6" t="s">
        <v>110</v>
      </c>
      <c r="B251" s="6" t="s">
        <v>111</v>
      </c>
      <c r="C251" s="6" t="s">
        <v>15</v>
      </c>
      <c r="D251" s="6">
        <v>17037.322905120101</v>
      </c>
    </row>
    <row r="252" spans="1:4" x14ac:dyDescent="0.25">
      <c r="A252" s="6" t="s">
        <v>122</v>
      </c>
      <c r="B252" s="6" t="s">
        <v>123</v>
      </c>
      <c r="C252" s="6" t="s">
        <v>15</v>
      </c>
      <c r="D252" s="6">
        <v>33793.0657122341</v>
      </c>
    </row>
    <row r="253" spans="1:4" x14ac:dyDescent="0.25">
      <c r="A253" s="6" t="s">
        <v>138</v>
      </c>
      <c r="B253" s="6" t="s">
        <v>139</v>
      </c>
      <c r="C253" s="6" t="s">
        <v>15</v>
      </c>
      <c r="D253" s="6">
        <v>25573.790618683899</v>
      </c>
    </row>
    <row r="254" spans="1:4" x14ac:dyDescent="0.25">
      <c r="A254" s="6" t="s">
        <v>140</v>
      </c>
      <c r="B254" s="6" t="s">
        <v>141</v>
      </c>
      <c r="C254" s="6" t="s">
        <v>15</v>
      </c>
      <c r="D254" s="6">
        <v>19148.623888034599</v>
      </c>
    </row>
    <row r="255" spans="1:4" x14ac:dyDescent="0.25">
      <c r="A255" t="s">
        <v>18</v>
      </c>
    </row>
    <row r="256" spans="1:4" x14ac:dyDescent="0.25">
      <c r="A256" t="s">
        <v>19</v>
      </c>
    </row>
    <row r="257" spans="1:4" x14ac:dyDescent="0.25">
      <c r="A257" t="s">
        <v>20</v>
      </c>
    </row>
    <row r="258" spans="1:4" x14ac:dyDescent="0.25">
      <c r="A258" t="s">
        <v>21</v>
      </c>
    </row>
    <row r="259" spans="1:4" x14ac:dyDescent="0.25">
      <c r="A259" t="s">
        <v>22</v>
      </c>
    </row>
    <row r="262" spans="1:4" x14ac:dyDescent="0.25">
      <c r="D262" s="7" t="str">
        <f>HYPERLINK("#'Indice'!A1", "Ir al índice")</f>
        <v>Ir al índice</v>
      </c>
    </row>
    <row r="263" spans="1:4" ht="17.25" x14ac:dyDescent="0.3">
      <c r="A263" s="4" t="s">
        <v>1019</v>
      </c>
    </row>
    <row r="264" spans="1:4" x14ac:dyDescent="0.25">
      <c r="A264" s="5" t="s">
        <v>9</v>
      </c>
      <c r="B264" s="5" t="s">
        <v>10</v>
      </c>
      <c r="C264" s="5" t="s">
        <v>11</v>
      </c>
      <c r="D264" s="5" t="s">
        <v>524</v>
      </c>
    </row>
    <row r="265" spans="1:4" x14ac:dyDescent="0.25">
      <c r="A265" s="6" t="s">
        <v>13</v>
      </c>
      <c r="B265" s="6" t="s">
        <v>14</v>
      </c>
      <c r="C265" s="6" t="s">
        <v>15</v>
      </c>
      <c r="D265" s="6">
        <v>24357.196034506102</v>
      </c>
    </row>
    <row r="266" spans="1:4" x14ac:dyDescent="0.25">
      <c r="A266" t="s">
        <v>18</v>
      </c>
    </row>
    <row r="267" spans="1:4" x14ac:dyDescent="0.25">
      <c r="A267" t="s">
        <v>19</v>
      </c>
    </row>
    <row r="268" spans="1:4" x14ac:dyDescent="0.25">
      <c r="A268" t="s">
        <v>20</v>
      </c>
    </row>
    <row r="269" spans="1:4" x14ac:dyDescent="0.25">
      <c r="A269" t="s">
        <v>21</v>
      </c>
    </row>
    <row r="270" spans="1:4" x14ac:dyDescent="0.25">
      <c r="A270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A1:D2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1020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1021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1022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524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164311.58105478401</v>
      </c>
    </row>
    <row r="18" spans="1:4" x14ac:dyDescent="0.25">
      <c r="A18" s="6" t="s">
        <v>13</v>
      </c>
      <c r="B18" s="6" t="s">
        <v>16</v>
      </c>
      <c r="C18" s="6" t="s">
        <v>15</v>
      </c>
      <c r="D18" s="6">
        <v>127277.474589837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164411.564953625</v>
      </c>
    </row>
    <row r="20" spans="1:4" x14ac:dyDescent="0.25">
      <c r="A20" t="s">
        <v>18</v>
      </c>
    </row>
    <row r="21" spans="1:4" x14ac:dyDescent="0.25">
      <c r="A21" t="s">
        <v>19</v>
      </c>
    </row>
    <row r="22" spans="1:4" x14ac:dyDescent="0.25">
      <c r="A22" t="s">
        <v>20</v>
      </c>
    </row>
    <row r="23" spans="1:4" x14ac:dyDescent="0.25">
      <c r="A23" t="s">
        <v>21</v>
      </c>
    </row>
    <row r="24" spans="1:4" x14ac:dyDescent="0.25">
      <c r="A24" t="s">
        <v>22</v>
      </c>
    </row>
    <row r="27" spans="1:4" x14ac:dyDescent="0.25">
      <c r="D27" s="7" t="str">
        <f>HYPERLINK("#'Indice'!A1", "Ir al índice")</f>
        <v>Ir al índice</v>
      </c>
    </row>
    <row r="28" spans="1:4" ht="17.25" x14ac:dyDescent="0.3">
      <c r="A28" s="4" t="s">
        <v>1023</v>
      </c>
    </row>
    <row r="29" spans="1:4" x14ac:dyDescent="0.25">
      <c r="A29" s="5" t="s">
        <v>9</v>
      </c>
      <c r="B29" s="5" t="s">
        <v>10</v>
      </c>
      <c r="C29" s="5" t="s">
        <v>11</v>
      </c>
      <c r="D29" s="5" t="s">
        <v>524</v>
      </c>
    </row>
    <row r="30" spans="1:4" x14ac:dyDescent="0.25">
      <c r="A30" s="6" t="s">
        <v>13</v>
      </c>
      <c r="B30" s="6" t="s">
        <v>14</v>
      </c>
      <c r="C30" s="6" t="s">
        <v>15</v>
      </c>
      <c r="D30" s="6">
        <v>164311.58105478401</v>
      </c>
    </row>
    <row r="31" spans="1:4" x14ac:dyDescent="0.25">
      <c r="A31" t="s">
        <v>18</v>
      </c>
    </row>
    <row r="32" spans="1:4" x14ac:dyDescent="0.25">
      <c r="A32" t="s">
        <v>19</v>
      </c>
    </row>
    <row r="33" spans="1:4" x14ac:dyDescent="0.25">
      <c r="A33" t="s">
        <v>20</v>
      </c>
    </row>
    <row r="34" spans="1:4" x14ac:dyDescent="0.25">
      <c r="A34" t="s">
        <v>21</v>
      </c>
    </row>
    <row r="35" spans="1:4" x14ac:dyDescent="0.25">
      <c r="A35" t="s">
        <v>22</v>
      </c>
    </row>
    <row r="38" spans="1:4" x14ac:dyDescent="0.25">
      <c r="D38" s="7" t="str">
        <f>HYPERLINK("#'Indice'!A1", "Ir al índice")</f>
        <v>Ir al índice</v>
      </c>
    </row>
    <row r="39" spans="1:4" ht="17.25" x14ac:dyDescent="0.3">
      <c r="A39" s="4" t="s">
        <v>1024</v>
      </c>
    </row>
    <row r="40" spans="1:4" x14ac:dyDescent="0.25">
      <c r="A40" s="5" t="s">
        <v>9</v>
      </c>
      <c r="B40" s="5" t="s">
        <v>10</v>
      </c>
      <c r="C40" s="5" t="s">
        <v>11</v>
      </c>
      <c r="D40" s="5" t="s">
        <v>524</v>
      </c>
    </row>
    <row r="41" spans="1:4" x14ac:dyDescent="0.25">
      <c r="A41" s="6" t="s">
        <v>13</v>
      </c>
      <c r="B41" s="6" t="s">
        <v>14</v>
      </c>
      <c r="C41" s="6" t="s">
        <v>15</v>
      </c>
      <c r="D41" s="6">
        <v>164411.564953625</v>
      </c>
    </row>
    <row r="42" spans="1:4" x14ac:dyDescent="0.25">
      <c r="A42" s="6" t="s">
        <v>26</v>
      </c>
      <c r="B42" s="6" t="s">
        <v>27</v>
      </c>
      <c r="C42" s="6" t="s">
        <v>15</v>
      </c>
      <c r="D42" s="6">
        <v>66759.670223529407</v>
      </c>
    </row>
    <row r="43" spans="1:4" x14ac:dyDescent="0.25">
      <c r="A43" s="6" t="s">
        <v>28</v>
      </c>
      <c r="B43" s="6" t="s">
        <v>29</v>
      </c>
      <c r="C43" s="6" t="s">
        <v>15</v>
      </c>
      <c r="D43" s="6">
        <v>78103.982188444003</v>
      </c>
    </row>
    <row r="44" spans="1:4" x14ac:dyDescent="0.25">
      <c r="A44" s="6" t="s">
        <v>30</v>
      </c>
      <c r="B44" s="6" t="s">
        <v>31</v>
      </c>
      <c r="C44" s="6" t="s">
        <v>15</v>
      </c>
      <c r="D44" s="6">
        <v>75455.1532360329</v>
      </c>
    </row>
    <row r="45" spans="1:4" x14ac:dyDescent="0.25">
      <c r="A45" s="6" t="s">
        <v>32</v>
      </c>
      <c r="B45" s="6" t="s">
        <v>33</v>
      </c>
      <c r="C45" s="6" t="s">
        <v>15</v>
      </c>
      <c r="D45" s="6">
        <v>174659.978493173</v>
      </c>
    </row>
    <row r="46" spans="1:4" x14ac:dyDescent="0.25">
      <c r="A46" s="6" t="s">
        <v>34</v>
      </c>
      <c r="B46" s="6" t="s">
        <v>35</v>
      </c>
      <c r="C46" s="6" t="s">
        <v>15</v>
      </c>
      <c r="D46" s="6">
        <v>101621.72583552499</v>
      </c>
    </row>
    <row r="47" spans="1:4" x14ac:dyDescent="0.25">
      <c r="A47" s="6" t="s">
        <v>36</v>
      </c>
      <c r="B47" s="6" t="s">
        <v>37</v>
      </c>
      <c r="C47" s="6" t="s">
        <v>15</v>
      </c>
      <c r="D47" s="6">
        <v>166332.56888406299</v>
      </c>
    </row>
    <row r="48" spans="1:4" x14ac:dyDescent="0.25">
      <c r="A48" s="6" t="s">
        <v>38</v>
      </c>
      <c r="B48" s="6" t="s">
        <v>39</v>
      </c>
      <c r="C48" s="6" t="s">
        <v>15</v>
      </c>
      <c r="D48" s="6">
        <v>205895.655511775</v>
      </c>
    </row>
    <row r="49" spans="1:4" x14ac:dyDescent="0.25">
      <c r="A49" s="6" t="s">
        <v>40</v>
      </c>
      <c r="B49" s="6" t="s">
        <v>41</v>
      </c>
      <c r="C49" s="6" t="s">
        <v>15</v>
      </c>
      <c r="D49" s="6">
        <v>44086.564945692502</v>
      </c>
    </row>
    <row r="50" spans="1:4" x14ac:dyDescent="0.25">
      <c r="A50" s="6" t="s">
        <v>42</v>
      </c>
      <c r="B50" s="6" t="s">
        <v>43</v>
      </c>
      <c r="C50" s="6" t="s">
        <v>15</v>
      </c>
      <c r="D50" s="6">
        <v>49296.695934570504</v>
      </c>
    </row>
    <row r="51" spans="1:4" x14ac:dyDescent="0.25">
      <c r="A51" s="6" t="s">
        <v>44</v>
      </c>
      <c r="B51" s="6" t="s">
        <v>45</v>
      </c>
      <c r="C51" s="6" t="s">
        <v>15</v>
      </c>
      <c r="D51" s="6">
        <v>75110.372497291304</v>
      </c>
    </row>
    <row r="52" spans="1:4" x14ac:dyDescent="0.25">
      <c r="A52" s="6" t="s">
        <v>46</v>
      </c>
      <c r="B52" s="6" t="s">
        <v>47</v>
      </c>
      <c r="C52" s="6" t="s">
        <v>15</v>
      </c>
      <c r="D52" s="6">
        <v>96979.463695686398</v>
      </c>
    </row>
    <row r="53" spans="1:4" x14ac:dyDescent="0.25">
      <c r="A53" s="6" t="s">
        <v>48</v>
      </c>
      <c r="B53" s="6" t="s">
        <v>49</v>
      </c>
      <c r="C53" s="6" t="s">
        <v>15</v>
      </c>
      <c r="D53" s="6">
        <v>96740.054662745402</v>
      </c>
    </row>
    <row r="54" spans="1:4" x14ac:dyDescent="0.25">
      <c r="A54" s="6" t="s">
        <v>50</v>
      </c>
      <c r="B54" s="6" t="s">
        <v>51</v>
      </c>
      <c r="C54" s="6" t="s">
        <v>15</v>
      </c>
      <c r="D54" s="6">
        <v>96937.543669933599</v>
      </c>
    </row>
    <row r="55" spans="1:4" x14ac:dyDescent="0.25">
      <c r="A55" s="6" t="s">
        <v>52</v>
      </c>
      <c r="B55" s="6" t="s">
        <v>53</v>
      </c>
      <c r="C55" s="6" t="s">
        <v>15</v>
      </c>
      <c r="D55" s="6">
        <v>41547.047751970902</v>
      </c>
    </row>
    <row r="56" spans="1:4" x14ac:dyDescent="0.25">
      <c r="A56" s="6" t="s">
        <v>54</v>
      </c>
      <c r="B56" s="6" t="s">
        <v>55</v>
      </c>
      <c r="C56" s="6" t="s">
        <v>15</v>
      </c>
      <c r="D56" s="6">
        <v>94188.602816523693</v>
      </c>
    </row>
    <row r="57" spans="1:4" x14ac:dyDescent="0.25">
      <c r="A57" s="6" t="s">
        <v>56</v>
      </c>
      <c r="B57" s="6" t="s">
        <v>57</v>
      </c>
      <c r="C57" s="6" t="s">
        <v>15</v>
      </c>
      <c r="D57" s="6">
        <v>142905.463144159</v>
      </c>
    </row>
    <row r="58" spans="1:4" x14ac:dyDescent="0.25">
      <c r="A58" s="6" t="s">
        <v>58</v>
      </c>
      <c r="B58" s="6" t="s">
        <v>59</v>
      </c>
      <c r="C58" s="6" t="s">
        <v>15</v>
      </c>
      <c r="D58" s="6">
        <v>228953.65207281799</v>
      </c>
    </row>
    <row r="59" spans="1:4" x14ac:dyDescent="0.25">
      <c r="A59" s="6" t="s">
        <v>60</v>
      </c>
      <c r="B59" s="6" t="s">
        <v>61</v>
      </c>
      <c r="C59" s="6" t="s">
        <v>15</v>
      </c>
      <c r="D59" s="6">
        <v>84365.468909142204</v>
      </c>
    </row>
    <row r="60" spans="1:4" x14ac:dyDescent="0.25">
      <c r="A60" s="6" t="s">
        <v>62</v>
      </c>
      <c r="B60" s="6" t="s">
        <v>63</v>
      </c>
      <c r="C60" s="6" t="s">
        <v>15</v>
      </c>
      <c r="D60" s="6">
        <v>51130.469079455201</v>
      </c>
    </row>
    <row r="61" spans="1:4" x14ac:dyDescent="0.25">
      <c r="A61" s="6" t="s">
        <v>64</v>
      </c>
      <c r="B61" s="6" t="s">
        <v>65</v>
      </c>
      <c r="C61" s="6" t="s">
        <v>15</v>
      </c>
      <c r="D61" s="6">
        <v>105640.489111859</v>
      </c>
    </row>
    <row r="62" spans="1:4" x14ac:dyDescent="0.25">
      <c r="A62" s="6" t="s">
        <v>66</v>
      </c>
      <c r="B62" s="6" t="s">
        <v>67</v>
      </c>
      <c r="C62" s="6" t="s">
        <v>15</v>
      </c>
      <c r="D62" s="6">
        <v>44638.085755244298</v>
      </c>
    </row>
    <row r="63" spans="1:4" x14ac:dyDescent="0.25">
      <c r="A63" s="6" t="s">
        <v>68</v>
      </c>
      <c r="B63" s="6" t="s">
        <v>69</v>
      </c>
      <c r="C63" s="6" t="s">
        <v>15</v>
      </c>
      <c r="D63" s="6">
        <v>85032.816522203706</v>
      </c>
    </row>
    <row r="64" spans="1:4" x14ac:dyDescent="0.25">
      <c r="A64" s="6" t="s">
        <v>70</v>
      </c>
      <c r="B64" s="6" t="s">
        <v>71</v>
      </c>
      <c r="C64" s="6" t="s">
        <v>15</v>
      </c>
      <c r="D64" s="6">
        <v>113737.501445266</v>
      </c>
    </row>
    <row r="65" spans="1:4" x14ac:dyDescent="0.25">
      <c r="A65" s="6" t="s">
        <v>72</v>
      </c>
      <c r="B65" s="6" t="s">
        <v>73</v>
      </c>
      <c r="C65" s="6" t="s">
        <v>15</v>
      </c>
      <c r="D65" s="6">
        <v>109690.92875745799</v>
      </c>
    </row>
    <row r="66" spans="1:4" x14ac:dyDescent="0.25">
      <c r="A66" s="6" t="s">
        <v>74</v>
      </c>
      <c r="B66" s="6" t="s">
        <v>75</v>
      </c>
      <c r="C66" s="6" t="s">
        <v>15</v>
      </c>
      <c r="D66" s="6">
        <v>126085.948626832</v>
      </c>
    </row>
    <row r="67" spans="1:4" x14ac:dyDescent="0.25">
      <c r="A67" s="6" t="s">
        <v>76</v>
      </c>
      <c r="B67" s="6" t="s">
        <v>77</v>
      </c>
      <c r="C67" s="6" t="s">
        <v>15</v>
      </c>
      <c r="D67" s="6">
        <v>87656.4251669355</v>
      </c>
    </row>
    <row r="68" spans="1:4" x14ac:dyDescent="0.25">
      <c r="A68" s="6" t="s">
        <v>78</v>
      </c>
      <c r="B68" s="6" t="s">
        <v>79</v>
      </c>
      <c r="C68" s="6" t="s">
        <v>15</v>
      </c>
      <c r="D68" s="6">
        <v>34824.487959478603</v>
      </c>
    </row>
    <row r="69" spans="1:4" x14ac:dyDescent="0.25">
      <c r="A69" s="6" t="s">
        <v>80</v>
      </c>
      <c r="B69" s="6" t="s">
        <v>81</v>
      </c>
      <c r="C69" s="6" t="s">
        <v>15</v>
      </c>
      <c r="D69" s="6">
        <v>150162.40659766499</v>
      </c>
    </row>
    <row r="70" spans="1:4" x14ac:dyDescent="0.25">
      <c r="A70" s="6" t="s">
        <v>82</v>
      </c>
      <c r="B70" s="6" t="s">
        <v>83</v>
      </c>
      <c r="C70" s="6" t="s">
        <v>15</v>
      </c>
      <c r="D70" s="6">
        <v>119077.671210677</v>
      </c>
    </row>
    <row r="71" spans="1:4" x14ac:dyDescent="0.25">
      <c r="A71" s="6" t="s">
        <v>84</v>
      </c>
      <c r="B71" s="6" t="s">
        <v>85</v>
      </c>
      <c r="C71" s="6" t="s">
        <v>15</v>
      </c>
      <c r="D71" s="6">
        <v>84141.800117357503</v>
      </c>
    </row>
    <row r="72" spans="1:4" x14ac:dyDescent="0.25">
      <c r="A72" s="6" t="s">
        <v>86</v>
      </c>
      <c r="B72" s="6" t="s">
        <v>87</v>
      </c>
      <c r="C72" s="6" t="s">
        <v>15</v>
      </c>
      <c r="D72" s="6">
        <v>35583.949112101604</v>
      </c>
    </row>
    <row r="73" spans="1:4" x14ac:dyDescent="0.25">
      <c r="A73" s="6" t="s">
        <v>88</v>
      </c>
      <c r="B73" s="6" t="s">
        <v>89</v>
      </c>
      <c r="C73" s="6" t="s">
        <v>15</v>
      </c>
      <c r="D73" s="6">
        <v>126646.349927453</v>
      </c>
    </row>
    <row r="74" spans="1:4" x14ac:dyDescent="0.25">
      <c r="A74" s="6" t="s">
        <v>90</v>
      </c>
      <c r="B74" s="6" t="s">
        <v>91</v>
      </c>
      <c r="C74" s="6" t="s">
        <v>15</v>
      </c>
      <c r="D74" s="6">
        <v>113356.709759523</v>
      </c>
    </row>
    <row r="75" spans="1:4" x14ac:dyDescent="0.25">
      <c r="A75" s="6" t="s">
        <v>92</v>
      </c>
      <c r="B75" s="6" t="s">
        <v>93</v>
      </c>
      <c r="C75" s="6" t="s">
        <v>15</v>
      </c>
      <c r="D75" s="6">
        <v>101475.505819511</v>
      </c>
    </row>
    <row r="76" spans="1:4" x14ac:dyDescent="0.25">
      <c r="A76" s="6" t="s">
        <v>94</v>
      </c>
      <c r="B76" s="6" t="s">
        <v>95</v>
      </c>
      <c r="C76" s="6" t="s">
        <v>15</v>
      </c>
      <c r="D76" s="6">
        <v>75006.627916371304</v>
      </c>
    </row>
    <row r="77" spans="1:4" x14ac:dyDescent="0.25">
      <c r="A77" s="6" t="s">
        <v>96</v>
      </c>
      <c r="B77" s="6" t="s">
        <v>97</v>
      </c>
      <c r="C77" s="6" t="s">
        <v>15</v>
      </c>
      <c r="D77" s="6">
        <v>57331.009075360504</v>
      </c>
    </row>
    <row r="78" spans="1:4" x14ac:dyDescent="0.25">
      <c r="A78" s="6" t="s">
        <v>98</v>
      </c>
      <c r="B78" s="6" t="s">
        <v>99</v>
      </c>
      <c r="C78" s="6" t="s">
        <v>15</v>
      </c>
      <c r="D78" s="6">
        <v>70997.649607426094</v>
      </c>
    </row>
    <row r="79" spans="1:4" x14ac:dyDescent="0.25">
      <c r="A79" t="s">
        <v>18</v>
      </c>
    </row>
    <row r="80" spans="1:4" x14ac:dyDescent="0.25">
      <c r="A80" t="s">
        <v>19</v>
      </c>
    </row>
    <row r="81" spans="1:4" x14ac:dyDescent="0.25">
      <c r="A81" t="s">
        <v>20</v>
      </c>
    </row>
    <row r="82" spans="1:4" x14ac:dyDescent="0.25">
      <c r="A82" t="s">
        <v>21</v>
      </c>
    </row>
    <row r="83" spans="1:4" x14ac:dyDescent="0.25">
      <c r="A83" t="s">
        <v>22</v>
      </c>
    </row>
    <row r="86" spans="1:4" x14ac:dyDescent="0.25">
      <c r="D86" s="7" t="str">
        <f>HYPERLINK("#'Indice'!A1", "Ir al índice")</f>
        <v>Ir al índice</v>
      </c>
    </row>
    <row r="87" spans="1:4" ht="17.25" x14ac:dyDescent="0.3">
      <c r="A87" s="4" t="s">
        <v>1025</v>
      </c>
    </row>
    <row r="88" spans="1:4" x14ac:dyDescent="0.25">
      <c r="A88" s="5" t="s">
        <v>9</v>
      </c>
      <c r="B88" s="5" t="s">
        <v>101</v>
      </c>
      <c r="C88" s="5" t="s">
        <v>11</v>
      </c>
      <c r="D88" s="5" t="s">
        <v>524</v>
      </c>
    </row>
    <row r="89" spans="1:4" x14ac:dyDescent="0.25">
      <c r="A89" s="6" t="s">
        <v>102</v>
      </c>
      <c r="B89" s="6" t="s">
        <v>103</v>
      </c>
      <c r="C89" s="6" t="s">
        <v>15</v>
      </c>
      <c r="D89" s="6">
        <v>439859.43043043802</v>
      </c>
    </row>
    <row r="90" spans="1:4" x14ac:dyDescent="0.25">
      <c r="A90" s="6" t="s">
        <v>104</v>
      </c>
      <c r="B90" s="6" t="s">
        <v>105</v>
      </c>
      <c r="C90" s="6" t="s">
        <v>15</v>
      </c>
      <c r="D90" s="6">
        <v>576597.84816364595</v>
      </c>
    </row>
    <row r="91" spans="1:4" x14ac:dyDescent="0.25">
      <c r="A91" s="6" t="s">
        <v>106</v>
      </c>
      <c r="B91" s="6" t="s">
        <v>107</v>
      </c>
      <c r="C91" s="6" t="s">
        <v>15</v>
      </c>
      <c r="D91" s="6">
        <v>109637.275488001</v>
      </c>
    </row>
    <row r="92" spans="1:4" x14ac:dyDescent="0.25">
      <c r="A92" s="6" t="s">
        <v>108</v>
      </c>
      <c r="B92" s="6" t="s">
        <v>109</v>
      </c>
      <c r="C92" s="6" t="s">
        <v>15</v>
      </c>
      <c r="D92" s="6">
        <v>52039.800594857101</v>
      </c>
    </row>
    <row r="93" spans="1:4" x14ac:dyDescent="0.25">
      <c r="A93" s="6" t="s">
        <v>110</v>
      </c>
      <c r="B93" s="6" t="s">
        <v>111</v>
      </c>
      <c r="C93" s="6" t="s">
        <v>15</v>
      </c>
      <c r="D93" s="6">
        <v>43637.8194428508</v>
      </c>
    </row>
    <row r="94" spans="1:4" x14ac:dyDescent="0.25">
      <c r="A94" s="6" t="s">
        <v>112</v>
      </c>
      <c r="B94" s="6" t="s">
        <v>113</v>
      </c>
      <c r="C94" s="6" t="s">
        <v>15</v>
      </c>
      <c r="D94" s="6">
        <v>64592.417552370804</v>
      </c>
    </row>
    <row r="95" spans="1:4" x14ac:dyDescent="0.25">
      <c r="A95" s="6" t="s">
        <v>114</v>
      </c>
      <c r="B95" s="6" t="s">
        <v>115</v>
      </c>
      <c r="C95" s="6" t="s">
        <v>15</v>
      </c>
      <c r="D95" s="6">
        <v>39562.493220201497</v>
      </c>
    </row>
    <row r="96" spans="1:4" x14ac:dyDescent="0.25">
      <c r="A96" s="6" t="s">
        <v>116</v>
      </c>
      <c r="B96" s="6" t="s">
        <v>117</v>
      </c>
      <c r="C96" s="6" t="s">
        <v>15</v>
      </c>
      <c r="D96" s="6">
        <v>89547.437979138995</v>
      </c>
    </row>
    <row r="97" spans="1:4" x14ac:dyDescent="0.25">
      <c r="A97" s="6" t="s">
        <v>118</v>
      </c>
      <c r="B97" s="6" t="s">
        <v>119</v>
      </c>
      <c r="C97" s="6" t="s">
        <v>15</v>
      </c>
      <c r="D97" s="6">
        <v>194537.08343473001</v>
      </c>
    </row>
    <row r="98" spans="1:4" x14ac:dyDescent="0.25">
      <c r="A98" s="6" t="s">
        <v>120</v>
      </c>
      <c r="B98" s="6" t="s">
        <v>121</v>
      </c>
      <c r="C98" s="6" t="s">
        <v>15</v>
      </c>
      <c r="D98" s="6">
        <v>127795.821415568</v>
      </c>
    </row>
    <row r="99" spans="1:4" x14ac:dyDescent="0.25">
      <c r="A99" s="6" t="s">
        <v>122</v>
      </c>
      <c r="B99" s="6" t="s">
        <v>123</v>
      </c>
      <c r="C99" s="6" t="s">
        <v>15</v>
      </c>
      <c r="D99" s="6">
        <v>232463.772870997</v>
      </c>
    </row>
    <row r="100" spans="1:4" x14ac:dyDescent="0.25">
      <c r="A100" s="6" t="s">
        <v>124</v>
      </c>
      <c r="B100" s="6" t="s">
        <v>125</v>
      </c>
      <c r="C100" s="6" t="s">
        <v>15</v>
      </c>
      <c r="D100" s="6">
        <v>257984.913384802</v>
      </c>
    </row>
    <row r="101" spans="1:4" x14ac:dyDescent="0.25">
      <c r="A101" s="6" t="s">
        <v>126</v>
      </c>
      <c r="B101" s="6" t="s">
        <v>127</v>
      </c>
      <c r="C101" s="6" t="s">
        <v>15</v>
      </c>
      <c r="D101" s="6">
        <v>378478.59841936198</v>
      </c>
    </row>
    <row r="102" spans="1:4" x14ac:dyDescent="0.25">
      <c r="A102" s="6" t="s">
        <v>128</v>
      </c>
      <c r="B102" s="6" t="s">
        <v>129</v>
      </c>
      <c r="C102" s="6" t="s">
        <v>15</v>
      </c>
      <c r="D102" s="6">
        <v>86261.318248285897</v>
      </c>
    </row>
    <row r="103" spans="1:4" x14ac:dyDescent="0.25">
      <c r="A103" s="6" t="s">
        <v>130</v>
      </c>
      <c r="B103" s="6" t="s">
        <v>131</v>
      </c>
      <c r="C103" s="6" t="s">
        <v>15</v>
      </c>
      <c r="D103" s="6">
        <v>99779.890835698097</v>
      </c>
    </row>
    <row r="104" spans="1:4" x14ac:dyDescent="0.25">
      <c r="A104" s="6" t="s">
        <v>132</v>
      </c>
      <c r="B104" s="6" t="s">
        <v>133</v>
      </c>
      <c r="C104" s="6" t="s">
        <v>15</v>
      </c>
      <c r="D104" s="6">
        <v>98643.291259775404</v>
      </c>
    </row>
    <row r="105" spans="1:4" x14ac:dyDescent="0.25">
      <c r="A105" s="6" t="s">
        <v>134</v>
      </c>
      <c r="B105" s="6" t="s">
        <v>135</v>
      </c>
      <c r="C105" s="6" t="s">
        <v>15</v>
      </c>
      <c r="D105" s="6">
        <v>123647.78226144001</v>
      </c>
    </row>
    <row r="106" spans="1:4" x14ac:dyDescent="0.25">
      <c r="A106" s="6" t="s">
        <v>136</v>
      </c>
      <c r="B106" s="6" t="s">
        <v>137</v>
      </c>
      <c r="C106" s="6" t="s">
        <v>15</v>
      </c>
      <c r="D106" s="6">
        <v>55966.4337973203</v>
      </c>
    </row>
    <row r="107" spans="1:4" x14ac:dyDescent="0.25">
      <c r="A107" s="6" t="s">
        <v>138</v>
      </c>
      <c r="B107" s="6" t="s">
        <v>139</v>
      </c>
      <c r="C107" s="6" t="s">
        <v>15</v>
      </c>
      <c r="D107" s="6">
        <v>50132.749064226999</v>
      </c>
    </row>
    <row r="108" spans="1:4" x14ac:dyDescent="0.25">
      <c r="A108" s="6" t="s">
        <v>140</v>
      </c>
      <c r="B108" s="6" t="s">
        <v>141</v>
      </c>
      <c r="C108" s="6" t="s">
        <v>15</v>
      </c>
      <c r="D108" s="6">
        <v>175950.11169722001</v>
      </c>
    </row>
    <row r="109" spans="1:4" x14ac:dyDescent="0.25">
      <c r="A109" t="s">
        <v>18</v>
      </c>
    </row>
    <row r="110" spans="1:4" x14ac:dyDescent="0.25">
      <c r="A110" t="s">
        <v>19</v>
      </c>
    </row>
    <row r="111" spans="1:4" x14ac:dyDescent="0.25">
      <c r="A111" t="s">
        <v>20</v>
      </c>
    </row>
    <row r="112" spans="1:4" x14ac:dyDescent="0.25">
      <c r="A112" t="s">
        <v>21</v>
      </c>
    </row>
    <row r="113" spans="1:4" x14ac:dyDescent="0.25">
      <c r="A113" t="s">
        <v>22</v>
      </c>
    </row>
    <row r="116" spans="1:4" x14ac:dyDescent="0.25">
      <c r="D116" s="7" t="str">
        <f>HYPERLINK("#'Indice'!A1", "Ir al índice")</f>
        <v>Ir al índice</v>
      </c>
    </row>
    <row r="117" spans="1:4" ht="17.25" x14ac:dyDescent="0.3">
      <c r="A117" s="4" t="s">
        <v>1026</v>
      </c>
    </row>
    <row r="118" spans="1:4" x14ac:dyDescent="0.25">
      <c r="A118" s="5" t="s">
        <v>9</v>
      </c>
      <c r="B118" s="5" t="s">
        <v>101</v>
      </c>
      <c r="C118" s="5" t="s">
        <v>11</v>
      </c>
      <c r="D118" s="5" t="s">
        <v>524</v>
      </c>
    </row>
    <row r="119" spans="1:4" x14ac:dyDescent="0.25">
      <c r="A119" s="6" t="s">
        <v>102</v>
      </c>
      <c r="B119" s="6" t="s">
        <v>103</v>
      </c>
      <c r="C119" s="6" t="s">
        <v>15</v>
      </c>
      <c r="D119" s="6">
        <v>440039.71617614699</v>
      </c>
    </row>
    <row r="120" spans="1:4" x14ac:dyDescent="0.25">
      <c r="A120" s="6" t="s">
        <v>104</v>
      </c>
      <c r="B120" s="6" t="s">
        <v>105</v>
      </c>
      <c r="C120" s="6" t="s">
        <v>15</v>
      </c>
      <c r="D120" s="6">
        <v>577961.82869264204</v>
      </c>
    </row>
    <row r="121" spans="1:4" x14ac:dyDescent="0.25">
      <c r="A121" s="6" t="s">
        <v>106</v>
      </c>
      <c r="B121" s="6" t="s">
        <v>107</v>
      </c>
      <c r="C121" s="6" t="s">
        <v>15</v>
      </c>
      <c r="D121" s="6">
        <v>109583.917781137</v>
      </c>
    </row>
    <row r="122" spans="1:4" x14ac:dyDescent="0.25">
      <c r="A122" s="6" t="s">
        <v>108</v>
      </c>
      <c r="B122" s="6" t="s">
        <v>109</v>
      </c>
      <c r="C122" s="6" t="s">
        <v>15</v>
      </c>
      <c r="D122" s="6">
        <v>52044.724854134103</v>
      </c>
    </row>
    <row r="123" spans="1:4" x14ac:dyDescent="0.25">
      <c r="A123" s="6" t="s">
        <v>110</v>
      </c>
      <c r="B123" s="6" t="s">
        <v>111</v>
      </c>
      <c r="C123" s="6" t="s">
        <v>15</v>
      </c>
      <c r="D123" s="6">
        <v>43547.740484251</v>
      </c>
    </row>
    <row r="124" spans="1:4" x14ac:dyDescent="0.25">
      <c r="A124" s="6" t="s">
        <v>112</v>
      </c>
      <c r="B124" s="6" t="s">
        <v>113</v>
      </c>
      <c r="C124" s="6" t="s">
        <v>15</v>
      </c>
      <c r="D124" s="6">
        <v>64592.417552370804</v>
      </c>
    </row>
    <row r="125" spans="1:4" x14ac:dyDescent="0.25">
      <c r="A125" s="6" t="s">
        <v>114</v>
      </c>
      <c r="B125" s="6" t="s">
        <v>115</v>
      </c>
      <c r="C125" s="6" t="s">
        <v>15</v>
      </c>
      <c r="D125" s="6">
        <v>39562.493220201497</v>
      </c>
    </row>
    <row r="126" spans="1:4" x14ac:dyDescent="0.25">
      <c r="A126" s="6" t="s">
        <v>116</v>
      </c>
      <c r="B126" s="6" t="s">
        <v>117</v>
      </c>
      <c r="C126" s="6" t="s">
        <v>15</v>
      </c>
      <c r="D126" s="6">
        <v>89547.437979138995</v>
      </c>
    </row>
    <row r="127" spans="1:4" x14ac:dyDescent="0.25">
      <c r="A127" s="6" t="s">
        <v>118</v>
      </c>
      <c r="B127" s="6" t="s">
        <v>119</v>
      </c>
      <c r="C127" s="6" t="s">
        <v>15</v>
      </c>
      <c r="D127" s="6">
        <v>194537.08343473001</v>
      </c>
    </row>
    <row r="128" spans="1:4" x14ac:dyDescent="0.25">
      <c r="A128" s="6" t="s">
        <v>120</v>
      </c>
      <c r="B128" s="6" t="s">
        <v>121</v>
      </c>
      <c r="C128" s="6" t="s">
        <v>15</v>
      </c>
      <c r="D128" s="6">
        <v>127795.821415568</v>
      </c>
    </row>
    <row r="129" spans="1:4" x14ac:dyDescent="0.25">
      <c r="A129" s="6" t="s">
        <v>122</v>
      </c>
      <c r="B129" s="6" t="s">
        <v>123</v>
      </c>
      <c r="C129" s="6" t="s">
        <v>15</v>
      </c>
      <c r="D129" s="6">
        <v>232137.51871875001</v>
      </c>
    </row>
    <row r="130" spans="1:4" x14ac:dyDescent="0.25">
      <c r="A130" s="6" t="s">
        <v>124</v>
      </c>
      <c r="B130" s="6" t="s">
        <v>125</v>
      </c>
      <c r="C130" s="6" t="s">
        <v>15</v>
      </c>
      <c r="D130" s="6">
        <v>257984.913384802</v>
      </c>
    </row>
    <row r="131" spans="1:4" x14ac:dyDescent="0.25">
      <c r="A131" s="6" t="s">
        <v>126</v>
      </c>
      <c r="B131" s="6" t="s">
        <v>127</v>
      </c>
      <c r="C131" s="6" t="s">
        <v>15</v>
      </c>
      <c r="D131" s="6">
        <v>378478.59841936198</v>
      </c>
    </row>
    <row r="132" spans="1:4" x14ac:dyDescent="0.25">
      <c r="A132" s="6" t="s">
        <v>128</v>
      </c>
      <c r="B132" s="6" t="s">
        <v>129</v>
      </c>
      <c r="C132" s="6" t="s">
        <v>15</v>
      </c>
      <c r="D132" s="6">
        <v>86261.318248285897</v>
      </c>
    </row>
    <row r="133" spans="1:4" x14ac:dyDescent="0.25">
      <c r="A133" s="6" t="s">
        <v>130</v>
      </c>
      <c r="B133" s="6" t="s">
        <v>131</v>
      </c>
      <c r="C133" s="6" t="s">
        <v>15</v>
      </c>
      <c r="D133" s="6">
        <v>99779.890835698097</v>
      </c>
    </row>
    <row r="134" spans="1:4" x14ac:dyDescent="0.25">
      <c r="A134" s="6" t="s">
        <v>132</v>
      </c>
      <c r="B134" s="6" t="s">
        <v>133</v>
      </c>
      <c r="C134" s="6" t="s">
        <v>15</v>
      </c>
      <c r="D134" s="6">
        <v>98643.291259775404</v>
      </c>
    </row>
    <row r="135" spans="1:4" x14ac:dyDescent="0.25">
      <c r="A135" s="6" t="s">
        <v>134</v>
      </c>
      <c r="B135" s="6" t="s">
        <v>135</v>
      </c>
      <c r="C135" s="6" t="s">
        <v>15</v>
      </c>
      <c r="D135" s="6">
        <v>123647.78226144001</v>
      </c>
    </row>
    <row r="136" spans="1:4" x14ac:dyDescent="0.25">
      <c r="A136" s="6" t="s">
        <v>136</v>
      </c>
      <c r="B136" s="6" t="s">
        <v>137</v>
      </c>
      <c r="C136" s="6" t="s">
        <v>15</v>
      </c>
      <c r="D136" s="6">
        <v>55966.4337973203</v>
      </c>
    </row>
    <row r="137" spans="1:4" x14ac:dyDescent="0.25">
      <c r="A137" s="6" t="s">
        <v>138</v>
      </c>
      <c r="B137" s="6" t="s">
        <v>139</v>
      </c>
      <c r="C137" s="6" t="s">
        <v>15</v>
      </c>
      <c r="D137" s="6">
        <v>49863.925959637003</v>
      </c>
    </row>
    <row r="138" spans="1:4" x14ac:dyDescent="0.25">
      <c r="A138" t="s">
        <v>18</v>
      </c>
    </row>
    <row r="139" spans="1:4" x14ac:dyDescent="0.25">
      <c r="A139" t="s">
        <v>19</v>
      </c>
    </row>
    <row r="140" spans="1:4" x14ac:dyDescent="0.25">
      <c r="A140" t="s">
        <v>20</v>
      </c>
    </row>
    <row r="141" spans="1:4" x14ac:dyDescent="0.25">
      <c r="A141" t="s">
        <v>21</v>
      </c>
    </row>
    <row r="142" spans="1:4" x14ac:dyDescent="0.25">
      <c r="A142" t="s">
        <v>22</v>
      </c>
    </row>
    <row r="145" spans="1:4" x14ac:dyDescent="0.25">
      <c r="D145" s="7" t="str">
        <f>HYPERLINK("#'Indice'!A1", "Ir al índice")</f>
        <v>Ir al índice</v>
      </c>
    </row>
    <row r="146" spans="1:4" ht="17.25" x14ac:dyDescent="0.3">
      <c r="A146" s="4" t="s">
        <v>1027</v>
      </c>
    </row>
    <row r="147" spans="1:4" x14ac:dyDescent="0.25">
      <c r="A147" s="5" t="s">
        <v>9</v>
      </c>
      <c r="B147" s="5" t="s">
        <v>144</v>
      </c>
      <c r="C147" s="5" t="s">
        <v>11</v>
      </c>
      <c r="D147" s="5" t="s">
        <v>524</v>
      </c>
    </row>
    <row r="148" spans="1:4" x14ac:dyDescent="0.25">
      <c r="A148" s="6" t="s">
        <v>122</v>
      </c>
      <c r="B148" s="6" t="s">
        <v>145</v>
      </c>
      <c r="C148" s="6" t="s">
        <v>15</v>
      </c>
      <c r="D148" s="6">
        <v>99509.3953576575</v>
      </c>
    </row>
    <row r="149" spans="1:4" x14ac:dyDescent="0.25">
      <c r="A149" s="6" t="s">
        <v>124</v>
      </c>
      <c r="B149" s="6" t="s">
        <v>146</v>
      </c>
      <c r="C149" s="6" t="s">
        <v>15</v>
      </c>
      <c r="D149" s="6">
        <v>297194.49569747399</v>
      </c>
    </row>
    <row r="150" spans="1:4" x14ac:dyDescent="0.25">
      <c r="A150" s="6" t="s">
        <v>126</v>
      </c>
      <c r="B150" s="6" t="s">
        <v>147</v>
      </c>
      <c r="C150" s="6" t="s">
        <v>15</v>
      </c>
      <c r="D150" s="6">
        <v>592984.15348734998</v>
      </c>
    </row>
    <row r="151" spans="1:4" x14ac:dyDescent="0.25">
      <c r="A151" s="6" t="s">
        <v>136</v>
      </c>
      <c r="B151" s="6" t="s">
        <v>148</v>
      </c>
      <c r="C151" s="6" t="s">
        <v>15</v>
      </c>
      <c r="D151" s="6">
        <v>244987.32107798001</v>
      </c>
    </row>
    <row r="152" spans="1:4" x14ac:dyDescent="0.25">
      <c r="A152" s="6" t="s">
        <v>138</v>
      </c>
      <c r="B152" s="6" t="s">
        <v>149</v>
      </c>
      <c r="C152" s="6" t="s">
        <v>15</v>
      </c>
      <c r="D152" s="6">
        <v>429196.58437999402</v>
      </c>
    </row>
    <row r="153" spans="1:4" x14ac:dyDescent="0.25">
      <c r="A153" s="6" t="s">
        <v>150</v>
      </c>
      <c r="B153" s="6" t="s">
        <v>151</v>
      </c>
      <c r="C153" s="6" t="s">
        <v>15</v>
      </c>
      <c r="D153" s="6">
        <v>374526.47331913299</v>
      </c>
    </row>
    <row r="154" spans="1:4" x14ac:dyDescent="0.25">
      <c r="A154" s="6" t="s">
        <v>152</v>
      </c>
      <c r="B154" s="6" t="s">
        <v>153</v>
      </c>
      <c r="C154" s="6" t="s">
        <v>15</v>
      </c>
      <c r="D154" s="6">
        <v>578201.84706774703</v>
      </c>
    </row>
    <row r="155" spans="1:4" x14ac:dyDescent="0.25">
      <c r="A155" s="6" t="s">
        <v>154</v>
      </c>
      <c r="B155" s="6" t="s">
        <v>155</v>
      </c>
      <c r="C155" s="6" t="s">
        <v>15</v>
      </c>
      <c r="D155" s="6">
        <v>538992.84792660002</v>
      </c>
    </row>
    <row r="156" spans="1:4" x14ac:dyDescent="0.25">
      <c r="A156" s="6" t="s">
        <v>156</v>
      </c>
      <c r="B156" s="6" t="s">
        <v>157</v>
      </c>
      <c r="C156" s="6" t="s">
        <v>15</v>
      </c>
      <c r="D156" s="6">
        <v>148021.87400860499</v>
      </c>
    </row>
    <row r="157" spans="1:4" x14ac:dyDescent="0.25">
      <c r="A157" s="6" t="s">
        <v>158</v>
      </c>
      <c r="B157" s="6" t="s">
        <v>159</v>
      </c>
      <c r="C157" s="6" t="s">
        <v>15</v>
      </c>
      <c r="D157" s="6">
        <v>92596.284522556103</v>
      </c>
    </row>
    <row r="158" spans="1:4" x14ac:dyDescent="0.25">
      <c r="A158" s="6" t="s">
        <v>160</v>
      </c>
      <c r="B158" s="6" t="s">
        <v>161</v>
      </c>
      <c r="C158" s="6" t="s">
        <v>15</v>
      </c>
      <c r="D158" s="6">
        <v>95103.070780327704</v>
      </c>
    </row>
    <row r="159" spans="1:4" x14ac:dyDescent="0.25">
      <c r="A159" s="6" t="s">
        <v>162</v>
      </c>
      <c r="B159" s="6" t="s">
        <v>163</v>
      </c>
      <c r="C159" s="6" t="s">
        <v>15</v>
      </c>
      <c r="D159" s="6">
        <v>155713.49658913401</v>
      </c>
    </row>
    <row r="160" spans="1:4" x14ac:dyDescent="0.25">
      <c r="A160" s="6" t="s">
        <v>164</v>
      </c>
      <c r="B160" s="6" t="s">
        <v>165</v>
      </c>
      <c r="C160" s="6" t="s">
        <v>15</v>
      </c>
      <c r="D160" s="6">
        <v>112853.646894558</v>
      </c>
    </row>
    <row r="161" spans="1:4" x14ac:dyDescent="0.25">
      <c r="A161" s="6" t="s">
        <v>166</v>
      </c>
      <c r="B161" s="6" t="s">
        <v>167</v>
      </c>
      <c r="C161" s="6" t="s">
        <v>15</v>
      </c>
      <c r="D161" s="6">
        <v>37408.7934489545</v>
      </c>
    </row>
    <row r="162" spans="1:4" x14ac:dyDescent="0.25">
      <c r="A162" s="6" t="s">
        <v>168</v>
      </c>
      <c r="B162" s="6" t="s">
        <v>169</v>
      </c>
      <c r="C162" s="6" t="s">
        <v>15</v>
      </c>
      <c r="D162" s="6">
        <v>60510.917592188402</v>
      </c>
    </row>
    <row r="163" spans="1:4" x14ac:dyDescent="0.25">
      <c r="A163" s="6" t="s">
        <v>170</v>
      </c>
      <c r="B163" s="6" t="s">
        <v>171</v>
      </c>
      <c r="C163" s="6" t="s">
        <v>15</v>
      </c>
      <c r="D163" s="6">
        <v>95721.365111117804</v>
      </c>
    </row>
    <row r="164" spans="1:4" x14ac:dyDescent="0.25">
      <c r="A164" s="6" t="s">
        <v>172</v>
      </c>
      <c r="B164" s="6" t="s">
        <v>173</v>
      </c>
      <c r="C164" s="6" t="s">
        <v>15</v>
      </c>
      <c r="D164" s="6">
        <v>174679.125573011</v>
      </c>
    </row>
    <row r="165" spans="1:4" x14ac:dyDescent="0.25">
      <c r="A165" s="6" t="s">
        <v>174</v>
      </c>
      <c r="B165" s="6" t="s">
        <v>175</v>
      </c>
      <c r="C165" s="6" t="s">
        <v>15</v>
      </c>
      <c r="D165" s="6">
        <v>103059.315621213</v>
      </c>
    </row>
    <row r="166" spans="1:4" x14ac:dyDescent="0.25">
      <c r="A166" s="6" t="s">
        <v>176</v>
      </c>
      <c r="B166" s="6" t="s">
        <v>177</v>
      </c>
      <c r="C166" s="6" t="s">
        <v>15</v>
      </c>
      <c r="D166" s="6">
        <v>65925.128028699997</v>
      </c>
    </row>
    <row r="167" spans="1:4" x14ac:dyDescent="0.25">
      <c r="A167" s="6" t="s">
        <v>178</v>
      </c>
      <c r="B167" s="6" t="s">
        <v>179</v>
      </c>
      <c r="C167" s="6" t="s">
        <v>15</v>
      </c>
      <c r="D167" s="6">
        <v>86339.071511991206</v>
      </c>
    </row>
    <row r="168" spans="1:4" x14ac:dyDescent="0.25">
      <c r="A168" s="6" t="s">
        <v>180</v>
      </c>
      <c r="B168" s="6" t="s">
        <v>181</v>
      </c>
      <c r="C168" s="6" t="s">
        <v>15</v>
      </c>
      <c r="D168" s="6">
        <v>138660.19962805</v>
      </c>
    </row>
    <row r="169" spans="1:4" x14ac:dyDescent="0.25">
      <c r="A169" s="6" t="s">
        <v>182</v>
      </c>
      <c r="B169" s="6" t="s">
        <v>183</v>
      </c>
      <c r="C169" s="6" t="s">
        <v>15</v>
      </c>
      <c r="D169" s="6">
        <v>85775.687155014006</v>
      </c>
    </row>
    <row r="170" spans="1:4" x14ac:dyDescent="0.25">
      <c r="A170" s="6" t="s">
        <v>184</v>
      </c>
      <c r="B170" s="6" t="s">
        <v>185</v>
      </c>
      <c r="C170" s="6" t="s">
        <v>15</v>
      </c>
      <c r="D170" s="6">
        <v>62981.258905829898</v>
      </c>
    </row>
    <row r="171" spans="1:4" x14ac:dyDescent="0.25">
      <c r="A171" s="6" t="s">
        <v>186</v>
      </c>
      <c r="B171" s="6" t="s">
        <v>187</v>
      </c>
      <c r="C171" s="6" t="s">
        <v>15</v>
      </c>
      <c r="D171" s="6">
        <v>71987.173919752604</v>
      </c>
    </row>
    <row r="172" spans="1:4" x14ac:dyDescent="0.25">
      <c r="A172" s="6" t="s">
        <v>188</v>
      </c>
      <c r="B172" s="6" t="s">
        <v>189</v>
      </c>
      <c r="C172" s="6" t="s">
        <v>15</v>
      </c>
      <c r="D172" s="6">
        <v>145778.209585609</v>
      </c>
    </row>
    <row r="173" spans="1:4" x14ac:dyDescent="0.25">
      <c r="A173" s="6" t="s">
        <v>190</v>
      </c>
      <c r="B173" s="6" t="s">
        <v>191</v>
      </c>
      <c r="C173" s="6" t="s">
        <v>15</v>
      </c>
      <c r="D173" s="6">
        <v>62821.711930508704</v>
      </c>
    </row>
    <row r="174" spans="1:4" x14ac:dyDescent="0.25">
      <c r="A174" s="6" t="s">
        <v>192</v>
      </c>
      <c r="B174" s="6" t="s">
        <v>193</v>
      </c>
      <c r="C174" s="6" t="s">
        <v>15</v>
      </c>
      <c r="D174" s="6">
        <v>80255.388844023706</v>
      </c>
    </row>
    <row r="175" spans="1:4" x14ac:dyDescent="0.25">
      <c r="A175" s="6" t="s">
        <v>194</v>
      </c>
      <c r="B175" s="6" t="s">
        <v>195</v>
      </c>
      <c r="C175" s="6" t="s">
        <v>15</v>
      </c>
      <c r="D175" s="6">
        <v>65952.591158926298</v>
      </c>
    </row>
    <row r="176" spans="1:4" x14ac:dyDescent="0.25">
      <c r="A176" s="6" t="s">
        <v>196</v>
      </c>
      <c r="B176" s="6" t="s">
        <v>197</v>
      </c>
      <c r="C176" s="6" t="s">
        <v>15</v>
      </c>
      <c r="D176" s="6">
        <v>69921.2719455224</v>
      </c>
    </row>
    <row r="177" spans="1:4" x14ac:dyDescent="0.25">
      <c r="A177" s="6" t="s">
        <v>198</v>
      </c>
      <c r="B177" s="6" t="s">
        <v>199</v>
      </c>
      <c r="C177" s="6" t="s">
        <v>15</v>
      </c>
      <c r="D177" s="6">
        <v>36157.312703158801</v>
      </c>
    </row>
    <row r="178" spans="1:4" x14ac:dyDescent="0.25">
      <c r="A178" s="6" t="s">
        <v>200</v>
      </c>
      <c r="B178" s="6" t="s">
        <v>201</v>
      </c>
      <c r="C178" s="6" t="s">
        <v>15</v>
      </c>
      <c r="D178" s="6">
        <v>41852.035989496297</v>
      </c>
    </row>
    <row r="179" spans="1:4" x14ac:dyDescent="0.25">
      <c r="A179" s="6" t="s">
        <v>202</v>
      </c>
      <c r="B179" s="6" t="s">
        <v>203</v>
      </c>
      <c r="C179" s="6" t="s">
        <v>15</v>
      </c>
      <c r="D179" s="6">
        <v>30207.115321426099</v>
      </c>
    </row>
    <row r="180" spans="1:4" x14ac:dyDescent="0.25">
      <c r="A180" s="6" t="s">
        <v>204</v>
      </c>
      <c r="B180" s="6" t="s">
        <v>205</v>
      </c>
      <c r="C180" s="6" t="s">
        <v>15</v>
      </c>
      <c r="D180" s="6">
        <v>49323.482089136502</v>
      </c>
    </row>
    <row r="181" spans="1:4" x14ac:dyDescent="0.25">
      <c r="A181" s="6" t="s">
        <v>206</v>
      </c>
      <c r="B181" s="6" t="s">
        <v>207</v>
      </c>
      <c r="C181" s="6" t="s">
        <v>15</v>
      </c>
      <c r="D181" s="6">
        <v>36234.7725391809</v>
      </c>
    </row>
    <row r="182" spans="1:4" x14ac:dyDescent="0.25">
      <c r="A182" s="6" t="s">
        <v>208</v>
      </c>
      <c r="B182" s="6" t="s">
        <v>209</v>
      </c>
      <c r="C182" s="6" t="s">
        <v>15</v>
      </c>
      <c r="D182" s="6">
        <v>25050.309978887501</v>
      </c>
    </row>
    <row r="183" spans="1:4" x14ac:dyDescent="0.25">
      <c r="A183" s="6" t="s">
        <v>210</v>
      </c>
      <c r="B183" s="6" t="s">
        <v>211</v>
      </c>
      <c r="C183" s="6" t="s">
        <v>15</v>
      </c>
      <c r="D183" s="6">
        <v>68598.717647566998</v>
      </c>
    </row>
    <row r="184" spans="1:4" x14ac:dyDescent="0.25">
      <c r="A184" s="6" t="s">
        <v>212</v>
      </c>
      <c r="B184" s="6" t="s">
        <v>213</v>
      </c>
      <c r="C184" s="6" t="s">
        <v>15</v>
      </c>
      <c r="D184" s="6">
        <v>70287.7439583417</v>
      </c>
    </row>
    <row r="185" spans="1:4" x14ac:dyDescent="0.25">
      <c r="A185" s="6" t="s">
        <v>214</v>
      </c>
      <c r="B185" s="6" t="s">
        <v>215</v>
      </c>
      <c r="C185" s="6" t="s">
        <v>15</v>
      </c>
      <c r="D185" s="6">
        <v>76704.2924471148</v>
      </c>
    </row>
    <row r="186" spans="1:4" x14ac:dyDescent="0.25">
      <c r="A186" s="6" t="s">
        <v>216</v>
      </c>
      <c r="B186" s="6" t="s">
        <v>217</v>
      </c>
      <c r="C186" s="6" t="s">
        <v>15</v>
      </c>
      <c r="D186" s="6">
        <v>62584.705032175501</v>
      </c>
    </row>
    <row r="187" spans="1:4" x14ac:dyDescent="0.25">
      <c r="A187" s="6" t="s">
        <v>218</v>
      </c>
      <c r="B187" s="6" t="s">
        <v>219</v>
      </c>
      <c r="C187" s="6" t="s">
        <v>15</v>
      </c>
      <c r="D187" s="6">
        <v>32192.334421527001</v>
      </c>
    </row>
    <row r="188" spans="1:4" x14ac:dyDescent="0.25">
      <c r="A188" s="6" t="s">
        <v>220</v>
      </c>
      <c r="B188" s="6" t="s">
        <v>221</v>
      </c>
      <c r="C188" s="6" t="s">
        <v>15</v>
      </c>
      <c r="D188" s="6">
        <v>46694.4952989144</v>
      </c>
    </row>
    <row r="189" spans="1:4" x14ac:dyDescent="0.25">
      <c r="A189" s="6" t="s">
        <v>222</v>
      </c>
      <c r="B189" s="6" t="s">
        <v>223</v>
      </c>
      <c r="C189" s="6" t="s">
        <v>15</v>
      </c>
      <c r="D189" s="6">
        <v>67660.420616793097</v>
      </c>
    </row>
    <row r="190" spans="1:4" x14ac:dyDescent="0.25">
      <c r="A190" s="6" t="s">
        <v>224</v>
      </c>
      <c r="B190" s="6" t="s">
        <v>225</v>
      </c>
      <c r="C190" s="6" t="s">
        <v>15</v>
      </c>
      <c r="D190" s="6">
        <v>55976.822663584797</v>
      </c>
    </row>
    <row r="191" spans="1:4" x14ac:dyDescent="0.25">
      <c r="A191" s="6" t="s">
        <v>226</v>
      </c>
      <c r="B191" s="6" t="s">
        <v>227</v>
      </c>
      <c r="C191" s="6" t="s">
        <v>15</v>
      </c>
      <c r="D191" s="6">
        <v>165620.837067685</v>
      </c>
    </row>
    <row r="192" spans="1:4" x14ac:dyDescent="0.25">
      <c r="A192" s="6" t="s">
        <v>228</v>
      </c>
      <c r="B192" s="6" t="s">
        <v>229</v>
      </c>
      <c r="C192" s="6" t="s">
        <v>15</v>
      </c>
      <c r="D192" s="6">
        <v>147770.73053137699</v>
      </c>
    </row>
    <row r="193" spans="1:4" x14ac:dyDescent="0.25">
      <c r="A193" s="6" t="s">
        <v>230</v>
      </c>
      <c r="B193" s="6" t="s">
        <v>231</v>
      </c>
      <c r="C193" s="6" t="s">
        <v>15</v>
      </c>
      <c r="D193" s="6">
        <v>53585.529522690304</v>
      </c>
    </row>
    <row r="194" spans="1:4" x14ac:dyDescent="0.25">
      <c r="A194" s="6" t="s">
        <v>232</v>
      </c>
      <c r="B194" s="6" t="s">
        <v>233</v>
      </c>
      <c r="C194" s="6" t="s">
        <v>15</v>
      </c>
      <c r="D194" s="6">
        <v>91490.980256408904</v>
      </c>
    </row>
    <row r="195" spans="1:4" x14ac:dyDescent="0.25">
      <c r="A195" s="6" t="s">
        <v>234</v>
      </c>
      <c r="B195" s="6" t="s">
        <v>235</v>
      </c>
      <c r="C195" s="6" t="s">
        <v>15</v>
      </c>
      <c r="D195" s="6">
        <v>57524.046961553897</v>
      </c>
    </row>
    <row r="196" spans="1:4" x14ac:dyDescent="0.25">
      <c r="A196" s="6" t="s">
        <v>236</v>
      </c>
      <c r="B196" s="6" t="s">
        <v>237</v>
      </c>
      <c r="C196" s="6" t="s">
        <v>15</v>
      </c>
      <c r="D196" s="6">
        <v>113189.553477851</v>
      </c>
    </row>
    <row r="197" spans="1:4" x14ac:dyDescent="0.25">
      <c r="A197" s="6" t="s">
        <v>238</v>
      </c>
      <c r="B197" s="6" t="s">
        <v>239</v>
      </c>
      <c r="C197" s="6" t="s">
        <v>15</v>
      </c>
      <c r="D197" s="6">
        <v>71219.143706250106</v>
      </c>
    </row>
    <row r="198" spans="1:4" x14ac:dyDescent="0.25">
      <c r="A198" s="6" t="s">
        <v>240</v>
      </c>
      <c r="B198" s="6" t="s">
        <v>241</v>
      </c>
      <c r="C198" s="6" t="s">
        <v>15</v>
      </c>
      <c r="D198" s="6">
        <v>91364.378000591998</v>
      </c>
    </row>
    <row r="199" spans="1:4" x14ac:dyDescent="0.25">
      <c r="A199" s="6" t="s">
        <v>242</v>
      </c>
      <c r="B199" s="6" t="s">
        <v>243</v>
      </c>
      <c r="C199" s="6" t="s">
        <v>15</v>
      </c>
      <c r="D199" s="6">
        <v>44577.1135674549</v>
      </c>
    </row>
    <row r="200" spans="1:4" x14ac:dyDescent="0.25">
      <c r="A200" s="6" t="s">
        <v>244</v>
      </c>
      <c r="B200" s="6" t="s">
        <v>245</v>
      </c>
      <c r="C200" s="6" t="s">
        <v>15</v>
      </c>
      <c r="D200" s="6">
        <v>36133.258673772303</v>
      </c>
    </row>
    <row r="201" spans="1:4" x14ac:dyDescent="0.25">
      <c r="A201" s="6" t="s">
        <v>246</v>
      </c>
      <c r="B201" s="6" t="s">
        <v>247</v>
      </c>
      <c r="C201" s="6" t="s">
        <v>15</v>
      </c>
      <c r="D201" s="6">
        <v>31826.3984318435</v>
      </c>
    </row>
    <row r="202" spans="1:4" x14ac:dyDescent="0.25">
      <c r="A202" s="6" t="s">
        <v>248</v>
      </c>
      <c r="B202" s="6" t="s">
        <v>249</v>
      </c>
      <c r="C202" s="6" t="s">
        <v>15</v>
      </c>
      <c r="D202" s="6">
        <v>36786.173512216301</v>
      </c>
    </row>
    <row r="203" spans="1:4" x14ac:dyDescent="0.25">
      <c r="A203" s="6" t="s">
        <v>250</v>
      </c>
      <c r="B203" s="6" t="s">
        <v>251</v>
      </c>
      <c r="C203" s="6" t="s">
        <v>15</v>
      </c>
      <c r="D203" s="6">
        <v>36885.043118390502</v>
      </c>
    </row>
    <row r="204" spans="1:4" x14ac:dyDescent="0.25">
      <c r="A204" s="6" t="s">
        <v>252</v>
      </c>
      <c r="B204" s="6" t="s">
        <v>253</v>
      </c>
      <c r="C204" s="6" t="s">
        <v>15</v>
      </c>
      <c r="D204" s="6">
        <v>26311.492529552201</v>
      </c>
    </row>
    <row r="205" spans="1:4" x14ac:dyDescent="0.25">
      <c r="A205" s="6" t="s">
        <v>254</v>
      </c>
      <c r="B205" s="6" t="s">
        <v>255</v>
      </c>
      <c r="C205" s="6" t="s">
        <v>15</v>
      </c>
      <c r="D205" s="6">
        <v>53833.064503762696</v>
      </c>
    </row>
    <row r="206" spans="1:4" x14ac:dyDescent="0.25">
      <c r="A206" s="6" t="s">
        <v>256</v>
      </c>
      <c r="B206" s="6" t="s">
        <v>257</v>
      </c>
      <c r="C206" s="6" t="s">
        <v>15</v>
      </c>
      <c r="D206" s="6">
        <v>48324.048307599303</v>
      </c>
    </row>
    <row r="207" spans="1:4" x14ac:dyDescent="0.25">
      <c r="A207" s="6" t="s">
        <v>258</v>
      </c>
      <c r="B207" s="6" t="s">
        <v>259</v>
      </c>
      <c r="C207" s="6" t="s">
        <v>15</v>
      </c>
      <c r="D207" s="6">
        <v>37763.262960645698</v>
      </c>
    </row>
    <row r="208" spans="1:4" x14ac:dyDescent="0.25">
      <c r="A208" s="6" t="s">
        <v>260</v>
      </c>
      <c r="B208" s="6" t="s">
        <v>261</v>
      </c>
      <c r="C208" s="6" t="s">
        <v>15</v>
      </c>
      <c r="D208" s="6">
        <v>135485.275014902</v>
      </c>
    </row>
    <row r="209" spans="1:4" x14ac:dyDescent="0.25">
      <c r="A209" s="6" t="s">
        <v>262</v>
      </c>
      <c r="B209" s="6" t="s">
        <v>263</v>
      </c>
      <c r="C209" s="6" t="s">
        <v>15</v>
      </c>
      <c r="D209" s="6">
        <v>123647.78226144001</v>
      </c>
    </row>
    <row r="210" spans="1:4" x14ac:dyDescent="0.25">
      <c r="A210" s="6" t="s">
        <v>264</v>
      </c>
      <c r="B210" s="6" t="s">
        <v>265</v>
      </c>
      <c r="C210" s="6" t="s">
        <v>15</v>
      </c>
      <c r="D210" s="6">
        <v>39092.711205854503</v>
      </c>
    </row>
    <row r="211" spans="1:4" x14ac:dyDescent="0.25">
      <c r="A211" s="6" t="s">
        <v>266</v>
      </c>
      <c r="B211" s="6" t="s">
        <v>267</v>
      </c>
      <c r="C211" s="6" t="s">
        <v>15</v>
      </c>
      <c r="D211" s="6">
        <v>48534.930405228399</v>
      </c>
    </row>
    <row r="212" spans="1:4" x14ac:dyDescent="0.25">
      <c r="A212" s="6" t="s">
        <v>268</v>
      </c>
      <c r="B212" s="6" t="s">
        <v>269</v>
      </c>
      <c r="C212" s="6" t="s">
        <v>15</v>
      </c>
      <c r="D212" s="6">
        <v>137726.024025655</v>
      </c>
    </row>
    <row r="213" spans="1:4" x14ac:dyDescent="0.25">
      <c r="A213" s="6" t="s">
        <v>270</v>
      </c>
      <c r="B213" s="6" t="s">
        <v>271</v>
      </c>
      <c r="C213" s="6" t="s">
        <v>15</v>
      </c>
      <c r="D213" s="6">
        <v>244363.95988676199</v>
      </c>
    </row>
    <row r="214" spans="1:4" x14ac:dyDescent="0.25">
      <c r="A214" s="6" t="s">
        <v>272</v>
      </c>
      <c r="B214" s="6" t="s">
        <v>273</v>
      </c>
      <c r="C214" s="6" t="s">
        <v>15</v>
      </c>
      <c r="D214" s="6">
        <v>216393.50939187099</v>
      </c>
    </row>
    <row r="215" spans="1:4" x14ac:dyDescent="0.25">
      <c r="A215" s="6" t="s">
        <v>274</v>
      </c>
      <c r="B215" s="6" t="s">
        <v>275</v>
      </c>
      <c r="C215" s="6" t="s">
        <v>15</v>
      </c>
      <c r="D215" s="6">
        <v>69445.466854981903</v>
      </c>
    </row>
    <row r="216" spans="1:4" x14ac:dyDescent="0.25">
      <c r="A216" s="6" t="s">
        <v>276</v>
      </c>
      <c r="B216" s="6" t="s">
        <v>277</v>
      </c>
      <c r="C216" s="6" t="s">
        <v>15</v>
      </c>
      <c r="D216" s="6">
        <v>281450.69128878601</v>
      </c>
    </row>
    <row r="217" spans="1:4" x14ac:dyDescent="0.25">
      <c r="A217" s="6" t="s">
        <v>278</v>
      </c>
      <c r="B217" s="6" t="s">
        <v>279</v>
      </c>
      <c r="C217" s="6" t="s">
        <v>15</v>
      </c>
      <c r="D217" s="6">
        <v>775885.21696155297</v>
      </c>
    </row>
    <row r="218" spans="1:4" x14ac:dyDescent="0.25">
      <c r="A218" s="6" t="s">
        <v>280</v>
      </c>
      <c r="B218" s="6" t="s">
        <v>281</v>
      </c>
      <c r="C218" s="6" t="s">
        <v>15</v>
      </c>
      <c r="D218" s="6">
        <v>337662.157857568</v>
      </c>
    </row>
    <row r="219" spans="1:4" x14ac:dyDescent="0.25">
      <c r="A219" s="6" t="s">
        <v>282</v>
      </c>
      <c r="B219" s="6" t="s">
        <v>283</v>
      </c>
      <c r="C219" s="6" t="s">
        <v>15</v>
      </c>
      <c r="D219" s="6">
        <v>296911.11526456499</v>
      </c>
    </row>
    <row r="220" spans="1:4" x14ac:dyDescent="0.25">
      <c r="A220" s="6" t="s">
        <v>284</v>
      </c>
      <c r="B220" s="6" t="s">
        <v>285</v>
      </c>
      <c r="C220" s="6" t="s">
        <v>15</v>
      </c>
      <c r="D220" s="6">
        <v>375369.190180609</v>
      </c>
    </row>
    <row r="221" spans="1:4" x14ac:dyDescent="0.25">
      <c r="A221" s="6" t="s">
        <v>286</v>
      </c>
      <c r="B221" s="6" t="s">
        <v>287</v>
      </c>
      <c r="C221" s="6" t="s">
        <v>15</v>
      </c>
      <c r="D221" s="6">
        <v>50802.868341569098</v>
      </c>
    </row>
    <row r="222" spans="1:4" x14ac:dyDescent="0.25">
      <c r="A222" s="6" t="s">
        <v>288</v>
      </c>
      <c r="B222" s="6" t="s">
        <v>289</v>
      </c>
      <c r="C222" s="6" t="s">
        <v>15</v>
      </c>
      <c r="D222" s="6">
        <v>188089.531494102</v>
      </c>
    </row>
    <row r="223" spans="1:4" x14ac:dyDescent="0.25">
      <c r="A223" s="6" t="s">
        <v>290</v>
      </c>
      <c r="B223" s="6" t="s">
        <v>291</v>
      </c>
      <c r="C223" s="6" t="s">
        <v>15</v>
      </c>
      <c r="D223" s="6">
        <v>752119.181774606</v>
      </c>
    </row>
    <row r="224" spans="1:4" x14ac:dyDescent="0.25">
      <c r="A224" s="6" t="s">
        <v>292</v>
      </c>
      <c r="B224" s="6" t="s">
        <v>293</v>
      </c>
      <c r="C224" s="6" t="s">
        <v>15</v>
      </c>
      <c r="D224" s="6">
        <v>136872.485292381</v>
      </c>
    </row>
    <row r="225" spans="1:4" x14ac:dyDescent="0.25">
      <c r="A225" s="6" t="s">
        <v>294</v>
      </c>
      <c r="B225" s="6" t="s">
        <v>295</v>
      </c>
      <c r="C225" s="6" t="s">
        <v>15</v>
      </c>
      <c r="D225" s="6">
        <v>564273.22272747499</v>
      </c>
    </row>
    <row r="226" spans="1:4" x14ac:dyDescent="0.25">
      <c r="A226" s="6" t="s">
        <v>296</v>
      </c>
      <c r="B226" s="6" t="s">
        <v>297</v>
      </c>
      <c r="C226" s="6" t="s">
        <v>15</v>
      </c>
      <c r="D226" s="6">
        <v>193926.32223418501</v>
      </c>
    </row>
    <row r="227" spans="1:4" x14ac:dyDescent="0.25">
      <c r="A227" s="6" t="s">
        <v>298</v>
      </c>
      <c r="B227" s="6" t="s">
        <v>299</v>
      </c>
      <c r="C227" s="6" t="s">
        <v>15</v>
      </c>
      <c r="D227" s="6">
        <v>286297.42569199298</v>
      </c>
    </row>
    <row r="228" spans="1:4" x14ac:dyDescent="0.25">
      <c r="A228" s="6" t="s">
        <v>300</v>
      </c>
      <c r="B228" s="6" t="s">
        <v>301</v>
      </c>
      <c r="C228" s="6" t="s">
        <v>15</v>
      </c>
      <c r="D228" s="6">
        <v>516587.50288807898</v>
      </c>
    </row>
    <row r="229" spans="1:4" x14ac:dyDescent="0.25">
      <c r="A229" s="6" t="s">
        <v>302</v>
      </c>
      <c r="B229" s="6" t="s">
        <v>303</v>
      </c>
      <c r="C229" s="6" t="s">
        <v>15</v>
      </c>
      <c r="D229" s="6">
        <v>40745.194890790801</v>
      </c>
    </row>
    <row r="230" spans="1:4" x14ac:dyDescent="0.25">
      <c r="A230" s="6" t="s">
        <v>304</v>
      </c>
      <c r="B230" s="6" t="s">
        <v>305</v>
      </c>
      <c r="C230" s="6" t="s">
        <v>15</v>
      </c>
      <c r="D230" s="6">
        <v>123667.864897286</v>
      </c>
    </row>
    <row r="231" spans="1:4" x14ac:dyDescent="0.25">
      <c r="A231" s="6" t="s">
        <v>306</v>
      </c>
      <c r="B231" s="6" t="s">
        <v>307</v>
      </c>
      <c r="C231" s="6" t="s">
        <v>15</v>
      </c>
      <c r="D231" s="6">
        <v>37290.667664762601</v>
      </c>
    </row>
    <row r="232" spans="1:4" x14ac:dyDescent="0.25">
      <c r="A232" s="6" t="s">
        <v>308</v>
      </c>
      <c r="B232" s="6" t="s">
        <v>309</v>
      </c>
      <c r="C232" s="6" t="s">
        <v>15</v>
      </c>
      <c r="D232" s="6">
        <v>58938.406811113702</v>
      </c>
    </row>
    <row r="233" spans="1:4" x14ac:dyDescent="0.25">
      <c r="A233" s="6" t="s">
        <v>310</v>
      </c>
      <c r="B233" s="6" t="s">
        <v>311</v>
      </c>
      <c r="C233" s="6" t="s">
        <v>15</v>
      </c>
      <c r="D233" s="6">
        <v>267032.79142690398</v>
      </c>
    </row>
    <row r="234" spans="1:4" x14ac:dyDescent="0.25">
      <c r="A234" s="6" t="s">
        <v>312</v>
      </c>
      <c r="B234" s="6" t="s">
        <v>313</v>
      </c>
      <c r="C234" s="6" t="s">
        <v>15</v>
      </c>
      <c r="D234" s="6">
        <v>192027.83177695901</v>
      </c>
    </row>
    <row r="235" spans="1:4" x14ac:dyDescent="0.25">
      <c r="A235" s="6" t="s">
        <v>314</v>
      </c>
      <c r="B235" s="6" t="s">
        <v>315</v>
      </c>
      <c r="C235" s="6" t="s">
        <v>15</v>
      </c>
      <c r="D235" s="6">
        <v>20074.143538521301</v>
      </c>
    </row>
    <row r="236" spans="1:4" x14ac:dyDescent="0.25">
      <c r="A236" s="6" t="s">
        <v>316</v>
      </c>
      <c r="B236" s="6" t="s">
        <v>317</v>
      </c>
      <c r="C236" s="6" t="s">
        <v>15</v>
      </c>
      <c r="D236" s="6">
        <v>316885.79952023498</v>
      </c>
    </row>
    <row r="237" spans="1:4" x14ac:dyDescent="0.25">
      <c r="A237" s="6" t="s">
        <v>318</v>
      </c>
      <c r="B237" s="6" t="s">
        <v>319</v>
      </c>
      <c r="C237" s="6" t="s">
        <v>15</v>
      </c>
      <c r="D237" s="6">
        <v>931978.85149360006</v>
      </c>
    </row>
    <row r="238" spans="1:4" x14ac:dyDescent="0.25">
      <c r="A238" t="s">
        <v>18</v>
      </c>
    </row>
    <row r="239" spans="1:4" x14ac:dyDescent="0.25">
      <c r="A239" t="s">
        <v>19</v>
      </c>
    </row>
    <row r="240" spans="1:4" x14ac:dyDescent="0.25">
      <c r="A240" t="s">
        <v>20</v>
      </c>
    </row>
    <row r="241" spans="1:4" x14ac:dyDescent="0.25">
      <c r="A241" t="s">
        <v>21</v>
      </c>
    </row>
    <row r="242" spans="1:4" x14ac:dyDescent="0.25">
      <c r="A242" t="s">
        <v>22</v>
      </c>
    </row>
    <row r="245" spans="1:4" x14ac:dyDescent="0.25">
      <c r="D245" s="7" t="str">
        <f>HYPERLINK("#'Indice'!A1", "Ir al índice")</f>
        <v>Ir al índice</v>
      </c>
    </row>
    <row r="246" spans="1:4" ht="17.25" x14ac:dyDescent="0.3">
      <c r="A246" s="4" t="s">
        <v>1028</v>
      </c>
    </row>
    <row r="247" spans="1:4" x14ac:dyDescent="0.25">
      <c r="A247" s="5" t="s">
        <v>9</v>
      </c>
      <c r="B247" s="5" t="s">
        <v>101</v>
      </c>
      <c r="C247" s="5" t="s">
        <v>11</v>
      </c>
      <c r="D247" s="5" t="s">
        <v>524</v>
      </c>
    </row>
    <row r="248" spans="1:4" x14ac:dyDescent="0.25">
      <c r="A248" s="6" t="s">
        <v>102</v>
      </c>
      <c r="B248" s="6" t="s">
        <v>103</v>
      </c>
      <c r="C248" s="6" t="s">
        <v>15</v>
      </c>
      <c r="D248" s="6">
        <v>86962.402477796</v>
      </c>
    </row>
    <row r="249" spans="1:4" x14ac:dyDescent="0.25">
      <c r="A249" s="6" t="s">
        <v>104</v>
      </c>
      <c r="B249" s="6" t="s">
        <v>105</v>
      </c>
      <c r="C249" s="6" t="s">
        <v>15</v>
      </c>
      <c r="D249" s="6">
        <v>181487.497422146</v>
      </c>
    </row>
    <row r="250" spans="1:4" x14ac:dyDescent="0.25">
      <c r="A250" s="6" t="s">
        <v>106</v>
      </c>
      <c r="B250" s="6" t="s">
        <v>107</v>
      </c>
      <c r="C250" s="6" t="s">
        <v>15</v>
      </c>
      <c r="D250" s="6">
        <v>119912.035720477</v>
      </c>
    </row>
    <row r="251" spans="1:4" x14ac:dyDescent="0.25">
      <c r="A251" s="6" t="s">
        <v>108</v>
      </c>
      <c r="B251" s="6" t="s">
        <v>109</v>
      </c>
      <c r="C251" s="6" t="s">
        <v>15</v>
      </c>
      <c r="D251" s="6">
        <v>39015.014583333301</v>
      </c>
    </row>
    <row r="252" spans="1:4" x14ac:dyDescent="0.25">
      <c r="A252" s="6" t="s">
        <v>110</v>
      </c>
      <c r="B252" s="6" t="s">
        <v>111</v>
      </c>
      <c r="C252" s="6" t="s">
        <v>15</v>
      </c>
      <c r="D252" s="6">
        <v>48071.437676546797</v>
      </c>
    </row>
    <row r="253" spans="1:4" x14ac:dyDescent="0.25">
      <c r="A253" s="6" t="s">
        <v>122</v>
      </c>
      <c r="B253" s="6" t="s">
        <v>123</v>
      </c>
      <c r="C253" s="6" t="s">
        <v>15</v>
      </c>
      <c r="D253" s="6">
        <v>370102.69258846901</v>
      </c>
    </row>
    <row r="254" spans="1:4" x14ac:dyDescent="0.25">
      <c r="A254" s="6" t="s">
        <v>138</v>
      </c>
      <c r="B254" s="6" t="s">
        <v>139</v>
      </c>
      <c r="C254" s="6" t="s">
        <v>15</v>
      </c>
      <c r="D254" s="6">
        <v>73998.315866406701</v>
      </c>
    </row>
    <row r="255" spans="1:4" x14ac:dyDescent="0.25">
      <c r="A255" s="6" t="s">
        <v>140</v>
      </c>
      <c r="B255" s="6" t="s">
        <v>141</v>
      </c>
      <c r="C255" s="6" t="s">
        <v>15</v>
      </c>
      <c r="D255" s="6">
        <v>175950.11169722001</v>
      </c>
    </row>
    <row r="256" spans="1:4" x14ac:dyDescent="0.25">
      <c r="A256" t="s">
        <v>18</v>
      </c>
    </row>
    <row r="257" spans="1:4" x14ac:dyDescent="0.25">
      <c r="A257" t="s">
        <v>19</v>
      </c>
    </row>
    <row r="258" spans="1:4" x14ac:dyDescent="0.25">
      <c r="A258" t="s">
        <v>20</v>
      </c>
    </row>
    <row r="259" spans="1:4" x14ac:dyDescent="0.25">
      <c r="A259" t="s">
        <v>21</v>
      </c>
    </row>
    <row r="260" spans="1:4" x14ac:dyDescent="0.25">
      <c r="A260" t="s">
        <v>22</v>
      </c>
    </row>
    <row r="263" spans="1:4" x14ac:dyDescent="0.25">
      <c r="D263" s="7" t="str">
        <f>HYPERLINK("#'Indice'!A1", "Ir al índice")</f>
        <v>Ir al índice</v>
      </c>
    </row>
    <row r="264" spans="1:4" ht="17.25" x14ac:dyDescent="0.3">
      <c r="A264" s="4" t="s">
        <v>1029</v>
      </c>
    </row>
    <row r="265" spans="1:4" x14ac:dyDescent="0.25">
      <c r="A265" s="5" t="s">
        <v>9</v>
      </c>
      <c r="B265" s="5" t="s">
        <v>10</v>
      </c>
      <c r="C265" s="5" t="s">
        <v>11</v>
      </c>
      <c r="D265" s="5" t="s">
        <v>524</v>
      </c>
    </row>
    <row r="266" spans="1:4" x14ac:dyDescent="0.25">
      <c r="A266" s="6" t="s">
        <v>13</v>
      </c>
      <c r="B266" s="6" t="s">
        <v>14</v>
      </c>
      <c r="C266" s="6" t="s">
        <v>15</v>
      </c>
      <c r="D266" s="6">
        <v>127277.474589837</v>
      </c>
    </row>
    <row r="267" spans="1:4" x14ac:dyDescent="0.25">
      <c r="A267" t="s">
        <v>18</v>
      </c>
    </row>
    <row r="268" spans="1:4" x14ac:dyDescent="0.25">
      <c r="A268" t="s">
        <v>19</v>
      </c>
    </row>
    <row r="269" spans="1:4" x14ac:dyDescent="0.25">
      <c r="A269" t="s">
        <v>20</v>
      </c>
    </row>
    <row r="270" spans="1:4" x14ac:dyDescent="0.25">
      <c r="A270" t="s">
        <v>21</v>
      </c>
    </row>
    <row r="271" spans="1:4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A1:D2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1030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1031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1032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524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421592.18307186099</v>
      </c>
    </row>
    <row r="18" spans="1:4" x14ac:dyDescent="0.25">
      <c r="A18" s="6" t="s">
        <v>13</v>
      </c>
      <c r="B18" s="6" t="s">
        <v>16</v>
      </c>
      <c r="C18" s="6" t="s">
        <v>15</v>
      </c>
      <c r="D18" s="6">
        <v>231824.068832658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422083.546561105</v>
      </c>
    </row>
    <row r="20" spans="1:4" x14ac:dyDescent="0.25">
      <c r="A20" t="s">
        <v>18</v>
      </c>
    </row>
    <row r="21" spans="1:4" x14ac:dyDescent="0.25">
      <c r="A21" t="s">
        <v>19</v>
      </c>
    </row>
    <row r="22" spans="1:4" x14ac:dyDescent="0.25">
      <c r="A22" t="s">
        <v>20</v>
      </c>
    </row>
    <row r="23" spans="1:4" x14ac:dyDescent="0.25">
      <c r="A23" t="s">
        <v>21</v>
      </c>
    </row>
    <row r="24" spans="1:4" x14ac:dyDescent="0.25">
      <c r="A24" t="s">
        <v>22</v>
      </c>
    </row>
    <row r="27" spans="1:4" x14ac:dyDescent="0.25">
      <c r="D27" s="7" t="str">
        <f>HYPERLINK("#'Indice'!A1", "Ir al índice")</f>
        <v>Ir al índice</v>
      </c>
    </row>
    <row r="28" spans="1:4" ht="17.25" x14ac:dyDescent="0.3">
      <c r="A28" s="4" t="s">
        <v>1033</v>
      </c>
    </row>
    <row r="29" spans="1:4" x14ac:dyDescent="0.25">
      <c r="A29" s="5" t="s">
        <v>9</v>
      </c>
      <c r="B29" s="5" t="s">
        <v>10</v>
      </c>
      <c r="C29" s="5" t="s">
        <v>11</v>
      </c>
      <c r="D29" s="5" t="s">
        <v>524</v>
      </c>
    </row>
    <row r="30" spans="1:4" x14ac:dyDescent="0.25">
      <c r="A30" s="6" t="s">
        <v>13</v>
      </c>
      <c r="B30" s="6" t="s">
        <v>14</v>
      </c>
      <c r="C30" s="6" t="s">
        <v>15</v>
      </c>
      <c r="D30" s="6">
        <v>421592.18307186099</v>
      </c>
    </row>
    <row r="31" spans="1:4" x14ac:dyDescent="0.25">
      <c r="A31" t="s">
        <v>18</v>
      </c>
    </row>
    <row r="32" spans="1:4" x14ac:dyDescent="0.25">
      <c r="A32" t="s">
        <v>19</v>
      </c>
    </row>
    <row r="33" spans="1:4" x14ac:dyDescent="0.25">
      <c r="A33" t="s">
        <v>20</v>
      </c>
    </row>
    <row r="34" spans="1:4" x14ac:dyDescent="0.25">
      <c r="A34" t="s">
        <v>21</v>
      </c>
    </row>
    <row r="35" spans="1:4" x14ac:dyDescent="0.25">
      <c r="A35" t="s">
        <v>22</v>
      </c>
    </row>
    <row r="38" spans="1:4" x14ac:dyDescent="0.25">
      <c r="D38" s="7" t="str">
        <f>HYPERLINK("#'Indice'!A1", "Ir al índice")</f>
        <v>Ir al índice</v>
      </c>
    </row>
    <row r="39" spans="1:4" ht="17.25" x14ac:dyDescent="0.3">
      <c r="A39" s="4" t="s">
        <v>1034</v>
      </c>
    </row>
    <row r="40" spans="1:4" x14ac:dyDescent="0.25">
      <c r="A40" s="5" t="s">
        <v>9</v>
      </c>
      <c r="B40" s="5" t="s">
        <v>10</v>
      </c>
      <c r="C40" s="5" t="s">
        <v>11</v>
      </c>
      <c r="D40" s="5" t="s">
        <v>524</v>
      </c>
    </row>
    <row r="41" spans="1:4" x14ac:dyDescent="0.25">
      <c r="A41" s="6" t="s">
        <v>13</v>
      </c>
      <c r="B41" s="6" t="s">
        <v>14</v>
      </c>
      <c r="C41" s="6" t="s">
        <v>15</v>
      </c>
      <c r="D41" s="6">
        <v>422083.546561105</v>
      </c>
    </row>
    <row r="42" spans="1:4" x14ac:dyDescent="0.25">
      <c r="A42" s="6" t="s">
        <v>26</v>
      </c>
      <c r="B42" s="6" t="s">
        <v>27</v>
      </c>
      <c r="C42" s="6" t="s">
        <v>15</v>
      </c>
      <c r="D42" s="6">
        <v>236216.53464176899</v>
      </c>
    </row>
    <row r="43" spans="1:4" x14ac:dyDescent="0.25">
      <c r="A43" s="6" t="s">
        <v>28</v>
      </c>
      <c r="B43" s="6" t="s">
        <v>29</v>
      </c>
      <c r="C43" s="6" t="s">
        <v>15</v>
      </c>
      <c r="D43" s="6">
        <v>313395.871049312</v>
      </c>
    </row>
    <row r="44" spans="1:4" x14ac:dyDescent="0.25">
      <c r="A44" s="6" t="s">
        <v>30</v>
      </c>
      <c r="B44" s="6" t="s">
        <v>31</v>
      </c>
      <c r="C44" s="6" t="s">
        <v>15</v>
      </c>
      <c r="D44" s="6">
        <v>214718.44633255701</v>
      </c>
    </row>
    <row r="45" spans="1:4" x14ac:dyDescent="0.25">
      <c r="A45" s="6" t="s">
        <v>32</v>
      </c>
      <c r="B45" s="6" t="s">
        <v>33</v>
      </c>
      <c r="C45" s="6" t="s">
        <v>15</v>
      </c>
      <c r="D45" s="6">
        <v>381937.37582536601</v>
      </c>
    </row>
    <row r="46" spans="1:4" x14ac:dyDescent="0.25">
      <c r="A46" s="6" t="s">
        <v>34</v>
      </c>
      <c r="B46" s="6" t="s">
        <v>35</v>
      </c>
      <c r="C46" s="6" t="s">
        <v>15</v>
      </c>
      <c r="D46" s="6">
        <v>226208.97492498599</v>
      </c>
    </row>
    <row r="47" spans="1:4" x14ac:dyDescent="0.25">
      <c r="A47" s="6" t="s">
        <v>36</v>
      </c>
      <c r="B47" s="6" t="s">
        <v>37</v>
      </c>
      <c r="C47" s="6" t="s">
        <v>15</v>
      </c>
      <c r="D47" s="6">
        <v>335400.31314501201</v>
      </c>
    </row>
    <row r="48" spans="1:4" x14ac:dyDescent="0.25">
      <c r="A48" s="6" t="s">
        <v>38</v>
      </c>
      <c r="B48" s="6" t="s">
        <v>39</v>
      </c>
      <c r="C48" s="6" t="s">
        <v>15</v>
      </c>
      <c r="D48" s="6">
        <v>498011.18563892698</v>
      </c>
    </row>
    <row r="49" spans="1:4" x14ac:dyDescent="0.25">
      <c r="A49" s="6" t="s">
        <v>40</v>
      </c>
      <c r="B49" s="6" t="s">
        <v>41</v>
      </c>
      <c r="C49" s="6" t="s">
        <v>15</v>
      </c>
      <c r="D49" s="6">
        <v>168853.911648701</v>
      </c>
    </row>
    <row r="50" spans="1:4" x14ac:dyDescent="0.25">
      <c r="A50" s="6" t="s">
        <v>42</v>
      </c>
      <c r="B50" s="6" t="s">
        <v>43</v>
      </c>
      <c r="C50" s="6" t="s">
        <v>15</v>
      </c>
      <c r="D50" s="6">
        <v>255348.422384843</v>
      </c>
    </row>
    <row r="51" spans="1:4" x14ac:dyDescent="0.25">
      <c r="A51" s="6" t="s">
        <v>44</v>
      </c>
      <c r="B51" s="6" t="s">
        <v>45</v>
      </c>
      <c r="C51" s="6" t="s">
        <v>15</v>
      </c>
      <c r="D51" s="6">
        <v>243291.189172899</v>
      </c>
    </row>
    <row r="52" spans="1:4" x14ac:dyDescent="0.25">
      <c r="A52" s="6" t="s">
        <v>46</v>
      </c>
      <c r="B52" s="6" t="s">
        <v>47</v>
      </c>
      <c r="C52" s="6" t="s">
        <v>15</v>
      </c>
      <c r="D52" s="6">
        <v>183499.78797892499</v>
      </c>
    </row>
    <row r="53" spans="1:4" x14ac:dyDescent="0.25">
      <c r="A53" s="6" t="s">
        <v>48</v>
      </c>
      <c r="B53" s="6" t="s">
        <v>49</v>
      </c>
      <c r="C53" s="6" t="s">
        <v>15</v>
      </c>
      <c r="D53" s="6">
        <v>228562.31149868199</v>
      </c>
    </row>
    <row r="54" spans="1:4" x14ac:dyDescent="0.25">
      <c r="A54" s="6" t="s">
        <v>50</v>
      </c>
      <c r="B54" s="6" t="s">
        <v>51</v>
      </c>
      <c r="C54" s="6" t="s">
        <v>15</v>
      </c>
      <c r="D54" s="6">
        <v>213953.54447115399</v>
      </c>
    </row>
    <row r="55" spans="1:4" x14ac:dyDescent="0.25">
      <c r="A55" s="6" t="s">
        <v>52</v>
      </c>
      <c r="B55" s="6" t="s">
        <v>53</v>
      </c>
      <c r="C55" s="6" t="s">
        <v>15</v>
      </c>
      <c r="D55" s="6">
        <v>213974.35030671701</v>
      </c>
    </row>
    <row r="56" spans="1:4" x14ac:dyDescent="0.25">
      <c r="A56" s="6" t="s">
        <v>54</v>
      </c>
      <c r="B56" s="6" t="s">
        <v>55</v>
      </c>
      <c r="C56" s="6" t="s">
        <v>15</v>
      </c>
      <c r="D56" s="6">
        <v>150338.278423126</v>
      </c>
    </row>
    <row r="57" spans="1:4" x14ac:dyDescent="0.25">
      <c r="A57" s="6" t="s">
        <v>56</v>
      </c>
      <c r="B57" s="6" t="s">
        <v>57</v>
      </c>
      <c r="C57" s="6" t="s">
        <v>15</v>
      </c>
      <c r="D57" s="6">
        <v>334056.15830033901</v>
      </c>
    </row>
    <row r="58" spans="1:4" x14ac:dyDescent="0.25">
      <c r="A58" s="6" t="s">
        <v>58</v>
      </c>
      <c r="B58" s="6" t="s">
        <v>59</v>
      </c>
      <c r="C58" s="6" t="s">
        <v>15</v>
      </c>
      <c r="D58" s="6">
        <v>501386.00824747002</v>
      </c>
    </row>
    <row r="59" spans="1:4" x14ac:dyDescent="0.25">
      <c r="A59" s="6" t="s">
        <v>60</v>
      </c>
      <c r="B59" s="6" t="s">
        <v>61</v>
      </c>
      <c r="C59" s="6" t="s">
        <v>15</v>
      </c>
      <c r="D59" s="6">
        <v>221057.13626401301</v>
      </c>
    </row>
    <row r="60" spans="1:4" x14ac:dyDescent="0.25">
      <c r="A60" s="6" t="s">
        <v>62</v>
      </c>
      <c r="B60" s="6" t="s">
        <v>63</v>
      </c>
      <c r="C60" s="6" t="s">
        <v>15</v>
      </c>
      <c r="D60" s="6">
        <v>231693.839794762</v>
      </c>
    </row>
    <row r="61" spans="1:4" x14ac:dyDescent="0.25">
      <c r="A61" s="6" t="s">
        <v>64</v>
      </c>
      <c r="B61" s="6" t="s">
        <v>65</v>
      </c>
      <c r="C61" s="6" t="s">
        <v>15</v>
      </c>
      <c r="D61" s="6">
        <v>161037.73260038201</v>
      </c>
    </row>
    <row r="62" spans="1:4" x14ac:dyDescent="0.25">
      <c r="A62" s="6" t="s">
        <v>66</v>
      </c>
      <c r="B62" s="6" t="s">
        <v>67</v>
      </c>
      <c r="C62" s="6" t="s">
        <v>15</v>
      </c>
      <c r="D62" s="6">
        <v>227931.318541407</v>
      </c>
    </row>
    <row r="63" spans="1:4" x14ac:dyDescent="0.25">
      <c r="A63" s="6" t="s">
        <v>68</v>
      </c>
      <c r="B63" s="6" t="s">
        <v>69</v>
      </c>
      <c r="C63" s="6" t="s">
        <v>15</v>
      </c>
      <c r="D63" s="6">
        <v>228998.71933898001</v>
      </c>
    </row>
    <row r="64" spans="1:4" x14ac:dyDescent="0.25">
      <c r="A64" s="6" t="s">
        <v>70</v>
      </c>
      <c r="B64" s="6" t="s">
        <v>71</v>
      </c>
      <c r="C64" s="6" t="s">
        <v>15</v>
      </c>
      <c r="D64" s="6">
        <v>149969.79342268599</v>
      </c>
    </row>
    <row r="65" spans="1:4" x14ac:dyDescent="0.25">
      <c r="A65" s="6" t="s">
        <v>72</v>
      </c>
      <c r="B65" s="6" t="s">
        <v>73</v>
      </c>
      <c r="C65" s="6" t="s">
        <v>15</v>
      </c>
      <c r="D65" s="6">
        <v>161794.661991826</v>
      </c>
    </row>
    <row r="66" spans="1:4" x14ac:dyDescent="0.25">
      <c r="A66" s="6" t="s">
        <v>74</v>
      </c>
      <c r="B66" s="6" t="s">
        <v>75</v>
      </c>
      <c r="C66" s="6" t="s">
        <v>15</v>
      </c>
      <c r="D66" s="6">
        <v>317208.72867598699</v>
      </c>
    </row>
    <row r="67" spans="1:4" x14ac:dyDescent="0.25">
      <c r="A67" s="6" t="s">
        <v>76</v>
      </c>
      <c r="B67" s="6" t="s">
        <v>77</v>
      </c>
      <c r="C67" s="6" t="s">
        <v>15</v>
      </c>
      <c r="D67" s="6">
        <v>355994.07528466999</v>
      </c>
    </row>
    <row r="68" spans="1:4" x14ac:dyDescent="0.25">
      <c r="A68" s="6" t="s">
        <v>78</v>
      </c>
      <c r="B68" s="6" t="s">
        <v>79</v>
      </c>
      <c r="C68" s="6" t="s">
        <v>15</v>
      </c>
      <c r="D68" s="6">
        <v>324133.95658913697</v>
      </c>
    </row>
    <row r="69" spans="1:4" x14ac:dyDescent="0.25">
      <c r="A69" s="6" t="s">
        <v>80</v>
      </c>
      <c r="B69" s="6" t="s">
        <v>81</v>
      </c>
      <c r="C69" s="6" t="s">
        <v>15</v>
      </c>
      <c r="D69" s="6">
        <v>415805.97979967599</v>
      </c>
    </row>
    <row r="70" spans="1:4" x14ac:dyDescent="0.25">
      <c r="A70" s="6" t="s">
        <v>82</v>
      </c>
      <c r="B70" s="6" t="s">
        <v>83</v>
      </c>
      <c r="C70" s="6" t="s">
        <v>15</v>
      </c>
      <c r="D70" s="6">
        <v>293364.59202454297</v>
      </c>
    </row>
    <row r="71" spans="1:4" x14ac:dyDescent="0.25">
      <c r="A71" s="6" t="s">
        <v>84</v>
      </c>
      <c r="B71" s="6" t="s">
        <v>85</v>
      </c>
      <c r="C71" s="6" t="s">
        <v>15</v>
      </c>
      <c r="D71" s="6">
        <v>157420.58060798299</v>
      </c>
    </row>
    <row r="72" spans="1:4" x14ac:dyDescent="0.25">
      <c r="A72" s="6" t="s">
        <v>86</v>
      </c>
      <c r="B72" s="6" t="s">
        <v>87</v>
      </c>
      <c r="C72" s="6" t="s">
        <v>15</v>
      </c>
      <c r="D72" s="6">
        <v>317817.27319958498</v>
      </c>
    </row>
    <row r="73" spans="1:4" x14ac:dyDescent="0.25">
      <c r="A73" s="6" t="s">
        <v>88</v>
      </c>
      <c r="B73" s="6" t="s">
        <v>89</v>
      </c>
      <c r="C73" s="6" t="s">
        <v>15</v>
      </c>
      <c r="D73" s="6">
        <v>212192.59278549399</v>
      </c>
    </row>
    <row r="74" spans="1:4" x14ac:dyDescent="0.25">
      <c r="A74" s="6" t="s">
        <v>90</v>
      </c>
      <c r="B74" s="6" t="s">
        <v>91</v>
      </c>
      <c r="C74" s="6" t="s">
        <v>15</v>
      </c>
      <c r="D74" s="6">
        <v>453401.180574433</v>
      </c>
    </row>
    <row r="75" spans="1:4" x14ac:dyDescent="0.25">
      <c r="A75" s="6" t="s">
        <v>92</v>
      </c>
      <c r="B75" s="6" t="s">
        <v>93</v>
      </c>
      <c r="C75" s="6" t="s">
        <v>15</v>
      </c>
      <c r="D75" s="6">
        <v>318177.04713607102</v>
      </c>
    </row>
    <row r="76" spans="1:4" x14ac:dyDescent="0.25">
      <c r="A76" s="6" t="s">
        <v>94</v>
      </c>
      <c r="B76" s="6" t="s">
        <v>95</v>
      </c>
      <c r="C76" s="6" t="s">
        <v>15</v>
      </c>
      <c r="D76" s="6">
        <v>156837.23702215301</v>
      </c>
    </row>
    <row r="77" spans="1:4" x14ac:dyDescent="0.25">
      <c r="A77" s="6" t="s">
        <v>96</v>
      </c>
      <c r="B77" s="6" t="s">
        <v>97</v>
      </c>
      <c r="C77" s="6" t="s">
        <v>15</v>
      </c>
      <c r="D77" s="6">
        <v>144640.64312597801</v>
      </c>
    </row>
    <row r="78" spans="1:4" x14ac:dyDescent="0.25">
      <c r="A78" s="6" t="s">
        <v>98</v>
      </c>
      <c r="B78" s="6" t="s">
        <v>99</v>
      </c>
      <c r="C78" s="6" t="s">
        <v>15</v>
      </c>
      <c r="D78" s="6">
        <v>261407.30727052601</v>
      </c>
    </row>
    <row r="79" spans="1:4" x14ac:dyDescent="0.25">
      <c r="A79" t="s">
        <v>18</v>
      </c>
    </row>
    <row r="80" spans="1:4" x14ac:dyDescent="0.25">
      <c r="A80" t="s">
        <v>19</v>
      </c>
    </row>
    <row r="81" spans="1:4" x14ac:dyDescent="0.25">
      <c r="A81" t="s">
        <v>20</v>
      </c>
    </row>
    <row r="82" spans="1:4" x14ac:dyDescent="0.25">
      <c r="A82" t="s">
        <v>21</v>
      </c>
    </row>
    <row r="83" spans="1:4" x14ac:dyDescent="0.25">
      <c r="A83" t="s">
        <v>22</v>
      </c>
    </row>
    <row r="86" spans="1:4" x14ac:dyDescent="0.25">
      <c r="D86" s="7" t="str">
        <f>HYPERLINK("#'Indice'!A1", "Ir al índice")</f>
        <v>Ir al índice</v>
      </c>
    </row>
    <row r="87" spans="1:4" ht="17.25" x14ac:dyDescent="0.3">
      <c r="A87" s="4" t="s">
        <v>1035</v>
      </c>
    </row>
    <row r="88" spans="1:4" x14ac:dyDescent="0.25">
      <c r="A88" s="5" t="s">
        <v>9</v>
      </c>
      <c r="B88" s="5" t="s">
        <v>101</v>
      </c>
      <c r="C88" s="5" t="s">
        <v>11</v>
      </c>
      <c r="D88" s="5" t="s">
        <v>524</v>
      </c>
    </row>
    <row r="89" spans="1:4" x14ac:dyDescent="0.25">
      <c r="A89" s="6" t="s">
        <v>102</v>
      </c>
      <c r="B89" s="6" t="s">
        <v>103</v>
      </c>
      <c r="C89" s="6" t="s">
        <v>15</v>
      </c>
      <c r="D89" s="6">
        <v>655196.97516677994</v>
      </c>
    </row>
    <row r="90" spans="1:4" x14ac:dyDescent="0.25">
      <c r="A90" s="6" t="s">
        <v>104</v>
      </c>
      <c r="B90" s="6" t="s">
        <v>105</v>
      </c>
      <c r="C90" s="6" t="s">
        <v>15</v>
      </c>
      <c r="D90" s="6">
        <v>636397.92964555405</v>
      </c>
    </row>
    <row r="91" spans="1:4" x14ac:dyDescent="0.25">
      <c r="A91" s="6" t="s">
        <v>106</v>
      </c>
      <c r="B91" s="6" t="s">
        <v>107</v>
      </c>
      <c r="C91" s="6" t="s">
        <v>15</v>
      </c>
      <c r="D91" s="6">
        <v>307677.30254374602</v>
      </c>
    </row>
    <row r="92" spans="1:4" x14ac:dyDescent="0.25">
      <c r="A92" s="6" t="s">
        <v>108</v>
      </c>
      <c r="B92" s="6" t="s">
        <v>109</v>
      </c>
      <c r="C92" s="6" t="s">
        <v>15</v>
      </c>
      <c r="D92" s="6">
        <v>327808.38933094498</v>
      </c>
    </row>
    <row r="93" spans="1:4" x14ac:dyDescent="0.25">
      <c r="A93" s="6" t="s">
        <v>110</v>
      </c>
      <c r="B93" s="6" t="s">
        <v>111</v>
      </c>
      <c r="C93" s="6" t="s">
        <v>15</v>
      </c>
      <c r="D93" s="6">
        <v>237336.81732223701</v>
      </c>
    </row>
    <row r="94" spans="1:4" x14ac:dyDescent="0.25">
      <c r="A94" s="6" t="s">
        <v>112</v>
      </c>
      <c r="B94" s="6" t="s">
        <v>113</v>
      </c>
      <c r="C94" s="6" t="s">
        <v>15</v>
      </c>
      <c r="D94" s="6">
        <v>316671.92019624898</v>
      </c>
    </row>
    <row r="95" spans="1:4" x14ac:dyDescent="0.25">
      <c r="A95" s="6" t="s">
        <v>114</v>
      </c>
      <c r="B95" s="6" t="s">
        <v>115</v>
      </c>
      <c r="C95" s="6" t="s">
        <v>15</v>
      </c>
      <c r="D95" s="6">
        <v>273827.97183364298</v>
      </c>
    </row>
    <row r="96" spans="1:4" x14ac:dyDescent="0.25">
      <c r="A96" s="6" t="s">
        <v>116</v>
      </c>
      <c r="B96" s="6" t="s">
        <v>117</v>
      </c>
      <c r="C96" s="6" t="s">
        <v>15</v>
      </c>
      <c r="D96" s="6">
        <v>383805.49665160303</v>
      </c>
    </row>
    <row r="97" spans="1:4" x14ac:dyDescent="0.25">
      <c r="A97" s="6" t="s">
        <v>118</v>
      </c>
      <c r="B97" s="6" t="s">
        <v>119</v>
      </c>
      <c r="C97" s="6" t="s">
        <v>15</v>
      </c>
      <c r="D97" s="6">
        <v>492214.63258513098</v>
      </c>
    </row>
    <row r="98" spans="1:4" x14ac:dyDescent="0.25">
      <c r="A98" s="6" t="s">
        <v>120</v>
      </c>
      <c r="B98" s="6" t="s">
        <v>121</v>
      </c>
      <c r="C98" s="6" t="s">
        <v>15</v>
      </c>
      <c r="D98" s="6">
        <v>434370.38812830899</v>
      </c>
    </row>
    <row r="99" spans="1:4" x14ac:dyDescent="0.25">
      <c r="A99" s="6" t="s">
        <v>122</v>
      </c>
      <c r="B99" s="6" t="s">
        <v>123</v>
      </c>
      <c r="C99" s="6" t="s">
        <v>15</v>
      </c>
      <c r="D99" s="6">
        <v>495259.30084969202</v>
      </c>
    </row>
    <row r="100" spans="1:4" x14ac:dyDescent="0.25">
      <c r="A100" s="6" t="s">
        <v>124</v>
      </c>
      <c r="B100" s="6" t="s">
        <v>125</v>
      </c>
      <c r="C100" s="6" t="s">
        <v>15</v>
      </c>
      <c r="D100" s="6">
        <v>524921.72717771295</v>
      </c>
    </row>
    <row r="101" spans="1:4" x14ac:dyDescent="0.25">
      <c r="A101" s="6" t="s">
        <v>126</v>
      </c>
      <c r="B101" s="6" t="s">
        <v>127</v>
      </c>
      <c r="C101" s="6" t="s">
        <v>15</v>
      </c>
      <c r="D101" s="6">
        <v>598586.17908407596</v>
      </c>
    </row>
    <row r="102" spans="1:4" x14ac:dyDescent="0.25">
      <c r="A102" s="6" t="s">
        <v>128</v>
      </c>
      <c r="B102" s="6" t="s">
        <v>129</v>
      </c>
      <c r="C102" s="6" t="s">
        <v>15</v>
      </c>
      <c r="D102" s="6">
        <v>381713.63931439799</v>
      </c>
    </row>
    <row r="103" spans="1:4" x14ac:dyDescent="0.25">
      <c r="A103" s="6" t="s">
        <v>130</v>
      </c>
      <c r="B103" s="6" t="s">
        <v>131</v>
      </c>
      <c r="C103" s="6" t="s">
        <v>15</v>
      </c>
      <c r="D103" s="6">
        <v>500486.271790859</v>
      </c>
    </row>
    <row r="104" spans="1:4" x14ac:dyDescent="0.25">
      <c r="A104" s="6" t="s">
        <v>132</v>
      </c>
      <c r="B104" s="6" t="s">
        <v>133</v>
      </c>
      <c r="C104" s="6" t="s">
        <v>15</v>
      </c>
      <c r="D104" s="6">
        <v>422851.55687527801</v>
      </c>
    </row>
    <row r="105" spans="1:4" x14ac:dyDescent="0.25">
      <c r="A105" s="6" t="s">
        <v>134</v>
      </c>
      <c r="B105" s="6" t="s">
        <v>135</v>
      </c>
      <c r="C105" s="6" t="s">
        <v>15</v>
      </c>
      <c r="D105" s="6">
        <v>324162.68267513602</v>
      </c>
    </row>
    <row r="106" spans="1:4" x14ac:dyDescent="0.25">
      <c r="A106" s="6" t="s">
        <v>136</v>
      </c>
      <c r="B106" s="6" t="s">
        <v>137</v>
      </c>
      <c r="C106" s="6" t="s">
        <v>15</v>
      </c>
      <c r="D106" s="6">
        <v>327099.75221204699</v>
      </c>
    </row>
    <row r="107" spans="1:4" x14ac:dyDescent="0.25">
      <c r="A107" s="6" t="s">
        <v>138</v>
      </c>
      <c r="B107" s="6" t="s">
        <v>139</v>
      </c>
      <c r="C107" s="6" t="s">
        <v>15</v>
      </c>
      <c r="D107" s="6">
        <v>270879.97263732</v>
      </c>
    </row>
    <row r="108" spans="1:4" x14ac:dyDescent="0.25">
      <c r="A108" s="6" t="s">
        <v>140</v>
      </c>
      <c r="B108" s="6" t="s">
        <v>141</v>
      </c>
      <c r="C108" s="6" t="s">
        <v>15</v>
      </c>
      <c r="D108" s="6">
        <v>176555.18599241701</v>
      </c>
    </row>
    <row r="109" spans="1:4" x14ac:dyDescent="0.25">
      <c r="A109" t="s">
        <v>18</v>
      </c>
    </row>
    <row r="110" spans="1:4" x14ac:dyDescent="0.25">
      <c r="A110" t="s">
        <v>19</v>
      </c>
    </row>
    <row r="111" spans="1:4" x14ac:dyDescent="0.25">
      <c r="A111" t="s">
        <v>20</v>
      </c>
    </row>
    <row r="112" spans="1:4" x14ac:dyDescent="0.25">
      <c r="A112" t="s">
        <v>21</v>
      </c>
    </row>
    <row r="113" spans="1:4" x14ac:dyDescent="0.25">
      <c r="A113" t="s">
        <v>22</v>
      </c>
    </row>
    <row r="116" spans="1:4" x14ac:dyDescent="0.25">
      <c r="D116" s="7" t="str">
        <f>HYPERLINK("#'Indice'!A1", "Ir al índice")</f>
        <v>Ir al índice</v>
      </c>
    </row>
    <row r="117" spans="1:4" ht="17.25" x14ac:dyDescent="0.3">
      <c r="A117" s="4" t="s">
        <v>1036</v>
      </c>
    </row>
    <row r="118" spans="1:4" x14ac:dyDescent="0.25">
      <c r="A118" s="5" t="s">
        <v>9</v>
      </c>
      <c r="B118" s="5" t="s">
        <v>101</v>
      </c>
      <c r="C118" s="5" t="s">
        <v>11</v>
      </c>
      <c r="D118" s="5" t="s">
        <v>524</v>
      </c>
    </row>
    <row r="119" spans="1:4" x14ac:dyDescent="0.25">
      <c r="A119" s="6" t="s">
        <v>102</v>
      </c>
      <c r="B119" s="6" t="s">
        <v>103</v>
      </c>
      <c r="C119" s="6" t="s">
        <v>15</v>
      </c>
      <c r="D119" s="6">
        <v>655302.43468137295</v>
      </c>
    </row>
    <row r="120" spans="1:4" x14ac:dyDescent="0.25">
      <c r="A120" s="6" t="s">
        <v>104</v>
      </c>
      <c r="B120" s="6" t="s">
        <v>105</v>
      </c>
      <c r="C120" s="6" t="s">
        <v>15</v>
      </c>
      <c r="D120" s="6">
        <v>636733.60837509297</v>
      </c>
    </row>
    <row r="121" spans="1:4" x14ac:dyDescent="0.25">
      <c r="A121" s="6" t="s">
        <v>106</v>
      </c>
      <c r="B121" s="6" t="s">
        <v>107</v>
      </c>
      <c r="C121" s="6" t="s">
        <v>15</v>
      </c>
      <c r="D121" s="6">
        <v>307800.71030086197</v>
      </c>
    </row>
    <row r="122" spans="1:4" x14ac:dyDescent="0.25">
      <c r="A122" s="6" t="s">
        <v>108</v>
      </c>
      <c r="B122" s="6" t="s">
        <v>109</v>
      </c>
      <c r="C122" s="6" t="s">
        <v>15</v>
      </c>
      <c r="D122" s="6">
        <v>327866.91068110103</v>
      </c>
    </row>
    <row r="123" spans="1:4" x14ac:dyDescent="0.25">
      <c r="A123" s="6" t="s">
        <v>110</v>
      </c>
      <c r="B123" s="6" t="s">
        <v>111</v>
      </c>
      <c r="C123" s="6" t="s">
        <v>15</v>
      </c>
      <c r="D123" s="6">
        <v>238932.08519378799</v>
      </c>
    </row>
    <row r="124" spans="1:4" x14ac:dyDescent="0.25">
      <c r="A124" s="6" t="s">
        <v>112</v>
      </c>
      <c r="B124" s="6" t="s">
        <v>113</v>
      </c>
      <c r="C124" s="6" t="s">
        <v>15</v>
      </c>
      <c r="D124" s="6">
        <v>316671.92019624898</v>
      </c>
    </row>
    <row r="125" spans="1:4" x14ac:dyDescent="0.25">
      <c r="A125" s="6" t="s">
        <v>114</v>
      </c>
      <c r="B125" s="6" t="s">
        <v>115</v>
      </c>
      <c r="C125" s="6" t="s">
        <v>15</v>
      </c>
      <c r="D125" s="6">
        <v>273827.97183364298</v>
      </c>
    </row>
    <row r="126" spans="1:4" x14ac:dyDescent="0.25">
      <c r="A126" s="6" t="s">
        <v>116</v>
      </c>
      <c r="B126" s="6" t="s">
        <v>117</v>
      </c>
      <c r="C126" s="6" t="s">
        <v>15</v>
      </c>
      <c r="D126" s="6">
        <v>383805.49665160303</v>
      </c>
    </row>
    <row r="127" spans="1:4" x14ac:dyDescent="0.25">
      <c r="A127" s="6" t="s">
        <v>118</v>
      </c>
      <c r="B127" s="6" t="s">
        <v>119</v>
      </c>
      <c r="C127" s="6" t="s">
        <v>15</v>
      </c>
      <c r="D127" s="6">
        <v>492214.63258513098</v>
      </c>
    </row>
    <row r="128" spans="1:4" x14ac:dyDescent="0.25">
      <c r="A128" s="6" t="s">
        <v>120</v>
      </c>
      <c r="B128" s="6" t="s">
        <v>121</v>
      </c>
      <c r="C128" s="6" t="s">
        <v>15</v>
      </c>
      <c r="D128" s="6">
        <v>434370.38812830899</v>
      </c>
    </row>
    <row r="129" spans="1:4" x14ac:dyDescent="0.25">
      <c r="A129" s="6" t="s">
        <v>122</v>
      </c>
      <c r="B129" s="6" t="s">
        <v>123</v>
      </c>
      <c r="C129" s="6" t="s">
        <v>15</v>
      </c>
      <c r="D129" s="6">
        <v>495325.65712965699</v>
      </c>
    </row>
    <row r="130" spans="1:4" x14ac:dyDescent="0.25">
      <c r="A130" s="6" t="s">
        <v>124</v>
      </c>
      <c r="B130" s="6" t="s">
        <v>125</v>
      </c>
      <c r="C130" s="6" t="s">
        <v>15</v>
      </c>
      <c r="D130" s="6">
        <v>524921.72717771295</v>
      </c>
    </row>
    <row r="131" spans="1:4" x14ac:dyDescent="0.25">
      <c r="A131" s="6" t="s">
        <v>126</v>
      </c>
      <c r="B131" s="6" t="s">
        <v>127</v>
      </c>
      <c r="C131" s="6" t="s">
        <v>15</v>
      </c>
      <c r="D131" s="6">
        <v>598586.17908407596</v>
      </c>
    </row>
    <row r="132" spans="1:4" x14ac:dyDescent="0.25">
      <c r="A132" s="6" t="s">
        <v>128</v>
      </c>
      <c r="B132" s="6" t="s">
        <v>129</v>
      </c>
      <c r="C132" s="6" t="s">
        <v>15</v>
      </c>
      <c r="D132" s="6">
        <v>381713.63931439799</v>
      </c>
    </row>
    <row r="133" spans="1:4" x14ac:dyDescent="0.25">
      <c r="A133" s="6" t="s">
        <v>130</v>
      </c>
      <c r="B133" s="6" t="s">
        <v>131</v>
      </c>
      <c r="C133" s="6" t="s">
        <v>15</v>
      </c>
      <c r="D133" s="6">
        <v>500486.271790859</v>
      </c>
    </row>
    <row r="134" spans="1:4" x14ac:dyDescent="0.25">
      <c r="A134" s="6" t="s">
        <v>132</v>
      </c>
      <c r="B134" s="6" t="s">
        <v>133</v>
      </c>
      <c r="C134" s="6" t="s">
        <v>15</v>
      </c>
      <c r="D134" s="6">
        <v>422851.55687527801</v>
      </c>
    </row>
    <row r="135" spans="1:4" x14ac:dyDescent="0.25">
      <c r="A135" s="6" t="s">
        <v>134</v>
      </c>
      <c r="B135" s="6" t="s">
        <v>135</v>
      </c>
      <c r="C135" s="6" t="s">
        <v>15</v>
      </c>
      <c r="D135" s="6">
        <v>324162.68267513602</v>
      </c>
    </row>
    <row r="136" spans="1:4" x14ac:dyDescent="0.25">
      <c r="A136" s="6" t="s">
        <v>136</v>
      </c>
      <c r="B136" s="6" t="s">
        <v>137</v>
      </c>
      <c r="C136" s="6" t="s">
        <v>15</v>
      </c>
      <c r="D136" s="6">
        <v>327099.75221204699</v>
      </c>
    </row>
    <row r="137" spans="1:4" x14ac:dyDescent="0.25">
      <c r="A137" s="6" t="s">
        <v>138</v>
      </c>
      <c r="B137" s="6" t="s">
        <v>139</v>
      </c>
      <c r="C137" s="6" t="s">
        <v>15</v>
      </c>
      <c r="D137" s="6">
        <v>271998.34154931101</v>
      </c>
    </row>
    <row r="138" spans="1:4" x14ac:dyDescent="0.25">
      <c r="A138" t="s">
        <v>18</v>
      </c>
    </row>
    <row r="139" spans="1:4" x14ac:dyDescent="0.25">
      <c r="A139" t="s">
        <v>19</v>
      </c>
    </row>
    <row r="140" spans="1:4" x14ac:dyDescent="0.25">
      <c r="A140" t="s">
        <v>20</v>
      </c>
    </row>
    <row r="141" spans="1:4" x14ac:dyDescent="0.25">
      <c r="A141" t="s">
        <v>21</v>
      </c>
    </row>
    <row r="142" spans="1:4" x14ac:dyDescent="0.25">
      <c r="A142" t="s">
        <v>22</v>
      </c>
    </row>
    <row r="145" spans="1:4" x14ac:dyDescent="0.25">
      <c r="D145" s="7" t="str">
        <f>HYPERLINK("#'Indice'!A1", "Ir al índice")</f>
        <v>Ir al índice</v>
      </c>
    </row>
    <row r="146" spans="1:4" ht="17.25" x14ac:dyDescent="0.3">
      <c r="A146" s="4" t="s">
        <v>1037</v>
      </c>
    </row>
    <row r="147" spans="1:4" x14ac:dyDescent="0.25">
      <c r="A147" s="5" t="s">
        <v>9</v>
      </c>
      <c r="B147" s="5" t="s">
        <v>144</v>
      </c>
      <c r="C147" s="5" t="s">
        <v>11</v>
      </c>
      <c r="D147" s="5" t="s">
        <v>524</v>
      </c>
    </row>
    <row r="148" spans="1:4" x14ac:dyDescent="0.25">
      <c r="A148" s="6" t="s">
        <v>122</v>
      </c>
      <c r="B148" s="6" t="s">
        <v>145</v>
      </c>
      <c r="C148" s="6" t="s">
        <v>15</v>
      </c>
      <c r="D148" s="6">
        <v>314139.54017108801</v>
      </c>
    </row>
    <row r="149" spans="1:4" x14ac:dyDescent="0.25">
      <c r="A149" s="6" t="s">
        <v>124</v>
      </c>
      <c r="B149" s="6" t="s">
        <v>146</v>
      </c>
      <c r="C149" s="6" t="s">
        <v>15</v>
      </c>
      <c r="D149" s="6">
        <v>654384.63149677694</v>
      </c>
    </row>
    <row r="150" spans="1:4" x14ac:dyDescent="0.25">
      <c r="A150" s="6" t="s">
        <v>126</v>
      </c>
      <c r="B150" s="6" t="s">
        <v>147</v>
      </c>
      <c r="C150" s="6" t="s">
        <v>15</v>
      </c>
      <c r="D150" s="6">
        <v>769232.87157373398</v>
      </c>
    </row>
    <row r="151" spans="1:4" x14ac:dyDescent="0.25">
      <c r="A151" s="6" t="s">
        <v>136</v>
      </c>
      <c r="B151" s="6" t="s">
        <v>148</v>
      </c>
      <c r="C151" s="6" t="s">
        <v>15</v>
      </c>
      <c r="D151" s="6">
        <v>578517.23028863897</v>
      </c>
    </row>
    <row r="152" spans="1:4" x14ac:dyDescent="0.25">
      <c r="A152" s="6" t="s">
        <v>138</v>
      </c>
      <c r="B152" s="6" t="s">
        <v>149</v>
      </c>
      <c r="C152" s="6" t="s">
        <v>15</v>
      </c>
      <c r="D152" s="6">
        <v>606246.65078727598</v>
      </c>
    </row>
    <row r="153" spans="1:4" x14ac:dyDescent="0.25">
      <c r="A153" s="6" t="s">
        <v>150</v>
      </c>
      <c r="B153" s="6" t="s">
        <v>151</v>
      </c>
      <c r="C153" s="6" t="s">
        <v>15</v>
      </c>
      <c r="D153" s="6">
        <v>646617.33566620096</v>
      </c>
    </row>
    <row r="154" spans="1:4" x14ac:dyDescent="0.25">
      <c r="A154" s="6" t="s">
        <v>152</v>
      </c>
      <c r="B154" s="6" t="s">
        <v>153</v>
      </c>
      <c r="C154" s="6" t="s">
        <v>15</v>
      </c>
      <c r="D154" s="6">
        <v>785456.72111943294</v>
      </c>
    </row>
    <row r="155" spans="1:4" x14ac:dyDescent="0.25">
      <c r="A155" s="6" t="s">
        <v>154</v>
      </c>
      <c r="B155" s="6" t="s">
        <v>155</v>
      </c>
      <c r="C155" s="6" t="s">
        <v>15</v>
      </c>
      <c r="D155" s="6">
        <v>731512.274092432</v>
      </c>
    </row>
    <row r="156" spans="1:4" x14ac:dyDescent="0.25">
      <c r="A156" s="6" t="s">
        <v>156</v>
      </c>
      <c r="B156" s="6" t="s">
        <v>157</v>
      </c>
      <c r="C156" s="6" t="s">
        <v>15</v>
      </c>
      <c r="D156" s="6">
        <v>434093.81851696101</v>
      </c>
    </row>
    <row r="157" spans="1:4" x14ac:dyDescent="0.25">
      <c r="A157" s="6" t="s">
        <v>158</v>
      </c>
      <c r="B157" s="6" t="s">
        <v>159</v>
      </c>
      <c r="C157" s="6" t="s">
        <v>15</v>
      </c>
      <c r="D157" s="6">
        <v>413488.06932903302</v>
      </c>
    </row>
    <row r="158" spans="1:4" x14ac:dyDescent="0.25">
      <c r="A158" s="6" t="s">
        <v>160</v>
      </c>
      <c r="B158" s="6" t="s">
        <v>161</v>
      </c>
      <c r="C158" s="6" t="s">
        <v>15</v>
      </c>
      <c r="D158" s="6">
        <v>358588.853838104</v>
      </c>
    </row>
    <row r="159" spans="1:4" x14ac:dyDescent="0.25">
      <c r="A159" s="6" t="s">
        <v>162</v>
      </c>
      <c r="B159" s="6" t="s">
        <v>163</v>
      </c>
      <c r="C159" s="6" t="s">
        <v>15</v>
      </c>
      <c r="D159" s="6">
        <v>421183.00231316697</v>
      </c>
    </row>
    <row r="160" spans="1:4" x14ac:dyDescent="0.25">
      <c r="A160" s="6" t="s">
        <v>164</v>
      </c>
      <c r="B160" s="6" t="s">
        <v>165</v>
      </c>
      <c r="C160" s="6" t="s">
        <v>15</v>
      </c>
      <c r="D160" s="6">
        <v>413695.48924596398</v>
      </c>
    </row>
    <row r="161" spans="1:4" x14ac:dyDescent="0.25">
      <c r="A161" s="6" t="s">
        <v>166</v>
      </c>
      <c r="B161" s="6" t="s">
        <v>167</v>
      </c>
      <c r="C161" s="6" t="s">
        <v>15</v>
      </c>
      <c r="D161" s="6">
        <v>370631.66144340101</v>
      </c>
    </row>
    <row r="162" spans="1:4" x14ac:dyDescent="0.25">
      <c r="A162" s="6" t="s">
        <v>168</v>
      </c>
      <c r="B162" s="6" t="s">
        <v>169</v>
      </c>
      <c r="C162" s="6" t="s">
        <v>15</v>
      </c>
      <c r="D162" s="6">
        <v>357284.11706205498</v>
      </c>
    </row>
    <row r="163" spans="1:4" x14ac:dyDescent="0.25">
      <c r="A163" s="6" t="s">
        <v>170</v>
      </c>
      <c r="B163" s="6" t="s">
        <v>171</v>
      </c>
      <c r="C163" s="6" t="s">
        <v>15</v>
      </c>
      <c r="D163" s="6">
        <v>363860.41628631001</v>
      </c>
    </row>
    <row r="164" spans="1:4" x14ac:dyDescent="0.25">
      <c r="A164" s="6" t="s">
        <v>172</v>
      </c>
      <c r="B164" s="6" t="s">
        <v>173</v>
      </c>
      <c r="C164" s="6" t="s">
        <v>15</v>
      </c>
      <c r="D164" s="6">
        <v>594414.36780531402</v>
      </c>
    </row>
    <row r="165" spans="1:4" x14ac:dyDescent="0.25">
      <c r="A165" s="6" t="s">
        <v>174</v>
      </c>
      <c r="B165" s="6" t="s">
        <v>175</v>
      </c>
      <c r="C165" s="6" t="s">
        <v>15</v>
      </c>
      <c r="D165" s="6">
        <v>440081.48068373301</v>
      </c>
    </row>
    <row r="166" spans="1:4" x14ac:dyDescent="0.25">
      <c r="A166" s="6" t="s">
        <v>176</v>
      </c>
      <c r="B166" s="6" t="s">
        <v>177</v>
      </c>
      <c r="C166" s="6" t="s">
        <v>15</v>
      </c>
      <c r="D166" s="6">
        <v>457847.285557253</v>
      </c>
    </row>
    <row r="167" spans="1:4" x14ac:dyDescent="0.25">
      <c r="A167" s="6" t="s">
        <v>178</v>
      </c>
      <c r="B167" s="6" t="s">
        <v>179</v>
      </c>
      <c r="C167" s="6" t="s">
        <v>15</v>
      </c>
      <c r="D167" s="6">
        <v>396083.78126298101</v>
      </c>
    </row>
    <row r="168" spans="1:4" x14ac:dyDescent="0.25">
      <c r="A168" s="6" t="s">
        <v>180</v>
      </c>
      <c r="B168" s="6" t="s">
        <v>181</v>
      </c>
      <c r="C168" s="6" t="s">
        <v>15</v>
      </c>
      <c r="D168" s="6">
        <v>504307.53558583098</v>
      </c>
    </row>
    <row r="169" spans="1:4" x14ac:dyDescent="0.25">
      <c r="A169" s="6" t="s">
        <v>182</v>
      </c>
      <c r="B169" s="6" t="s">
        <v>183</v>
      </c>
      <c r="C169" s="6" t="s">
        <v>15</v>
      </c>
      <c r="D169" s="6">
        <v>418613.54094069003</v>
      </c>
    </row>
    <row r="170" spans="1:4" x14ac:dyDescent="0.25">
      <c r="A170" s="6" t="s">
        <v>184</v>
      </c>
      <c r="B170" s="6" t="s">
        <v>185</v>
      </c>
      <c r="C170" s="6" t="s">
        <v>15</v>
      </c>
      <c r="D170" s="6">
        <v>329905.69563696597</v>
      </c>
    </row>
    <row r="171" spans="1:4" x14ac:dyDescent="0.25">
      <c r="A171" s="6" t="s">
        <v>186</v>
      </c>
      <c r="B171" s="6" t="s">
        <v>187</v>
      </c>
      <c r="C171" s="6" t="s">
        <v>15</v>
      </c>
      <c r="D171" s="6">
        <v>363893.90930650698</v>
      </c>
    </row>
    <row r="172" spans="1:4" x14ac:dyDescent="0.25">
      <c r="A172" s="6" t="s">
        <v>188</v>
      </c>
      <c r="B172" s="6" t="s">
        <v>189</v>
      </c>
      <c r="C172" s="6" t="s">
        <v>15</v>
      </c>
      <c r="D172" s="6">
        <v>633876.01923769398</v>
      </c>
    </row>
    <row r="173" spans="1:4" x14ac:dyDescent="0.25">
      <c r="A173" s="6" t="s">
        <v>190</v>
      </c>
      <c r="B173" s="6" t="s">
        <v>191</v>
      </c>
      <c r="C173" s="6" t="s">
        <v>15</v>
      </c>
      <c r="D173" s="6">
        <v>338255.80921902298</v>
      </c>
    </row>
    <row r="174" spans="1:4" x14ac:dyDescent="0.25">
      <c r="A174" s="6" t="s">
        <v>192</v>
      </c>
      <c r="B174" s="6" t="s">
        <v>193</v>
      </c>
      <c r="C174" s="6" t="s">
        <v>15</v>
      </c>
      <c r="D174" s="6">
        <v>350712.98843360599</v>
      </c>
    </row>
    <row r="175" spans="1:4" x14ac:dyDescent="0.25">
      <c r="A175" s="6" t="s">
        <v>194</v>
      </c>
      <c r="B175" s="6" t="s">
        <v>195</v>
      </c>
      <c r="C175" s="6" t="s">
        <v>15</v>
      </c>
      <c r="D175" s="6">
        <v>305889.99127074698</v>
      </c>
    </row>
    <row r="176" spans="1:4" x14ac:dyDescent="0.25">
      <c r="A176" s="6" t="s">
        <v>196</v>
      </c>
      <c r="B176" s="6" t="s">
        <v>197</v>
      </c>
      <c r="C176" s="6" t="s">
        <v>15</v>
      </c>
      <c r="D176" s="6">
        <v>356509.64654959401</v>
      </c>
    </row>
    <row r="177" spans="1:4" x14ac:dyDescent="0.25">
      <c r="A177" s="6" t="s">
        <v>198</v>
      </c>
      <c r="B177" s="6" t="s">
        <v>199</v>
      </c>
      <c r="C177" s="6" t="s">
        <v>15</v>
      </c>
      <c r="D177" s="6">
        <v>304412.41825699399</v>
      </c>
    </row>
    <row r="178" spans="1:4" x14ac:dyDescent="0.25">
      <c r="A178" s="6" t="s">
        <v>200</v>
      </c>
      <c r="B178" s="6" t="s">
        <v>201</v>
      </c>
      <c r="C178" s="6" t="s">
        <v>15</v>
      </c>
      <c r="D178" s="6">
        <v>248502.613473776</v>
      </c>
    </row>
    <row r="179" spans="1:4" x14ac:dyDescent="0.25">
      <c r="A179" s="6" t="s">
        <v>202</v>
      </c>
      <c r="B179" s="6" t="s">
        <v>203</v>
      </c>
      <c r="C179" s="6" t="s">
        <v>15</v>
      </c>
      <c r="D179" s="6">
        <v>204635.52523728501</v>
      </c>
    </row>
    <row r="180" spans="1:4" x14ac:dyDescent="0.25">
      <c r="A180" s="6" t="s">
        <v>204</v>
      </c>
      <c r="B180" s="6" t="s">
        <v>205</v>
      </c>
      <c r="C180" s="6" t="s">
        <v>15</v>
      </c>
      <c r="D180" s="6">
        <v>327220.35025245702</v>
      </c>
    </row>
    <row r="181" spans="1:4" x14ac:dyDescent="0.25">
      <c r="A181" s="6" t="s">
        <v>206</v>
      </c>
      <c r="B181" s="6" t="s">
        <v>207</v>
      </c>
      <c r="C181" s="6" t="s">
        <v>15</v>
      </c>
      <c r="D181" s="6">
        <v>244148.844175259</v>
      </c>
    </row>
    <row r="182" spans="1:4" x14ac:dyDescent="0.25">
      <c r="A182" s="6" t="s">
        <v>208</v>
      </c>
      <c r="B182" s="6" t="s">
        <v>209</v>
      </c>
      <c r="C182" s="6" t="s">
        <v>15</v>
      </c>
      <c r="D182" s="6">
        <v>210166.22461526399</v>
      </c>
    </row>
    <row r="183" spans="1:4" x14ac:dyDescent="0.25">
      <c r="A183" s="6" t="s">
        <v>210</v>
      </c>
      <c r="B183" s="6" t="s">
        <v>211</v>
      </c>
      <c r="C183" s="6" t="s">
        <v>15</v>
      </c>
      <c r="D183" s="6">
        <v>287420.45877079701</v>
      </c>
    </row>
    <row r="184" spans="1:4" x14ac:dyDescent="0.25">
      <c r="A184" s="6" t="s">
        <v>212</v>
      </c>
      <c r="B184" s="6" t="s">
        <v>213</v>
      </c>
      <c r="C184" s="6" t="s">
        <v>15</v>
      </c>
      <c r="D184" s="6">
        <v>270055.484719439</v>
      </c>
    </row>
    <row r="185" spans="1:4" x14ac:dyDescent="0.25">
      <c r="A185" s="6" t="s">
        <v>214</v>
      </c>
      <c r="B185" s="6" t="s">
        <v>215</v>
      </c>
      <c r="C185" s="6" t="s">
        <v>15</v>
      </c>
      <c r="D185" s="6">
        <v>348022.983418305</v>
      </c>
    </row>
    <row r="186" spans="1:4" x14ac:dyDescent="0.25">
      <c r="A186" s="6" t="s">
        <v>216</v>
      </c>
      <c r="B186" s="6" t="s">
        <v>217</v>
      </c>
      <c r="C186" s="6" t="s">
        <v>15</v>
      </c>
      <c r="D186" s="6">
        <v>272960.56686907198</v>
      </c>
    </row>
    <row r="187" spans="1:4" x14ac:dyDescent="0.25">
      <c r="A187" s="6" t="s">
        <v>218</v>
      </c>
      <c r="B187" s="6" t="s">
        <v>219</v>
      </c>
      <c r="C187" s="6" t="s">
        <v>15</v>
      </c>
      <c r="D187" s="6">
        <v>214044.44914668199</v>
      </c>
    </row>
    <row r="188" spans="1:4" x14ac:dyDescent="0.25">
      <c r="A188" s="6" t="s">
        <v>220</v>
      </c>
      <c r="B188" s="6" t="s">
        <v>221</v>
      </c>
      <c r="C188" s="6" t="s">
        <v>15</v>
      </c>
      <c r="D188" s="6">
        <v>284811.53190937301</v>
      </c>
    </row>
    <row r="189" spans="1:4" x14ac:dyDescent="0.25">
      <c r="A189" s="6" t="s">
        <v>222</v>
      </c>
      <c r="B189" s="6" t="s">
        <v>223</v>
      </c>
      <c r="C189" s="6" t="s">
        <v>15</v>
      </c>
      <c r="D189" s="6">
        <v>283341.96156293002</v>
      </c>
    </row>
    <row r="190" spans="1:4" x14ac:dyDescent="0.25">
      <c r="A190" s="6" t="s">
        <v>224</v>
      </c>
      <c r="B190" s="6" t="s">
        <v>225</v>
      </c>
      <c r="C190" s="6" t="s">
        <v>15</v>
      </c>
      <c r="D190" s="6">
        <v>357670.81191310502</v>
      </c>
    </row>
    <row r="191" spans="1:4" x14ac:dyDescent="0.25">
      <c r="A191" s="6" t="s">
        <v>226</v>
      </c>
      <c r="B191" s="6" t="s">
        <v>227</v>
      </c>
      <c r="C191" s="6" t="s">
        <v>15</v>
      </c>
      <c r="D191" s="6">
        <v>583125.03199421603</v>
      </c>
    </row>
    <row r="192" spans="1:4" x14ac:dyDescent="0.25">
      <c r="A192" s="6" t="s">
        <v>228</v>
      </c>
      <c r="B192" s="6" t="s">
        <v>229</v>
      </c>
      <c r="C192" s="6" t="s">
        <v>15</v>
      </c>
      <c r="D192" s="6">
        <v>486320.02199757402</v>
      </c>
    </row>
    <row r="193" spans="1:4" x14ac:dyDescent="0.25">
      <c r="A193" s="6" t="s">
        <v>230</v>
      </c>
      <c r="B193" s="6" t="s">
        <v>231</v>
      </c>
      <c r="C193" s="6" t="s">
        <v>15</v>
      </c>
      <c r="D193" s="6">
        <v>311644.27854477603</v>
      </c>
    </row>
    <row r="194" spans="1:4" x14ac:dyDescent="0.25">
      <c r="A194" s="6" t="s">
        <v>232</v>
      </c>
      <c r="B194" s="6" t="s">
        <v>233</v>
      </c>
      <c r="C194" s="6" t="s">
        <v>15</v>
      </c>
      <c r="D194" s="6">
        <v>344157.57438238402</v>
      </c>
    </row>
    <row r="195" spans="1:4" x14ac:dyDescent="0.25">
      <c r="A195" s="6" t="s">
        <v>234</v>
      </c>
      <c r="B195" s="6" t="s">
        <v>235</v>
      </c>
      <c r="C195" s="6" t="s">
        <v>15</v>
      </c>
      <c r="D195" s="6">
        <v>332044.87237372098</v>
      </c>
    </row>
    <row r="196" spans="1:4" x14ac:dyDescent="0.25">
      <c r="A196" s="6" t="s">
        <v>236</v>
      </c>
      <c r="B196" s="6" t="s">
        <v>237</v>
      </c>
      <c r="C196" s="6" t="s">
        <v>15</v>
      </c>
      <c r="D196" s="6">
        <v>404915.07864266</v>
      </c>
    </row>
    <row r="197" spans="1:4" x14ac:dyDescent="0.25">
      <c r="A197" s="6" t="s">
        <v>238</v>
      </c>
      <c r="B197" s="6" t="s">
        <v>239</v>
      </c>
      <c r="C197" s="6" t="s">
        <v>15</v>
      </c>
      <c r="D197" s="6">
        <v>403066.95682768198</v>
      </c>
    </row>
    <row r="198" spans="1:4" x14ac:dyDescent="0.25">
      <c r="A198" s="6" t="s">
        <v>240</v>
      </c>
      <c r="B198" s="6" t="s">
        <v>241</v>
      </c>
      <c r="C198" s="6" t="s">
        <v>15</v>
      </c>
      <c r="D198" s="6">
        <v>388957.22508552298</v>
      </c>
    </row>
    <row r="199" spans="1:4" x14ac:dyDescent="0.25">
      <c r="A199" s="6" t="s">
        <v>242</v>
      </c>
      <c r="B199" s="6" t="s">
        <v>243</v>
      </c>
      <c r="C199" s="6" t="s">
        <v>15</v>
      </c>
      <c r="D199" s="6">
        <v>242021.842728908</v>
      </c>
    </row>
    <row r="200" spans="1:4" x14ac:dyDescent="0.25">
      <c r="A200" s="6" t="s">
        <v>244</v>
      </c>
      <c r="B200" s="6" t="s">
        <v>245</v>
      </c>
      <c r="C200" s="6" t="s">
        <v>15</v>
      </c>
      <c r="D200" s="6">
        <v>244182.585974499</v>
      </c>
    </row>
    <row r="201" spans="1:4" x14ac:dyDescent="0.25">
      <c r="A201" s="6" t="s">
        <v>246</v>
      </c>
      <c r="B201" s="6" t="s">
        <v>247</v>
      </c>
      <c r="C201" s="6" t="s">
        <v>15</v>
      </c>
      <c r="D201" s="6">
        <v>246542.27021394501</v>
      </c>
    </row>
    <row r="202" spans="1:4" x14ac:dyDescent="0.25">
      <c r="A202" s="6" t="s">
        <v>248</v>
      </c>
      <c r="B202" s="6" t="s">
        <v>249</v>
      </c>
      <c r="C202" s="6" t="s">
        <v>15</v>
      </c>
      <c r="D202" s="6">
        <v>261360.680372484</v>
      </c>
    </row>
    <row r="203" spans="1:4" x14ac:dyDescent="0.25">
      <c r="A203" s="6" t="s">
        <v>250</v>
      </c>
      <c r="B203" s="6" t="s">
        <v>251</v>
      </c>
      <c r="C203" s="6" t="s">
        <v>15</v>
      </c>
      <c r="D203" s="6">
        <v>258261.57578508899</v>
      </c>
    </row>
    <row r="204" spans="1:4" x14ac:dyDescent="0.25">
      <c r="A204" s="6" t="s">
        <v>252</v>
      </c>
      <c r="B204" s="6" t="s">
        <v>253</v>
      </c>
      <c r="C204" s="6" t="s">
        <v>15</v>
      </c>
      <c r="D204" s="6">
        <v>265660.99095429701</v>
      </c>
    </row>
    <row r="205" spans="1:4" x14ac:dyDescent="0.25">
      <c r="A205" s="6" t="s">
        <v>254</v>
      </c>
      <c r="B205" s="6" t="s">
        <v>255</v>
      </c>
      <c r="C205" s="6" t="s">
        <v>15</v>
      </c>
      <c r="D205" s="6">
        <v>273029.63260019</v>
      </c>
    </row>
    <row r="206" spans="1:4" x14ac:dyDescent="0.25">
      <c r="A206" s="6" t="s">
        <v>256</v>
      </c>
      <c r="B206" s="6" t="s">
        <v>257</v>
      </c>
      <c r="C206" s="6" t="s">
        <v>15</v>
      </c>
      <c r="D206" s="6">
        <v>295548.240253884</v>
      </c>
    </row>
    <row r="207" spans="1:4" x14ac:dyDescent="0.25">
      <c r="A207" s="6" t="s">
        <v>258</v>
      </c>
      <c r="B207" s="6" t="s">
        <v>259</v>
      </c>
      <c r="C207" s="6" t="s">
        <v>15</v>
      </c>
      <c r="D207" s="6">
        <v>327908.81930952898</v>
      </c>
    </row>
    <row r="208" spans="1:4" x14ac:dyDescent="0.25">
      <c r="A208" s="6" t="s">
        <v>260</v>
      </c>
      <c r="B208" s="6" t="s">
        <v>261</v>
      </c>
      <c r="C208" s="6" t="s">
        <v>15</v>
      </c>
      <c r="D208" s="6">
        <v>307539.22564854898</v>
      </c>
    </row>
    <row r="209" spans="1:4" x14ac:dyDescent="0.25">
      <c r="A209" s="6" t="s">
        <v>262</v>
      </c>
      <c r="B209" s="6" t="s">
        <v>263</v>
      </c>
      <c r="C209" s="6" t="s">
        <v>15</v>
      </c>
      <c r="D209" s="6">
        <v>324162.68267513602</v>
      </c>
    </row>
    <row r="210" spans="1:4" x14ac:dyDescent="0.25">
      <c r="A210" s="6" t="s">
        <v>264</v>
      </c>
      <c r="B210" s="6" t="s">
        <v>265</v>
      </c>
      <c r="C210" s="6" t="s">
        <v>15</v>
      </c>
      <c r="D210" s="6">
        <v>200894.12148437899</v>
      </c>
    </row>
    <row r="211" spans="1:4" x14ac:dyDescent="0.25">
      <c r="A211" s="6" t="s">
        <v>266</v>
      </c>
      <c r="B211" s="6" t="s">
        <v>267</v>
      </c>
      <c r="C211" s="6" t="s">
        <v>15</v>
      </c>
      <c r="D211" s="6">
        <v>238021.18078186901</v>
      </c>
    </row>
    <row r="212" spans="1:4" x14ac:dyDescent="0.25">
      <c r="A212" s="6" t="s">
        <v>268</v>
      </c>
      <c r="B212" s="6" t="s">
        <v>269</v>
      </c>
      <c r="C212" s="6" t="s">
        <v>15</v>
      </c>
      <c r="D212" s="6">
        <v>424603.08646033</v>
      </c>
    </row>
    <row r="213" spans="1:4" x14ac:dyDescent="0.25">
      <c r="A213" s="6" t="s">
        <v>270</v>
      </c>
      <c r="B213" s="6" t="s">
        <v>271</v>
      </c>
      <c r="C213" s="6" t="s">
        <v>15</v>
      </c>
      <c r="D213" s="6">
        <v>498072.70301208302</v>
      </c>
    </row>
    <row r="214" spans="1:4" x14ac:dyDescent="0.25">
      <c r="A214" s="6" t="s">
        <v>272</v>
      </c>
      <c r="B214" s="6" t="s">
        <v>273</v>
      </c>
      <c r="C214" s="6" t="s">
        <v>15</v>
      </c>
      <c r="D214" s="6">
        <v>463408.35396944202</v>
      </c>
    </row>
    <row r="215" spans="1:4" x14ac:dyDescent="0.25">
      <c r="A215" s="6" t="s">
        <v>274</v>
      </c>
      <c r="B215" s="6" t="s">
        <v>275</v>
      </c>
      <c r="C215" s="6" t="s">
        <v>15</v>
      </c>
      <c r="D215" s="6">
        <v>322578.02451632102</v>
      </c>
    </row>
    <row r="216" spans="1:4" x14ac:dyDescent="0.25">
      <c r="A216" s="6" t="s">
        <v>276</v>
      </c>
      <c r="B216" s="6" t="s">
        <v>277</v>
      </c>
      <c r="C216" s="6" t="s">
        <v>15</v>
      </c>
      <c r="D216" s="6">
        <v>530538.50842025504</v>
      </c>
    </row>
    <row r="217" spans="1:4" x14ac:dyDescent="0.25">
      <c r="A217" s="6" t="s">
        <v>278</v>
      </c>
      <c r="B217" s="6" t="s">
        <v>279</v>
      </c>
      <c r="C217" s="6" t="s">
        <v>15</v>
      </c>
      <c r="D217" s="6">
        <v>933505.053812981</v>
      </c>
    </row>
    <row r="218" spans="1:4" x14ac:dyDescent="0.25">
      <c r="A218" s="6" t="s">
        <v>280</v>
      </c>
      <c r="B218" s="6" t="s">
        <v>281</v>
      </c>
      <c r="C218" s="6" t="s">
        <v>15</v>
      </c>
      <c r="D218" s="6">
        <v>692185.608076417</v>
      </c>
    </row>
    <row r="219" spans="1:4" x14ac:dyDescent="0.25">
      <c r="A219" s="6" t="s">
        <v>282</v>
      </c>
      <c r="B219" s="6" t="s">
        <v>283</v>
      </c>
      <c r="C219" s="6" t="s">
        <v>15</v>
      </c>
      <c r="D219" s="6">
        <v>613408.38401139004</v>
      </c>
    </row>
    <row r="220" spans="1:4" x14ac:dyDescent="0.25">
      <c r="A220" s="6" t="s">
        <v>284</v>
      </c>
      <c r="B220" s="6" t="s">
        <v>285</v>
      </c>
      <c r="C220" s="6" t="s">
        <v>15</v>
      </c>
      <c r="D220" s="6">
        <v>742009.56926288095</v>
      </c>
    </row>
    <row r="221" spans="1:4" x14ac:dyDescent="0.25">
      <c r="A221" s="6" t="s">
        <v>286</v>
      </c>
      <c r="B221" s="6" t="s">
        <v>287</v>
      </c>
      <c r="C221" s="6" t="s">
        <v>15</v>
      </c>
      <c r="D221" s="6">
        <v>325734.84263233101</v>
      </c>
    </row>
    <row r="222" spans="1:4" x14ac:dyDescent="0.25">
      <c r="A222" s="6" t="s">
        <v>288</v>
      </c>
      <c r="B222" s="6" t="s">
        <v>289</v>
      </c>
      <c r="C222" s="6" t="s">
        <v>15</v>
      </c>
      <c r="D222" s="6">
        <v>581266.93857436499</v>
      </c>
    </row>
    <row r="223" spans="1:4" x14ac:dyDescent="0.25">
      <c r="A223" s="6" t="s">
        <v>290</v>
      </c>
      <c r="B223" s="6" t="s">
        <v>291</v>
      </c>
      <c r="C223" s="6" t="s">
        <v>15</v>
      </c>
      <c r="D223" s="6">
        <v>776885.56938374403</v>
      </c>
    </row>
    <row r="224" spans="1:4" x14ac:dyDescent="0.25">
      <c r="A224" s="6" t="s">
        <v>292</v>
      </c>
      <c r="B224" s="6" t="s">
        <v>293</v>
      </c>
      <c r="C224" s="6" t="s">
        <v>15</v>
      </c>
      <c r="D224" s="6">
        <v>549381.91466239002</v>
      </c>
    </row>
    <row r="225" spans="1:4" x14ac:dyDescent="0.25">
      <c r="A225" s="6" t="s">
        <v>294</v>
      </c>
      <c r="B225" s="6" t="s">
        <v>295</v>
      </c>
      <c r="C225" s="6" t="s">
        <v>15</v>
      </c>
      <c r="D225" s="6">
        <v>690157.17674335802</v>
      </c>
    </row>
    <row r="226" spans="1:4" x14ac:dyDescent="0.25">
      <c r="A226" s="6" t="s">
        <v>296</v>
      </c>
      <c r="B226" s="6" t="s">
        <v>297</v>
      </c>
      <c r="C226" s="6" t="s">
        <v>15</v>
      </c>
      <c r="D226" s="6">
        <v>592127.47571319097</v>
      </c>
    </row>
    <row r="227" spans="1:4" x14ac:dyDescent="0.25">
      <c r="A227" s="6" t="s">
        <v>298</v>
      </c>
      <c r="B227" s="6" t="s">
        <v>299</v>
      </c>
      <c r="C227" s="6" t="s">
        <v>15</v>
      </c>
      <c r="D227" s="6">
        <v>537550.42910517706</v>
      </c>
    </row>
    <row r="228" spans="1:4" x14ac:dyDescent="0.25">
      <c r="A228" s="6" t="s">
        <v>300</v>
      </c>
      <c r="B228" s="6" t="s">
        <v>301</v>
      </c>
      <c r="C228" s="6" t="s">
        <v>15</v>
      </c>
      <c r="D228" s="6">
        <v>689599.60702259897</v>
      </c>
    </row>
    <row r="229" spans="1:4" x14ac:dyDescent="0.25">
      <c r="A229" s="6" t="s">
        <v>302</v>
      </c>
      <c r="B229" s="6" t="s">
        <v>303</v>
      </c>
      <c r="C229" s="6" t="s">
        <v>15</v>
      </c>
      <c r="D229" s="6">
        <v>258698.15817657101</v>
      </c>
    </row>
    <row r="230" spans="1:4" x14ac:dyDescent="0.25">
      <c r="A230" s="6" t="s">
        <v>304</v>
      </c>
      <c r="B230" s="6" t="s">
        <v>305</v>
      </c>
      <c r="C230" s="6" t="s">
        <v>15</v>
      </c>
      <c r="D230" s="6">
        <v>410654.66462272202</v>
      </c>
    </row>
    <row r="231" spans="1:4" x14ac:dyDescent="0.25">
      <c r="A231" s="6" t="s">
        <v>306</v>
      </c>
      <c r="B231" s="6" t="s">
        <v>307</v>
      </c>
      <c r="C231" s="6" t="s">
        <v>15</v>
      </c>
      <c r="D231" s="6">
        <v>166137.04594468401</v>
      </c>
    </row>
    <row r="232" spans="1:4" x14ac:dyDescent="0.25">
      <c r="A232" s="6" t="s">
        <v>308</v>
      </c>
      <c r="B232" s="6" t="s">
        <v>309</v>
      </c>
      <c r="C232" s="6" t="s">
        <v>15</v>
      </c>
      <c r="D232" s="6">
        <v>333120.79144310398</v>
      </c>
    </row>
    <row r="233" spans="1:4" x14ac:dyDescent="0.25">
      <c r="A233" s="6" t="s">
        <v>310</v>
      </c>
      <c r="B233" s="6" t="s">
        <v>311</v>
      </c>
      <c r="C233" s="6" t="s">
        <v>15</v>
      </c>
      <c r="D233" s="6">
        <v>543125.06218254997</v>
      </c>
    </row>
    <row r="234" spans="1:4" x14ac:dyDescent="0.25">
      <c r="A234" s="6" t="s">
        <v>312</v>
      </c>
      <c r="B234" s="6" t="s">
        <v>313</v>
      </c>
      <c r="C234" s="6" t="s">
        <v>15</v>
      </c>
      <c r="D234" s="6">
        <v>421929.45855975401</v>
      </c>
    </row>
    <row r="235" spans="1:4" x14ac:dyDescent="0.25">
      <c r="A235" s="6" t="s">
        <v>314</v>
      </c>
      <c r="B235" s="6" t="s">
        <v>315</v>
      </c>
      <c r="C235" s="6" t="s">
        <v>15</v>
      </c>
      <c r="D235" s="6">
        <v>254485.30932258899</v>
      </c>
    </row>
    <row r="236" spans="1:4" x14ac:dyDescent="0.25">
      <c r="A236" s="6" t="s">
        <v>316</v>
      </c>
      <c r="B236" s="6" t="s">
        <v>317</v>
      </c>
      <c r="C236" s="6" t="s">
        <v>15</v>
      </c>
      <c r="D236" s="6">
        <v>556722.339810782</v>
      </c>
    </row>
    <row r="237" spans="1:4" x14ac:dyDescent="0.25">
      <c r="A237" s="6" t="s">
        <v>318</v>
      </c>
      <c r="B237" s="6" t="s">
        <v>319</v>
      </c>
      <c r="C237" s="6" t="s">
        <v>15</v>
      </c>
      <c r="D237" s="6">
        <v>765666.15256981598</v>
      </c>
    </row>
    <row r="238" spans="1:4" x14ac:dyDescent="0.25">
      <c r="A238" t="s">
        <v>18</v>
      </c>
    </row>
    <row r="239" spans="1:4" x14ac:dyDescent="0.25">
      <c r="A239" t="s">
        <v>19</v>
      </c>
    </row>
    <row r="240" spans="1:4" x14ac:dyDescent="0.25">
      <c r="A240" t="s">
        <v>20</v>
      </c>
    </row>
    <row r="241" spans="1:4" x14ac:dyDescent="0.25">
      <c r="A241" t="s">
        <v>21</v>
      </c>
    </row>
    <row r="242" spans="1:4" x14ac:dyDescent="0.25">
      <c r="A242" t="s">
        <v>22</v>
      </c>
    </row>
    <row r="245" spans="1:4" x14ac:dyDescent="0.25">
      <c r="D245" s="7" t="str">
        <f>HYPERLINK("#'Indice'!A1", "Ir al índice")</f>
        <v>Ir al índice</v>
      </c>
    </row>
    <row r="246" spans="1:4" ht="17.25" x14ac:dyDescent="0.3">
      <c r="A246" s="4" t="s">
        <v>1038</v>
      </c>
    </row>
    <row r="247" spans="1:4" x14ac:dyDescent="0.25">
      <c r="A247" s="5" t="s">
        <v>9</v>
      </c>
      <c r="B247" s="5" t="s">
        <v>101</v>
      </c>
      <c r="C247" s="5" t="s">
        <v>11</v>
      </c>
      <c r="D247" s="5" t="s">
        <v>524</v>
      </c>
    </row>
    <row r="248" spans="1:4" x14ac:dyDescent="0.25">
      <c r="A248" s="6" t="s">
        <v>102</v>
      </c>
      <c r="B248" s="6" t="s">
        <v>103</v>
      </c>
      <c r="C248" s="6" t="s">
        <v>15</v>
      </c>
      <c r="D248" s="6">
        <v>444679.04930778401</v>
      </c>
    </row>
    <row r="249" spans="1:4" x14ac:dyDescent="0.25">
      <c r="A249" s="6" t="s">
        <v>104</v>
      </c>
      <c r="B249" s="6" t="s">
        <v>105</v>
      </c>
      <c r="C249" s="6" t="s">
        <v>15</v>
      </c>
      <c r="D249" s="6">
        <v>538716.95723674295</v>
      </c>
    </row>
    <row r="250" spans="1:4" x14ac:dyDescent="0.25">
      <c r="A250" s="6" t="s">
        <v>106</v>
      </c>
      <c r="B250" s="6" t="s">
        <v>107</v>
      </c>
      <c r="C250" s="6" t="s">
        <v>15</v>
      </c>
      <c r="D250" s="6">
        <v>283874.53461828001</v>
      </c>
    </row>
    <row r="251" spans="1:4" x14ac:dyDescent="0.25">
      <c r="A251" s="6" t="s">
        <v>108</v>
      </c>
      <c r="B251" s="6" t="s">
        <v>109</v>
      </c>
      <c r="C251" s="6" t="s">
        <v>15</v>
      </c>
      <c r="D251" s="6">
        <v>142455.054054054</v>
      </c>
    </row>
    <row r="252" spans="1:4" x14ac:dyDescent="0.25">
      <c r="A252" s="6" t="s">
        <v>110</v>
      </c>
      <c r="B252" s="6" t="s">
        <v>111</v>
      </c>
      <c r="C252" s="6" t="s">
        <v>15</v>
      </c>
      <c r="D252" s="6">
        <v>153581.488988703</v>
      </c>
    </row>
    <row r="253" spans="1:4" x14ac:dyDescent="0.25">
      <c r="A253" s="6" t="s">
        <v>122</v>
      </c>
      <c r="B253" s="6" t="s">
        <v>123</v>
      </c>
      <c r="C253" s="6" t="s">
        <v>15</v>
      </c>
      <c r="D253" s="6">
        <v>467128.81308137398</v>
      </c>
    </row>
    <row r="254" spans="1:4" x14ac:dyDescent="0.25">
      <c r="A254" s="6" t="s">
        <v>138</v>
      </c>
      <c r="B254" s="6" t="s">
        <v>139</v>
      </c>
      <c r="C254" s="6" t="s">
        <v>15</v>
      </c>
      <c r="D254" s="6">
        <v>168616.83352106699</v>
      </c>
    </row>
    <row r="255" spans="1:4" x14ac:dyDescent="0.25">
      <c r="A255" s="6" t="s">
        <v>140</v>
      </c>
      <c r="B255" s="6" t="s">
        <v>141</v>
      </c>
      <c r="C255" s="6" t="s">
        <v>15</v>
      </c>
      <c r="D255" s="6">
        <v>176555.18599241701</v>
      </c>
    </row>
    <row r="256" spans="1:4" x14ac:dyDescent="0.25">
      <c r="A256" t="s">
        <v>18</v>
      </c>
    </row>
    <row r="257" spans="1:4" x14ac:dyDescent="0.25">
      <c r="A257" t="s">
        <v>19</v>
      </c>
    </row>
    <row r="258" spans="1:4" x14ac:dyDescent="0.25">
      <c r="A258" t="s">
        <v>20</v>
      </c>
    </row>
    <row r="259" spans="1:4" x14ac:dyDescent="0.25">
      <c r="A259" t="s">
        <v>21</v>
      </c>
    </row>
    <row r="260" spans="1:4" x14ac:dyDescent="0.25">
      <c r="A260" t="s">
        <v>22</v>
      </c>
    </row>
    <row r="263" spans="1:4" x14ac:dyDescent="0.25">
      <c r="D263" s="7" t="str">
        <f>HYPERLINK("#'Indice'!A1", "Ir al índice")</f>
        <v>Ir al índice</v>
      </c>
    </row>
    <row r="264" spans="1:4" ht="17.25" x14ac:dyDescent="0.3">
      <c r="A264" s="4" t="s">
        <v>1039</v>
      </c>
    </row>
    <row r="265" spans="1:4" x14ac:dyDescent="0.25">
      <c r="A265" s="5" t="s">
        <v>9</v>
      </c>
      <c r="B265" s="5" t="s">
        <v>10</v>
      </c>
      <c r="C265" s="5" t="s">
        <v>11</v>
      </c>
      <c r="D265" s="5" t="s">
        <v>524</v>
      </c>
    </row>
    <row r="266" spans="1:4" x14ac:dyDescent="0.25">
      <c r="A266" s="6" t="s">
        <v>13</v>
      </c>
      <c r="B266" s="6" t="s">
        <v>14</v>
      </c>
      <c r="C266" s="6" t="s">
        <v>15</v>
      </c>
      <c r="D266" s="6">
        <v>231824.068832658</v>
      </c>
    </row>
    <row r="267" spans="1:4" x14ac:dyDescent="0.25">
      <c r="A267" t="s">
        <v>18</v>
      </c>
    </row>
    <row r="268" spans="1:4" x14ac:dyDescent="0.25">
      <c r="A268" t="s">
        <v>19</v>
      </c>
    </row>
    <row r="269" spans="1:4" x14ac:dyDescent="0.25">
      <c r="A269" t="s">
        <v>20</v>
      </c>
    </row>
    <row r="270" spans="1:4" x14ac:dyDescent="0.25">
      <c r="A270" t="s">
        <v>21</v>
      </c>
    </row>
    <row r="271" spans="1:4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A1:D2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1040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1041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1042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524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252773.81496850299</v>
      </c>
    </row>
    <row r="18" spans="1:4" x14ac:dyDescent="0.25">
      <c r="A18" s="6" t="s">
        <v>13</v>
      </c>
      <c r="B18" s="6" t="s">
        <v>16</v>
      </c>
      <c r="C18" s="6" t="s">
        <v>15</v>
      </c>
      <c r="D18" s="6">
        <v>174637.23568819399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252864.34424437399</v>
      </c>
    </row>
    <row r="20" spans="1:4" x14ac:dyDescent="0.25">
      <c r="A20" t="s">
        <v>18</v>
      </c>
    </row>
    <row r="21" spans="1:4" x14ac:dyDescent="0.25">
      <c r="A21" t="s">
        <v>19</v>
      </c>
    </row>
    <row r="22" spans="1:4" x14ac:dyDescent="0.25">
      <c r="A22" t="s">
        <v>20</v>
      </c>
    </row>
    <row r="23" spans="1:4" x14ac:dyDescent="0.25">
      <c r="A23" t="s">
        <v>21</v>
      </c>
    </row>
    <row r="24" spans="1:4" x14ac:dyDescent="0.25">
      <c r="A24" t="s">
        <v>22</v>
      </c>
    </row>
    <row r="27" spans="1:4" x14ac:dyDescent="0.25">
      <c r="D27" s="7" t="str">
        <f>HYPERLINK("#'Indice'!A1", "Ir al índice")</f>
        <v>Ir al índice</v>
      </c>
    </row>
    <row r="28" spans="1:4" ht="17.25" x14ac:dyDescent="0.3">
      <c r="A28" s="4" t="s">
        <v>1043</v>
      </c>
    </row>
    <row r="29" spans="1:4" x14ac:dyDescent="0.25">
      <c r="A29" s="5" t="s">
        <v>9</v>
      </c>
      <c r="B29" s="5" t="s">
        <v>10</v>
      </c>
      <c r="C29" s="5" t="s">
        <v>11</v>
      </c>
      <c r="D29" s="5" t="s">
        <v>524</v>
      </c>
    </row>
    <row r="30" spans="1:4" x14ac:dyDescent="0.25">
      <c r="A30" s="6" t="s">
        <v>13</v>
      </c>
      <c r="B30" s="6" t="s">
        <v>14</v>
      </c>
      <c r="C30" s="6" t="s">
        <v>15</v>
      </c>
      <c r="D30" s="6">
        <v>252773.81496850299</v>
      </c>
    </row>
    <row r="31" spans="1:4" x14ac:dyDescent="0.25">
      <c r="A31" t="s">
        <v>18</v>
      </c>
    </row>
    <row r="32" spans="1:4" x14ac:dyDescent="0.25">
      <c r="A32" t="s">
        <v>19</v>
      </c>
    </row>
    <row r="33" spans="1:4" x14ac:dyDescent="0.25">
      <c r="A33" t="s">
        <v>20</v>
      </c>
    </row>
    <row r="34" spans="1:4" x14ac:dyDescent="0.25">
      <c r="A34" t="s">
        <v>21</v>
      </c>
    </row>
    <row r="35" spans="1:4" x14ac:dyDescent="0.25">
      <c r="A35" t="s">
        <v>22</v>
      </c>
    </row>
    <row r="38" spans="1:4" x14ac:dyDescent="0.25">
      <c r="D38" s="7" t="str">
        <f>HYPERLINK("#'Indice'!A1", "Ir al índice")</f>
        <v>Ir al índice</v>
      </c>
    </row>
    <row r="39" spans="1:4" ht="17.25" x14ac:dyDescent="0.3">
      <c r="A39" s="4" t="s">
        <v>1044</v>
      </c>
    </row>
    <row r="40" spans="1:4" x14ac:dyDescent="0.25">
      <c r="A40" s="5" t="s">
        <v>9</v>
      </c>
      <c r="B40" s="5" t="s">
        <v>10</v>
      </c>
      <c r="C40" s="5" t="s">
        <v>11</v>
      </c>
      <c r="D40" s="5" t="s">
        <v>524</v>
      </c>
    </row>
    <row r="41" spans="1:4" x14ac:dyDescent="0.25">
      <c r="A41" s="6" t="s">
        <v>13</v>
      </c>
      <c r="B41" s="6" t="s">
        <v>14</v>
      </c>
      <c r="C41" s="6" t="s">
        <v>15</v>
      </c>
      <c r="D41" s="6">
        <v>252864.34424437399</v>
      </c>
    </row>
    <row r="42" spans="1:4" x14ac:dyDescent="0.25">
      <c r="A42" s="6" t="s">
        <v>26</v>
      </c>
      <c r="B42" s="6" t="s">
        <v>27</v>
      </c>
      <c r="C42" s="6" t="s">
        <v>15</v>
      </c>
      <c r="D42" s="6">
        <v>109374.27489403301</v>
      </c>
    </row>
    <row r="43" spans="1:4" x14ac:dyDescent="0.25">
      <c r="A43" s="6" t="s">
        <v>28</v>
      </c>
      <c r="B43" s="6" t="s">
        <v>29</v>
      </c>
      <c r="C43" s="6" t="s">
        <v>15</v>
      </c>
      <c r="D43" s="6">
        <v>141441.15149984101</v>
      </c>
    </row>
    <row r="44" spans="1:4" x14ac:dyDescent="0.25">
      <c r="A44" s="6" t="s">
        <v>30</v>
      </c>
      <c r="B44" s="6" t="s">
        <v>31</v>
      </c>
      <c r="C44" s="6" t="s">
        <v>15</v>
      </c>
      <c r="D44" s="6">
        <v>148832.30776174099</v>
      </c>
    </row>
    <row r="45" spans="1:4" x14ac:dyDescent="0.25">
      <c r="A45" s="6" t="s">
        <v>32</v>
      </c>
      <c r="B45" s="6" t="s">
        <v>33</v>
      </c>
      <c r="C45" s="6" t="s">
        <v>15</v>
      </c>
      <c r="D45" s="6">
        <v>257897.88425130499</v>
      </c>
    </row>
    <row r="46" spans="1:4" x14ac:dyDescent="0.25">
      <c r="A46" s="6" t="s">
        <v>34</v>
      </c>
      <c r="B46" s="6" t="s">
        <v>35</v>
      </c>
      <c r="C46" s="6" t="s">
        <v>15</v>
      </c>
      <c r="D46" s="6">
        <v>140914.75245216399</v>
      </c>
    </row>
    <row r="47" spans="1:4" x14ac:dyDescent="0.25">
      <c r="A47" s="6" t="s">
        <v>36</v>
      </c>
      <c r="B47" s="6" t="s">
        <v>37</v>
      </c>
      <c r="C47" s="6" t="s">
        <v>15</v>
      </c>
      <c r="D47" s="6">
        <v>121066.397566003</v>
      </c>
    </row>
    <row r="48" spans="1:4" x14ac:dyDescent="0.25">
      <c r="A48" s="6" t="s">
        <v>38</v>
      </c>
      <c r="B48" s="6" t="s">
        <v>39</v>
      </c>
      <c r="C48" s="6" t="s">
        <v>15</v>
      </c>
      <c r="D48" s="6">
        <v>260471.90854129201</v>
      </c>
    </row>
    <row r="49" spans="1:4" x14ac:dyDescent="0.25">
      <c r="A49" s="6" t="s">
        <v>40</v>
      </c>
      <c r="B49" s="6" t="s">
        <v>41</v>
      </c>
      <c r="C49" s="6" t="s">
        <v>15</v>
      </c>
      <c r="D49" s="6">
        <v>64168.583496066101</v>
      </c>
    </row>
    <row r="50" spans="1:4" x14ac:dyDescent="0.25">
      <c r="A50" s="6" t="s">
        <v>42</v>
      </c>
      <c r="B50" s="6" t="s">
        <v>43</v>
      </c>
      <c r="C50" s="6" t="s">
        <v>15</v>
      </c>
      <c r="D50" s="6">
        <v>72682.586551034095</v>
      </c>
    </row>
    <row r="51" spans="1:4" x14ac:dyDescent="0.25">
      <c r="A51" s="6" t="s">
        <v>44</v>
      </c>
      <c r="B51" s="6" t="s">
        <v>45</v>
      </c>
      <c r="C51" s="6" t="s">
        <v>15</v>
      </c>
      <c r="D51" s="6">
        <v>108401.914551696</v>
      </c>
    </row>
    <row r="52" spans="1:4" x14ac:dyDescent="0.25">
      <c r="A52" s="6" t="s">
        <v>46</v>
      </c>
      <c r="B52" s="6" t="s">
        <v>47</v>
      </c>
      <c r="C52" s="6" t="s">
        <v>15</v>
      </c>
      <c r="D52" s="6">
        <v>78183.137939035907</v>
      </c>
    </row>
    <row r="53" spans="1:4" x14ac:dyDescent="0.25">
      <c r="A53" s="6" t="s">
        <v>48</v>
      </c>
      <c r="B53" s="6" t="s">
        <v>49</v>
      </c>
      <c r="C53" s="6" t="s">
        <v>15</v>
      </c>
      <c r="D53" s="6">
        <v>114187.304209451</v>
      </c>
    </row>
    <row r="54" spans="1:4" x14ac:dyDescent="0.25">
      <c r="A54" s="6" t="s">
        <v>50</v>
      </c>
      <c r="B54" s="6" t="s">
        <v>51</v>
      </c>
      <c r="C54" s="6" t="s">
        <v>15</v>
      </c>
      <c r="D54" s="6">
        <v>128075.210655576</v>
      </c>
    </row>
    <row r="55" spans="1:4" x14ac:dyDescent="0.25">
      <c r="A55" s="6" t="s">
        <v>52</v>
      </c>
      <c r="B55" s="6" t="s">
        <v>53</v>
      </c>
      <c r="C55" s="6" t="s">
        <v>15</v>
      </c>
      <c r="D55" s="6">
        <v>91877.646394188094</v>
      </c>
    </row>
    <row r="56" spans="1:4" x14ac:dyDescent="0.25">
      <c r="A56" s="6" t="s">
        <v>54</v>
      </c>
      <c r="B56" s="6" t="s">
        <v>55</v>
      </c>
      <c r="C56" s="6" t="s">
        <v>15</v>
      </c>
      <c r="D56" s="6">
        <v>108414.479499041</v>
      </c>
    </row>
    <row r="57" spans="1:4" x14ac:dyDescent="0.25">
      <c r="A57" s="6" t="s">
        <v>56</v>
      </c>
      <c r="B57" s="6" t="s">
        <v>57</v>
      </c>
      <c r="C57" s="6" t="s">
        <v>15</v>
      </c>
      <c r="D57" s="6">
        <v>167722.22106008799</v>
      </c>
    </row>
    <row r="58" spans="1:4" x14ac:dyDescent="0.25">
      <c r="A58" s="6" t="s">
        <v>58</v>
      </c>
      <c r="B58" s="6" t="s">
        <v>59</v>
      </c>
      <c r="C58" s="6" t="s">
        <v>15</v>
      </c>
      <c r="D58" s="6">
        <v>201783.94735833301</v>
      </c>
    </row>
    <row r="59" spans="1:4" x14ac:dyDescent="0.25">
      <c r="A59" s="6" t="s">
        <v>60</v>
      </c>
      <c r="B59" s="6" t="s">
        <v>61</v>
      </c>
      <c r="C59" s="6" t="s">
        <v>15</v>
      </c>
      <c r="D59" s="6">
        <v>123532.209575409</v>
      </c>
    </row>
    <row r="60" spans="1:4" x14ac:dyDescent="0.25">
      <c r="A60" s="6" t="s">
        <v>62</v>
      </c>
      <c r="B60" s="6" t="s">
        <v>63</v>
      </c>
      <c r="C60" s="6" t="s">
        <v>15</v>
      </c>
      <c r="D60" s="6">
        <v>109268.342687248</v>
      </c>
    </row>
    <row r="61" spans="1:4" x14ac:dyDescent="0.25">
      <c r="A61" s="6" t="s">
        <v>64</v>
      </c>
      <c r="B61" s="6" t="s">
        <v>65</v>
      </c>
      <c r="C61" s="6" t="s">
        <v>15</v>
      </c>
      <c r="D61" s="6">
        <v>103412.35644531201</v>
      </c>
    </row>
    <row r="62" spans="1:4" x14ac:dyDescent="0.25">
      <c r="A62" s="6" t="s">
        <v>66</v>
      </c>
      <c r="B62" s="6" t="s">
        <v>67</v>
      </c>
      <c r="C62" s="6" t="s">
        <v>15</v>
      </c>
      <c r="D62" s="6">
        <v>83012.497496076598</v>
      </c>
    </row>
    <row r="63" spans="1:4" x14ac:dyDescent="0.25">
      <c r="A63" s="6" t="s">
        <v>68</v>
      </c>
      <c r="B63" s="6" t="s">
        <v>69</v>
      </c>
      <c r="C63" s="6" t="s">
        <v>15</v>
      </c>
      <c r="D63" s="6">
        <v>93109.430490170402</v>
      </c>
    </row>
    <row r="64" spans="1:4" x14ac:dyDescent="0.25">
      <c r="A64" s="6" t="s">
        <v>70</v>
      </c>
      <c r="B64" s="6" t="s">
        <v>71</v>
      </c>
      <c r="C64" s="6" t="s">
        <v>15</v>
      </c>
      <c r="D64" s="6">
        <v>91602.445001203101</v>
      </c>
    </row>
    <row r="65" spans="1:4" x14ac:dyDescent="0.25">
      <c r="A65" s="6" t="s">
        <v>72</v>
      </c>
      <c r="B65" s="6" t="s">
        <v>73</v>
      </c>
      <c r="C65" s="6" t="s">
        <v>15</v>
      </c>
      <c r="D65" s="6">
        <v>198905.098427447</v>
      </c>
    </row>
    <row r="66" spans="1:4" x14ac:dyDescent="0.25">
      <c r="A66" s="6" t="s">
        <v>74</v>
      </c>
      <c r="B66" s="6" t="s">
        <v>75</v>
      </c>
      <c r="C66" s="6" t="s">
        <v>15</v>
      </c>
      <c r="D66" s="6">
        <v>130520.648992758</v>
      </c>
    </row>
    <row r="67" spans="1:4" x14ac:dyDescent="0.25">
      <c r="A67" s="6" t="s">
        <v>76</v>
      </c>
      <c r="B67" s="6" t="s">
        <v>77</v>
      </c>
      <c r="C67" s="6" t="s">
        <v>15</v>
      </c>
      <c r="D67" s="6">
        <v>132609.182676747</v>
      </c>
    </row>
    <row r="68" spans="1:4" x14ac:dyDescent="0.25">
      <c r="A68" s="6" t="s">
        <v>78</v>
      </c>
      <c r="B68" s="6" t="s">
        <v>79</v>
      </c>
      <c r="C68" s="6" t="s">
        <v>15</v>
      </c>
      <c r="D68" s="6">
        <v>68456.421854240907</v>
      </c>
    </row>
    <row r="69" spans="1:4" x14ac:dyDescent="0.25">
      <c r="A69" s="6" t="s">
        <v>80</v>
      </c>
      <c r="B69" s="6" t="s">
        <v>81</v>
      </c>
      <c r="C69" s="6" t="s">
        <v>15</v>
      </c>
      <c r="D69" s="6">
        <v>147943.84433474901</v>
      </c>
    </row>
    <row r="70" spans="1:4" x14ac:dyDescent="0.25">
      <c r="A70" s="6" t="s">
        <v>82</v>
      </c>
      <c r="B70" s="6" t="s">
        <v>83</v>
      </c>
      <c r="C70" s="6" t="s">
        <v>15</v>
      </c>
      <c r="D70" s="6">
        <v>99207.660297940703</v>
      </c>
    </row>
    <row r="71" spans="1:4" x14ac:dyDescent="0.25">
      <c r="A71" s="6" t="s">
        <v>84</v>
      </c>
      <c r="B71" s="6" t="s">
        <v>85</v>
      </c>
      <c r="C71" s="6" t="s">
        <v>15</v>
      </c>
      <c r="D71" s="6">
        <v>110822.550271427</v>
      </c>
    </row>
    <row r="72" spans="1:4" x14ac:dyDescent="0.25">
      <c r="A72" s="6" t="s">
        <v>86</v>
      </c>
      <c r="B72" s="6" t="s">
        <v>87</v>
      </c>
      <c r="C72" s="6" t="s">
        <v>15</v>
      </c>
      <c r="D72" s="6">
        <v>132920.00490652301</v>
      </c>
    </row>
    <row r="73" spans="1:4" x14ac:dyDescent="0.25">
      <c r="A73" s="6" t="s">
        <v>88</v>
      </c>
      <c r="B73" s="6" t="s">
        <v>89</v>
      </c>
      <c r="C73" s="6" t="s">
        <v>15</v>
      </c>
      <c r="D73" s="6">
        <v>115601.449409817</v>
      </c>
    </row>
    <row r="74" spans="1:4" x14ac:dyDescent="0.25">
      <c r="A74" s="6" t="s">
        <v>90</v>
      </c>
      <c r="B74" s="6" t="s">
        <v>91</v>
      </c>
      <c r="C74" s="6" t="s">
        <v>15</v>
      </c>
      <c r="D74" s="6">
        <v>258067.42385146301</v>
      </c>
    </row>
    <row r="75" spans="1:4" x14ac:dyDescent="0.25">
      <c r="A75" s="6" t="s">
        <v>92</v>
      </c>
      <c r="B75" s="6" t="s">
        <v>93</v>
      </c>
      <c r="C75" s="6" t="s">
        <v>15</v>
      </c>
      <c r="D75" s="6">
        <v>132327.28814674501</v>
      </c>
    </row>
    <row r="76" spans="1:4" x14ac:dyDescent="0.25">
      <c r="A76" s="6" t="s">
        <v>94</v>
      </c>
      <c r="B76" s="6" t="s">
        <v>95</v>
      </c>
      <c r="C76" s="6" t="s">
        <v>15</v>
      </c>
      <c r="D76" s="6">
        <v>102381.10592334199</v>
      </c>
    </row>
    <row r="77" spans="1:4" x14ac:dyDescent="0.25">
      <c r="A77" s="6" t="s">
        <v>96</v>
      </c>
      <c r="B77" s="6" t="s">
        <v>97</v>
      </c>
      <c r="C77" s="6" t="s">
        <v>15</v>
      </c>
      <c r="D77" s="6">
        <v>145848.380615784</v>
      </c>
    </row>
    <row r="78" spans="1:4" x14ac:dyDescent="0.25">
      <c r="A78" s="6" t="s">
        <v>98</v>
      </c>
      <c r="B78" s="6" t="s">
        <v>99</v>
      </c>
      <c r="C78" s="6" t="s">
        <v>15</v>
      </c>
      <c r="D78" s="6">
        <v>99129.195524000505</v>
      </c>
    </row>
    <row r="79" spans="1:4" x14ac:dyDescent="0.25">
      <c r="A79" t="s">
        <v>18</v>
      </c>
    </row>
    <row r="80" spans="1:4" x14ac:dyDescent="0.25">
      <c r="A80" t="s">
        <v>19</v>
      </c>
    </row>
    <row r="81" spans="1:4" x14ac:dyDescent="0.25">
      <c r="A81" t="s">
        <v>20</v>
      </c>
    </row>
    <row r="82" spans="1:4" x14ac:dyDescent="0.25">
      <c r="A82" t="s">
        <v>21</v>
      </c>
    </row>
    <row r="83" spans="1:4" x14ac:dyDescent="0.25">
      <c r="A83" t="s">
        <v>22</v>
      </c>
    </row>
    <row r="86" spans="1:4" x14ac:dyDescent="0.25">
      <c r="D86" s="7" t="str">
        <f>HYPERLINK("#'Indice'!A1", "Ir al índice")</f>
        <v>Ir al índice</v>
      </c>
    </row>
    <row r="87" spans="1:4" ht="17.25" x14ac:dyDescent="0.3">
      <c r="A87" s="4" t="s">
        <v>1045</v>
      </c>
    </row>
    <row r="88" spans="1:4" x14ac:dyDescent="0.25">
      <c r="A88" s="5" t="s">
        <v>9</v>
      </c>
      <c r="B88" s="5" t="s">
        <v>101</v>
      </c>
      <c r="C88" s="5" t="s">
        <v>11</v>
      </c>
      <c r="D88" s="5" t="s">
        <v>524</v>
      </c>
    </row>
    <row r="89" spans="1:4" x14ac:dyDescent="0.25">
      <c r="A89" s="6" t="s">
        <v>102</v>
      </c>
      <c r="B89" s="6" t="s">
        <v>103</v>
      </c>
      <c r="C89" s="6" t="s">
        <v>15</v>
      </c>
      <c r="D89" s="6">
        <v>402734.97624736902</v>
      </c>
    </row>
    <row r="90" spans="1:4" x14ac:dyDescent="0.25">
      <c r="A90" s="6" t="s">
        <v>104</v>
      </c>
      <c r="B90" s="6" t="s">
        <v>105</v>
      </c>
      <c r="C90" s="6" t="s">
        <v>15</v>
      </c>
      <c r="D90" s="6">
        <v>448937.61027573299</v>
      </c>
    </row>
    <row r="91" spans="1:4" x14ac:dyDescent="0.25">
      <c r="A91" s="6" t="s">
        <v>106</v>
      </c>
      <c r="B91" s="6" t="s">
        <v>107</v>
      </c>
      <c r="C91" s="6" t="s">
        <v>15</v>
      </c>
      <c r="D91" s="6">
        <v>265434.40206348401</v>
      </c>
    </row>
    <row r="92" spans="1:4" x14ac:dyDescent="0.25">
      <c r="A92" s="6" t="s">
        <v>108</v>
      </c>
      <c r="B92" s="6" t="s">
        <v>109</v>
      </c>
      <c r="C92" s="6" t="s">
        <v>15</v>
      </c>
      <c r="D92" s="6">
        <v>91951.783303985503</v>
      </c>
    </row>
    <row r="93" spans="1:4" x14ac:dyDescent="0.25">
      <c r="A93" s="6" t="s">
        <v>110</v>
      </c>
      <c r="B93" s="6" t="s">
        <v>111</v>
      </c>
      <c r="C93" s="6" t="s">
        <v>15</v>
      </c>
      <c r="D93" s="6">
        <v>72279.318202787603</v>
      </c>
    </row>
    <row r="94" spans="1:4" x14ac:dyDescent="0.25">
      <c r="A94" s="6" t="s">
        <v>112</v>
      </c>
      <c r="B94" s="6" t="s">
        <v>113</v>
      </c>
      <c r="C94" s="6" t="s">
        <v>15</v>
      </c>
      <c r="D94" s="6">
        <v>120717.543289012</v>
      </c>
    </row>
    <row r="95" spans="1:4" x14ac:dyDescent="0.25">
      <c r="A95" s="6" t="s">
        <v>114</v>
      </c>
      <c r="B95" s="6" t="s">
        <v>115</v>
      </c>
      <c r="C95" s="6" t="s">
        <v>15</v>
      </c>
      <c r="D95" s="6">
        <v>97377.631515196903</v>
      </c>
    </row>
    <row r="96" spans="1:4" x14ac:dyDescent="0.25">
      <c r="A96" s="6" t="s">
        <v>116</v>
      </c>
      <c r="B96" s="6" t="s">
        <v>117</v>
      </c>
      <c r="C96" s="6" t="s">
        <v>15</v>
      </c>
      <c r="D96" s="6">
        <v>139210.357620442</v>
      </c>
    </row>
    <row r="97" spans="1:4" x14ac:dyDescent="0.25">
      <c r="A97" s="6" t="s">
        <v>118</v>
      </c>
      <c r="B97" s="6" t="s">
        <v>119</v>
      </c>
      <c r="C97" s="6" t="s">
        <v>15</v>
      </c>
      <c r="D97" s="6">
        <v>247725.023093625</v>
      </c>
    </row>
    <row r="98" spans="1:4" x14ac:dyDescent="0.25">
      <c r="A98" s="6" t="s">
        <v>120</v>
      </c>
      <c r="B98" s="6" t="s">
        <v>121</v>
      </c>
      <c r="C98" s="6" t="s">
        <v>15</v>
      </c>
      <c r="D98" s="6">
        <v>189107.20965003801</v>
      </c>
    </row>
    <row r="99" spans="1:4" x14ac:dyDescent="0.25">
      <c r="A99" s="6" t="s">
        <v>122</v>
      </c>
      <c r="B99" s="6" t="s">
        <v>123</v>
      </c>
      <c r="C99" s="6" t="s">
        <v>15</v>
      </c>
      <c r="D99" s="6">
        <v>292834.86682890699</v>
      </c>
    </row>
    <row r="100" spans="1:4" x14ac:dyDescent="0.25">
      <c r="A100" s="6" t="s">
        <v>124</v>
      </c>
      <c r="B100" s="6" t="s">
        <v>125</v>
      </c>
      <c r="C100" s="6" t="s">
        <v>15</v>
      </c>
      <c r="D100" s="6">
        <v>276194.41864391498</v>
      </c>
    </row>
    <row r="101" spans="1:4" x14ac:dyDescent="0.25">
      <c r="A101" s="6" t="s">
        <v>126</v>
      </c>
      <c r="B101" s="6" t="s">
        <v>127</v>
      </c>
      <c r="C101" s="6" t="s">
        <v>15</v>
      </c>
      <c r="D101" s="6">
        <v>362104.20957150398</v>
      </c>
    </row>
    <row r="102" spans="1:4" x14ac:dyDescent="0.25">
      <c r="A102" s="6" t="s">
        <v>128</v>
      </c>
      <c r="B102" s="6" t="s">
        <v>129</v>
      </c>
      <c r="C102" s="6" t="s">
        <v>15</v>
      </c>
      <c r="D102" s="6">
        <v>146061.652056369</v>
      </c>
    </row>
    <row r="103" spans="1:4" x14ac:dyDescent="0.25">
      <c r="A103" s="6" t="s">
        <v>130</v>
      </c>
      <c r="B103" s="6" t="s">
        <v>131</v>
      </c>
      <c r="C103" s="6" t="s">
        <v>15</v>
      </c>
      <c r="D103" s="6">
        <v>165321.770150834</v>
      </c>
    </row>
    <row r="104" spans="1:4" x14ac:dyDescent="0.25">
      <c r="A104" s="6" t="s">
        <v>132</v>
      </c>
      <c r="B104" s="6" t="s">
        <v>133</v>
      </c>
      <c r="C104" s="6" t="s">
        <v>15</v>
      </c>
      <c r="D104" s="6">
        <v>162606.82403311899</v>
      </c>
    </row>
    <row r="105" spans="1:4" x14ac:dyDescent="0.25">
      <c r="A105" s="6" t="s">
        <v>134</v>
      </c>
      <c r="B105" s="6" t="s">
        <v>135</v>
      </c>
      <c r="C105" s="6" t="s">
        <v>15</v>
      </c>
      <c r="D105" s="6">
        <v>204429.845782127</v>
      </c>
    </row>
    <row r="106" spans="1:4" x14ac:dyDescent="0.25">
      <c r="A106" s="6" t="s">
        <v>136</v>
      </c>
      <c r="B106" s="6" t="s">
        <v>137</v>
      </c>
      <c r="C106" s="6" t="s">
        <v>15</v>
      </c>
      <c r="D106" s="6">
        <v>117419.413076545</v>
      </c>
    </row>
    <row r="107" spans="1:4" x14ac:dyDescent="0.25">
      <c r="A107" s="6" t="s">
        <v>138</v>
      </c>
      <c r="B107" s="6" t="s">
        <v>139</v>
      </c>
      <c r="C107" s="6" t="s">
        <v>15</v>
      </c>
      <c r="D107" s="6">
        <v>84929.555311739794</v>
      </c>
    </row>
    <row r="108" spans="1:4" x14ac:dyDescent="0.25">
      <c r="A108" s="6" t="s">
        <v>140</v>
      </c>
      <c r="B108" s="6" t="s">
        <v>141</v>
      </c>
      <c r="C108" s="6" t="s">
        <v>15</v>
      </c>
      <c r="D108" s="6">
        <v>45023.3866438845</v>
      </c>
    </row>
    <row r="109" spans="1:4" x14ac:dyDescent="0.25">
      <c r="A109" t="s">
        <v>18</v>
      </c>
    </row>
    <row r="110" spans="1:4" x14ac:dyDescent="0.25">
      <c r="A110" t="s">
        <v>19</v>
      </c>
    </row>
    <row r="111" spans="1:4" x14ac:dyDescent="0.25">
      <c r="A111" t="s">
        <v>20</v>
      </c>
    </row>
    <row r="112" spans="1:4" x14ac:dyDescent="0.25">
      <c r="A112" t="s">
        <v>21</v>
      </c>
    </row>
    <row r="113" spans="1:4" x14ac:dyDescent="0.25">
      <c r="A113" t="s">
        <v>22</v>
      </c>
    </row>
    <row r="116" spans="1:4" x14ac:dyDescent="0.25">
      <c r="D116" s="7" t="str">
        <f>HYPERLINK("#'Indice'!A1", "Ir al índice")</f>
        <v>Ir al índice</v>
      </c>
    </row>
    <row r="117" spans="1:4" ht="17.25" x14ac:dyDescent="0.3">
      <c r="A117" s="4" t="s">
        <v>1046</v>
      </c>
    </row>
    <row r="118" spans="1:4" x14ac:dyDescent="0.25">
      <c r="A118" s="5" t="s">
        <v>9</v>
      </c>
      <c r="B118" s="5" t="s">
        <v>101</v>
      </c>
      <c r="C118" s="5" t="s">
        <v>11</v>
      </c>
      <c r="D118" s="5" t="s">
        <v>524</v>
      </c>
    </row>
    <row r="119" spans="1:4" x14ac:dyDescent="0.25">
      <c r="A119" s="6" t="s">
        <v>102</v>
      </c>
      <c r="B119" s="6" t="s">
        <v>103</v>
      </c>
      <c r="C119" s="6" t="s">
        <v>15</v>
      </c>
      <c r="D119" s="6">
        <v>402815.66251661698</v>
      </c>
    </row>
    <row r="120" spans="1:4" x14ac:dyDescent="0.25">
      <c r="A120" s="6" t="s">
        <v>104</v>
      </c>
      <c r="B120" s="6" t="s">
        <v>105</v>
      </c>
      <c r="C120" s="6" t="s">
        <v>15</v>
      </c>
      <c r="D120" s="6">
        <v>449194.239368179</v>
      </c>
    </row>
    <row r="121" spans="1:4" x14ac:dyDescent="0.25">
      <c r="A121" s="6" t="s">
        <v>106</v>
      </c>
      <c r="B121" s="6" t="s">
        <v>107</v>
      </c>
      <c r="C121" s="6" t="s">
        <v>15</v>
      </c>
      <c r="D121" s="6">
        <v>265482.59251302498</v>
      </c>
    </row>
    <row r="122" spans="1:4" x14ac:dyDescent="0.25">
      <c r="A122" s="6" t="s">
        <v>108</v>
      </c>
      <c r="B122" s="6" t="s">
        <v>109</v>
      </c>
      <c r="C122" s="6" t="s">
        <v>15</v>
      </c>
      <c r="D122" s="6">
        <v>91965.710996586204</v>
      </c>
    </row>
    <row r="123" spans="1:4" x14ac:dyDescent="0.25">
      <c r="A123" s="6" t="s">
        <v>110</v>
      </c>
      <c r="B123" s="6" t="s">
        <v>111</v>
      </c>
      <c r="C123" s="6" t="s">
        <v>15</v>
      </c>
      <c r="D123" s="6">
        <v>72852.443184970805</v>
      </c>
    </row>
    <row r="124" spans="1:4" x14ac:dyDescent="0.25">
      <c r="A124" s="6" t="s">
        <v>112</v>
      </c>
      <c r="B124" s="6" t="s">
        <v>113</v>
      </c>
      <c r="C124" s="6" t="s">
        <v>15</v>
      </c>
      <c r="D124" s="6">
        <v>120717.543289012</v>
      </c>
    </row>
    <row r="125" spans="1:4" x14ac:dyDescent="0.25">
      <c r="A125" s="6" t="s">
        <v>114</v>
      </c>
      <c r="B125" s="6" t="s">
        <v>115</v>
      </c>
      <c r="C125" s="6" t="s">
        <v>15</v>
      </c>
      <c r="D125" s="6">
        <v>97377.631515196903</v>
      </c>
    </row>
    <row r="126" spans="1:4" x14ac:dyDescent="0.25">
      <c r="A126" s="6" t="s">
        <v>116</v>
      </c>
      <c r="B126" s="6" t="s">
        <v>117</v>
      </c>
      <c r="C126" s="6" t="s">
        <v>15</v>
      </c>
      <c r="D126" s="6">
        <v>139210.357620442</v>
      </c>
    </row>
    <row r="127" spans="1:4" x14ac:dyDescent="0.25">
      <c r="A127" s="6" t="s">
        <v>118</v>
      </c>
      <c r="B127" s="6" t="s">
        <v>119</v>
      </c>
      <c r="C127" s="6" t="s">
        <v>15</v>
      </c>
      <c r="D127" s="6">
        <v>247725.023093625</v>
      </c>
    </row>
    <row r="128" spans="1:4" x14ac:dyDescent="0.25">
      <c r="A128" s="6" t="s">
        <v>120</v>
      </c>
      <c r="B128" s="6" t="s">
        <v>121</v>
      </c>
      <c r="C128" s="6" t="s">
        <v>15</v>
      </c>
      <c r="D128" s="6">
        <v>189107.20965003801</v>
      </c>
    </row>
    <row r="129" spans="1:4" x14ac:dyDescent="0.25">
      <c r="A129" s="6" t="s">
        <v>122</v>
      </c>
      <c r="B129" s="6" t="s">
        <v>123</v>
      </c>
      <c r="C129" s="6" t="s">
        <v>15</v>
      </c>
      <c r="D129" s="6">
        <v>292745.92544681701</v>
      </c>
    </row>
    <row r="130" spans="1:4" x14ac:dyDescent="0.25">
      <c r="A130" s="6" t="s">
        <v>124</v>
      </c>
      <c r="B130" s="6" t="s">
        <v>125</v>
      </c>
      <c r="C130" s="6" t="s">
        <v>15</v>
      </c>
      <c r="D130" s="6">
        <v>276194.41864391498</v>
      </c>
    </row>
    <row r="131" spans="1:4" x14ac:dyDescent="0.25">
      <c r="A131" s="6" t="s">
        <v>126</v>
      </c>
      <c r="B131" s="6" t="s">
        <v>127</v>
      </c>
      <c r="C131" s="6" t="s">
        <v>15</v>
      </c>
      <c r="D131" s="6">
        <v>362104.20957150398</v>
      </c>
    </row>
    <row r="132" spans="1:4" x14ac:dyDescent="0.25">
      <c r="A132" s="6" t="s">
        <v>128</v>
      </c>
      <c r="B132" s="6" t="s">
        <v>129</v>
      </c>
      <c r="C132" s="6" t="s">
        <v>15</v>
      </c>
      <c r="D132" s="6">
        <v>146061.652056369</v>
      </c>
    </row>
    <row r="133" spans="1:4" x14ac:dyDescent="0.25">
      <c r="A133" s="6" t="s">
        <v>130</v>
      </c>
      <c r="B133" s="6" t="s">
        <v>131</v>
      </c>
      <c r="C133" s="6" t="s">
        <v>15</v>
      </c>
      <c r="D133" s="6">
        <v>165321.770150834</v>
      </c>
    </row>
    <row r="134" spans="1:4" x14ac:dyDescent="0.25">
      <c r="A134" s="6" t="s">
        <v>132</v>
      </c>
      <c r="B134" s="6" t="s">
        <v>133</v>
      </c>
      <c r="C134" s="6" t="s">
        <v>15</v>
      </c>
      <c r="D134" s="6">
        <v>162606.82403311899</v>
      </c>
    </row>
    <row r="135" spans="1:4" x14ac:dyDescent="0.25">
      <c r="A135" s="6" t="s">
        <v>134</v>
      </c>
      <c r="B135" s="6" t="s">
        <v>135</v>
      </c>
      <c r="C135" s="6" t="s">
        <v>15</v>
      </c>
      <c r="D135" s="6">
        <v>204429.845782127</v>
      </c>
    </row>
    <row r="136" spans="1:4" x14ac:dyDescent="0.25">
      <c r="A136" s="6" t="s">
        <v>136</v>
      </c>
      <c r="B136" s="6" t="s">
        <v>137</v>
      </c>
      <c r="C136" s="6" t="s">
        <v>15</v>
      </c>
      <c r="D136" s="6">
        <v>117419.413076545</v>
      </c>
    </row>
    <row r="137" spans="1:4" x14ac:dyDescent="0.25">
      <c r="A137" s="6" t="s">
        <v>138</v>
      </c>
      <c r="B137" s="6" t="s">
        <v>139</v>
      </c>
      <c r="C137" s="6" t="s">
        <v>15</v>
      </c>
      <c r="D137" s="6">
        <v>85059.547586068293</v>
      </c>
    </row>
    <row r="138" spans="1:4" x14ac:dyDescent="0.25">
      <c r="A138" t="s">
        <v>18</v>
      </c>
    </row>
    <row r="139" spans="1:4" x14ac:dyDescent="0.25">
      <c r="A139" t="s">
        <v>19</v>
      </c>
    </row>
    <row r="140" spans="1:4" x14ac:dyDescent="0.25">
      <c r="A140" t="s">
        <v>20</v>
      </c>
    </row>
    <row r="141" spans="1:4" x14ac:dyDescent="0.25">
      <c r="A141" t="s">
        <v>21</v>
      </c>
    </row>
    <row r="142" spans="1:4" x14ac:dyDescent="0.25">
      <c r="A142" t="s">
        <v>22</v>
      </c>
    </row>
    <row r="145" spans="1:4" x14ac:dyDescent="0.25">
      <c r="D145" s="7" t="str">
        <f>HYPERLINK("#'Indice'!A1", "Ir al índice")</f>
        <v>Ir al índice</v>
      </c>
    </row>
    <row r="146" spans="1:4" ht="17.25" x14ac:dyDescent="0.3">
      <c r="A146" s="4" t="s">
        <v>1047</v>
      </c>
    </row>
    <row r="147" spans="1:4" x14ac:dyDescent="0.25">
      <c r="A147" s="5" t="s">
        <v>9</v>
      </c>
      <c r="B147" s="5" t="s">
        <v>144</v>
      </c>
      <c r="C147" s="5" t="s">
        <v>11</v>
      </c>
      <c r="D147" s="5" t="s">
        <v>524</v>
      </c>
    </row>
    <row r="148" spans="1:4" x14ac:dyDescent="0.25">
      <c r="A148" s="6" t="s">
        <v>122</v>
      </c>
      <c r="B148" s="6" t="s">
        <v>145</v>
      </c>
      <c r="C148" s="6" t="s">
        <v>15</v>
      </c>
      <c r="D148" s="6">
        <v>165127.555545393</v>
      </c>
    </row>
    <row r="149" spans="1:4" x14ac:dyDescent="0.25">
      <c r="A149" s="6" t="s">
        <v>124</v>
      </c>
      <c r="B149" s="6" t="s">
        <v>146</v>
      </c>
      <c r="C149" s="6" t="s">
        <v>15</v>
      </c>
      <c r="D149" s="6">
        <v>249724.117120635</v>
      </c>
    </row>
    <row r="150" spans="1:4" x14ac:dyDescent="0.25">
      <c r="A150" s="6" t="s">
        <v>126</v>
      </c>
      <c r="B150" s="6" t="s">
        <v>147</v>
      </c>
      <c r="C150" s="6" t="s">
        <v>15</v>
      </c>
      <c r="D150" s="6">
        <v>423305.45068081497</v>
      </c>
    </row>
    <row r="151" spans="1:4" x14ac:dyDescent="0.25">
      <c r="A151" s="6" t="s">
        <v>136</v>
      </c>
      <c r="B151" s="6" t="s">
        <v>148</v>
      </c>
      <c r="C151" s="6" t="s">
        <v>15</v>
      </c>
      <c r="D151" s="6">
        <v>310037.95120540902</v>
      </c>
    </row>
    <row r="152" spans="1:4" x14ac:dyDescent="0.25">
      <c r="A152" s="6" t="s">
        <v>138</v>
      </c>
      <c r="B152" s="6" t="s">
        <v>149</v>
      </c>
      <c r="C152" s="6" t="s">
        <v>15</v>
      </c>
      <c r="D152" s="6">
        <v>362031.78963511199</v>
      </c>
    </row>
    <row r="153" spans="1:4" x14ac:dyDescent="0.25">
      <c r="A153" s="6" t="s">
        <v>150</v>
      </c>
      <c r="B153" s="6" t="s">
        <v>151</v>
      </c>
      <c r="C153" s="6" t="s">
        <v>15</v>
      </c>
      <c r="D153" s="6">
        <v>328355.36212259199</v>
      </c>
    </row>
    <row r="154" spans="1:4" x14ac:dyDescent="0.25">
      <c r="A154" s="6" t="s">
        <v>152</v>
      </c>
      <c r="B154" s="6" t="s">
        <v>153</v>
      </c>
      <c r="C154" s="6" t="s">
        <v>15</v>
      </c>
      <c r="D154" s="6">
        <v>437269.05595024501</v>
      </c>
    </row>
    <row r="155" spans="1:4" x14ac:dyDescent="0.25">
      <c r="A155" s="6" t="s">
        <v>154</v>
      </c>
      <c r="B155" s="6" t="s">
        <v>155</v>
      </c>
      <c r="C155" s="6" t="s">
        <v>15</v>
      </c>
      <c r="D155" s="6">
        <v>428353.66850276798</v>
      </c>
    </row>
    <row r="156" spans="1:4" x14ac:dyDescent="0.25">
      <c r="A156" s="6" t="s">
        <v>156</v>
      </c>
      <c r="B156" s="6" t="s">
        <v>157</v>
      </c>
      <c r="C156" s="6" t="s">
        <v>15</v>
      </c>
      <c r="D156" s="6">
        <v>201905.14161846801</v>
      </c>
    </row>
    <row r="157" spans="1:4" x14ac:dyDescent="0.25">
      <c r="A157" s="6" t="s">
        <v>158</v>
      </c>
      <c r="B157" s="6" t="s">
        <v>159</v>
      </c>
      <c r="C157" s="6" t="s">
        <v>15</v>
      </c>
      <c r="D157" s="6">
        <v>202204.35024078999</v>
      </c>
    </row>
    <row r="158" spans="1:4" x14ac:dyDescent="0.25">
      <c r="A158" s="6" t="s">
        <v>160</v>
      </c>
      <c r="B158" s="6" t="s">
        <v>161</v>
      </c>
      <c r="C158" s="6" t="s">
        <v>15</v>
      </c>
      <c r="D158" s="6">
        <v>106384.35095068401</v>
      </c>
    </row>
    <row r="159" spans="1:4" x14ac:dyDescent="0.25">
      <c r="A159" s="6" t="s">
        <v>162</v>
      </c>
      <c r="B159" s="6" t="s">
        <v>163</v>
      </c>
      <c r="C159" s="6" t="s">
        <v>15</v>
      </c>
      <c r="D159" s="6">
        <v>170288.199421417</v>
      </c>
    </row>
    <row r="160" spans="1:4" x14ac:dyDescent="0.25">
      <c r="A160" s="6" t="s">
        <v>164</v>
      </c>
      <c r="B160" s="6" t="s">
        <v>165</v>
      </c>
      <c r="C160" s="6" t="s">
        <v>15</v>
      </c>
      <c r="D160" s="6">
        <v>174908.88498163901</v>
      </c>
    </row>
    <row r="161" spans="1:4" x14ac:dyDescent="0.25">
      <c r="A161" s="6" t="s">
        <v>166</v>
      </c>
      <c r="B161" s="6" t="s">
        <v>167</v>
      </c>
      <c r="C161" s="6" t="s">
        <v>15</v>
      </c>
      <c r="D161" s="6">
        <v>80251.345509033796</v>
      </c>
    </row>
    <row r="162" spans="1:4" x14ac:dyDescent="0.25">
      <c r="A162" s="6" t="s">
        <v>168</v>
      </c>
      <c r="B162" s="6" t="s">
        <v>169</v>
      </c>
      <c r="C162" s="6" t="s">
        <v>15</v>
      </c>
      <c r="D162" s="6">
        <v>117449.09485927501</v>
      </c>
    </row>
    <row r="163" spans="1:4" x14ac:dyDescent="0.25">
      <c r="A163" s="6" t="s">
        <v>170</v>
      </c>
      <c r="B163" s="6" t="s">
        <v>171</v>
      </c>
      <c r="C163" s="6" t="s">
        <v>15</v>
      </c>
      <c r="D163" s="6">
        <v>94474.024202489396</v>
      </c>
    </row>
    <row r="164" spans="1:4" x14ac:dyDescent="0.25">
      <c r="A164" s="6" t="s">
        <v>172</v>
      </c>
      <c r="B164" s="6" t="s">
        <v>173</v>
      </c>
      <c r="C164" s="6" t="s">
        <v>15</v>
      </c>
      <c r="D164" s="6">
        <v>209273.461989984</v>
      </c>
    </row>
    <row r="165" spans="1:4" x14ac:dyDescent="0.25">
      <c r="A165" s="6" t="s">
        <v>174</v>
      </c>
      <c r="B165" s="6" t="s">
        <v>175</v>
      </c>
      <c r="C165" s="6" t="s">
        <v>15</v>
      </c>
      <c r="D165" s="6">
        <v>145313.52703044601</v>
      </c>
    </row>
    <row r="166" spans="1:4" x14ac:dyDescent="0.25">
      <c r="A166" s="6" t="s">
        <v>176</v>
      </c>
      <c r="B166" s="6" t="s">
        <v>177</v>
      </c>
      <c r="C166" s="6" t="s">
        <v>15</v>
      </c>
      <c r="D166" s="6">
        <v>131854.76765689699</v>
      </c>
    </row>
    <row r="167" spans="1:4" x14ac:dyDescent="0.25">
      <c r="A167" s="6" t="s">
        <v>178</v>
      </c>
      <c r="B167" s="6" t="s">
        <v>179</v>
      </c>
      <c r="C167" s="6" t="s">
        <v>15</v>
      </c>
      <c r="D167" s="6">
        <v>112336.994177695</v>
      </c>
    </row>
    <row r="168" spans="1:4" x14ac:dyDescent="0.25">
      <c r="A168" s="6" t="s">
        <v>180</v>
      </c>
      <c r="B168" s="6" t="s">
        <v>181</v>
      </c>
      <c r="C168" s="6" t="s">
        <v>15</v>
      </c>
      <c r="D168" s="6">
        <v>188102.62773905901</v>
      </c>
    </row>
    <row r="169" spans="1:4" x14ac:dyDescent="0.25">
      <c r="A169" s="6" t="s">
        <v>182</v>
      </c>
      <c r="B169" s="6" t="s">
        <v>183</v>
      </c>
      <c r="C169" s="6" t="s">
        <v>15</v>
      </c>
      <c r="D169" s="6">
        <v>150362.62908099499</v>
      </c>
    </row>
    <row r="170" spans="1:4" x14ac:dyDescent="0.25">
      <c r="A170" s="6" t="s">
        <v>184</v>
      </c>
      <c r="B170" s="6" t="s">
        <v>185</v>
      </c>
      <c r="C170" s="6" t="s">
        <v>15</v>
      </c>
      <c r="D170" s="6">
        <v>132057.467906045</v>
      </c>
    </row>
    <row r="171" spans="1:4" x14ac:dyDescent="0.25">
      <c r="A171" s="6" t="s">
        <v>186</v>
      </c>
      <c r="B171" s="6" t="s">
        <v>187</v>
      </c>
      <c r="C171" s="6" t="s">
        <v>15</v>
      </c>
      <c r="D171" s="6">
        <v>124705.033776037</v>
      </c>
    </row>
    <row r="172" spans="1:4" x14ac:dyDescent="0.25">
      <c r="A172" s="6" t="s">
        <v>188</v>
      </c>
      <c r="B172" s="6" t="s">
        <v>189</v>
      </c>
      <c r="C172" s="6" t="s">
        <v>15</v>
      </c>
      <c r="D172" s="6">
        <v>184152.888876593</v>
      </c>
    </row>
    <row r="173" spans="1:4" x14ac:dyDescent="0.25">
      <c r="A173" s="6" t="s">
        <v>190</v>
      </c>
      <c r="B173" s="6" t="s">
        <v>191</v>
      </c>
      <c r="C173" s="6" t="s">
        <v>15</v>
      </c>
      <c r="D173" s="6">
        <v>105347.495913942</v>
      </c>
    </row>
    <row r="174" spans="1:4" x14ac:dyDescent="0.25">
      <c r="A174" s="6" t="s">
        <v>192</v>
      </c>
      <c r="B174" s="6" t="s">
        <v>193</v>
      </c>
      <c r="C174" s="6" t="s">
        <v>15</v>
      </c>
      <c r="D174" s="6">
        <v>155123.426022531</v>
      </c>
    </row>
    <row r="175" spans="1:4" x14ac:dyDescent="0.25">
      <c r="A175" s="6" t="s">
        <v>194</v>
      </c>
      <c r="B175" s="6" t="s">
        <v>195</v>
      </c>
      <c r="C175" s="6" t="s">
        <v>15</v>
      </c>
      <c r="D175" s="6">
        <v>86585.011995182795</v>
      </c>
    </row>
    <row r="176" spans="1:4" x14ac:dyDescent="0.25">
      <c r="A176" s="6" t="s">
        <v>196</v>
      </c>
      <c r="B176" s="6" t="s">
        <v>197</v>
      </c>
      <c r="C176" s="6" t="s">
        <v>15</v>
      </c>
      <c r="D176" s="6">
        <v>106985.881890547</v>
      </c>
    </row>
    <row r="177" spans="1:4" x14ac:dyDescent="0.25">
      <c r="A177" s="6" t="s">
        <v>198</v>
      </c>
      <c r="B177" s="6" t="s">
        <v>199</v>
      </c>
      <c r="C177" s="6" t="s">
        <v>15</v>
      </c>
      <c r="D177" s="6">
        <v>93715.428097428899</v>
      </c>
    </row>
    <row r="178" spans="1:4" x14ac:dyDescent="0.25">
      <c r="A178" s="6" t="s">
        <v>200</v>
      </c>
      <c r="B178" s="6" t="s">
        <v>201</v>
      </c>
      <c r="C178" s="6" t="s">
        <v>15</v>
      </c>
      <c r="D178" s="6">
        <v>93766.413507106205</v>
      </c>
    </row>
    <row r="179" spans="1:4" x14ac:dyDescent="0.25">
      <c r="A179" s="6" t="s">
        <v>202</v>
      </c>
      <c r="B179" s="6" t="s">
        <v>203</v>
      </c>
      <c r="C179" s="6" t="s">
        <v>15</v>
      </c>
      <c r="D179" s="6">
        <v>45694.945399435703</v>
      </c>
    </row>
    <row r="180" spans="1:4" x14ac:dyDescent="0.25">
      <c r="A180" s="6" t="s">
        <v>204</v>
      </c>
      <c r="B180" s="6" t="s">
        <v>205</v>
      </c>
      <c r="C180" s="6" t="s">
        <v>15</v>
      </c>
      <c r="D180" s="6">
        <v>97773.2517011663</v>
      </c>
    </row>
    <row r="181" spans="1:4" x14ac:dyDescent="0.25">
      <c r="A181" s="6" t="s">
        <v>206</v>
      </c>
      <c r="B181" s="6" t="s">
        <v>207</v>
      </c>
      <c r="C181" s="6" t="s">
        <v>15</v>
      </c>
      <c r="D181" s="6">
        <v>57658.455401041298</v>
      </c>
    </row>
    <row r="182" spans="1:4" x14ac:dyDescent="0.25">
      <c r="A182" s="6" t="s">
        <v>208</v>
      </c>
      <c r="B182" s="6" t="s">
        <v>209</v>
      </c>
      <c r="C182" s="6" t="s">
        <v>15</v>
      </c>
      <c r="D182" s="6">
        <v>104585.728965217</v>
      </c>
    </row>
    <row r="183" spans="1:4" x14ac:dyDescent="0.25">
      <c r="A183" s="6" t="s">
        <v>210</v>
      </c>
      <c r="B183" s="6" t="s">
        <v>211</v>
      </c>
      <c r="C183" s="6" t="s">
        <v>15</v>
      </c>
      <c r="D183" s="6">
        <v>66895.6342711209</v>
      </c>
    </row>
    <row r="184" spans="1:4" x14ac:dyDescent="0.25">
      <c r="A184" s="6" t="s">
        <v>212</v>
      </c>
      <c r="B184" s="6" t="s">
        <v>213</v>
      </c>
      <c r="C184" s="6" t="s">
        <v>15</v>
      </c>
      <c r="D184" s="6">
        <v>84743.309870990299</v>
      </c>
    </row>
    <row r="185" spans="1:4" x14ac:dyDescent="0.25">
      <c r="A185" s="6" t="s">
        <v>214</v>
      </c>
      <c r="B185" s="6" t="s">
        <v>215</v>
      </c>
      <c r="C185" s="6" t="s">
        <v>15</v>
      </c>
      <c r="D185" s="6">
        <v>135421.969332237</v>
      </c>
    </row>
    <row r="186" spans="1:4" x14ac:dyDescent="0.25">
      <c r="A186" s="6" t="s">
        <v>216</v>
      </c>
      <c r="B186" s="6" t="s">
        <v>217</v>
      </c>
      <c r="C186" s="6" t="s">
        <v>15</v>
      </c>
      <c r="D186" s="6">
        <v>99624.218930019299</v>
      </c>
    </row>
    <row r="187" spans="1:4" x14ac:dyDescent="0.25">
      <c r="A187" s="6" t="s">
        <v>218</v>
      </c>
      <c r="B187" s="6" t="s">
        <v>219</v>
      </c>
      <c r="C187" s="6" t="s">
        <v>15</v>
      </c>
      <c r="D187" s="6">
        <v>62943.187751676203</v>
      </c>
    </row>
    <row r="188" spans="1:4" x14ac:dyDescent="0.25">
      <c r="A188" s="6" t="s">
        <v>220</v>
      </c>
      <c r="B188" s="6" t="s">
        <v>221</v>
      </c>
      <c r="C188" s="6" t="s">
        <v>15</v>
      </c>
      <c r="D188" s="6">
        <v>69881.226723739703</v>
      </c>
    </row>
    <row r="189" spans="1:4" x14ac:dyDescent="0.25">
      <c r="A189" s="6" t="s">
        <v>222</v>
      </c>
      <c r="B189" s="6" t="s">
        <v>223</v>
      </c>
      <c r="C189" s="6" t="s">
        <v>15</v>
      </c>
      <c r="D189" s="6">
        <v>74412.321240426099</v>
      </c>
    </row>
    <row r="190" spans="1:4" x14ac:dyDescent="0.25">
      <c r="A190" s="6" t="s">
        <v>224</v>
      </c>
      <c r="B190" s="6" t="s">
        <v>225</v>
      </c>
      <c r="C190" s="6" t="s">
        <v>15</v>
      </c>
      <c r="D190" s="6">
        <v>92076.465789720707</v>
      </c>
    </row>
    <row r="191" spans="1:4" x14ac:dyDescent="0.25">
      <c r="A191" s="6" t="s">
        <v>226</v>
      </c>
      <c r="B191" s="6" t="s">
        <v>227</v>
      </c>
      <c r="C191" s="6" t="s">
        <v>15</v>
      </c>
      <c r="D191" s="6">
        <v>214867.94077661901</v>
      </c>
    </row>
    <row r="192" spans="1:4" x14ac:dyDescent="0.25">
      <c r="A192" s="6" t="s">
        <v>228</v>
      </c>
      <c r="B192" s="6" t="s">
        <v>229</v>
      </c>
      <c r="C192" s="6" t="s">
        <v>15</v>
      </c>
      <c r="D192" s="6">
        <v>189849.144586271</v>
      </c>
    </row>
    <row r="193" spans="1:4" x14ac:dyDescent="0.25">
      <c r="A193" s="6" t="s">
        <v>230</v>
      </c>
      <c r="B193" s="6" t="s">
        <v>231</v>
      </c>
      <c r="C193" s="6" t="s">
        <v>15</v>
      </c>
      <c r="D193" s="6">
        <v>111902.45459844101</v>
      </c>
    </row>
    <row r="194" spans="1:4" x14ac:dyDescent="0.25">
      <c r="A194" s="6" t="s">
        <v>232</v>
      </c>
      <c r="B194" s="6" t="s">
        <v>233</v>
      </c>
      <c r="C194" s="6" t="s">
        <v>15</v>
      </c>
      <c r="D194" s="6">
        <v>140459.89477420601</v>
      </c>
    </row>
    <row r="195" spans="1:4" x14ac:dyDescent="0.25">
      <c r="A195" s="6" t="s">
        <v>234</v>
      </c>
      <c r="B195" s="6" t="s">
        <v>235</v>
      </c>
      <c r="C195" s="6" t="s">
        <v>15</v>
      </c>
      <c r="D195" s="6">
        <v>88299.396219593502</v>
      </c>
    </row>
    <row r="196" spans="1:4" x14ac:dyDescent="0.25">
      <c r="A196" s="6" t="s">
        <v>236</v>
      </c>
      <c r="B196" s="6" t="s">
        <v>237</v>
      </c>
      <c r="C196" s="6" t="s">
        <v>15</v>
      </c>
      <c r="D196" s="6">
        <v>135391.06048358601</v>
      </c>
    </row>
    <row r="197" spans="1:4" x14ac:dyDescent="0.25">
      <c r="A197" s="6" t="s">
        <v>238</v>
      </c>
      <c r="B197" s="6" t="s">
        <v>239</v>
      </c>
      <c r="C197" s="6" t="s">
        <v>15</v>
      </c>
      <c r="D197" s="6">
        <v>155378.647761434</v>
      </c>
    </row>
    <row r="198" spans="1:4" x14ac:dyDescent="0.25">
      <c r="A198" s="6" t="s">
        <v>240</v>
      </c>
      <c r="B198" s="6" t="s">
        <v>241</v>
      </c>
      <c r="C198" s="6" t="s">
        <v>15</v>
      </c>
      <c r="D198" s="6">
        <v>151935.30579047801</v>
      </c>
    </row>
    <row r="199" spans="1:4" x14ac:dyDescent="0.25">
      <c r="A199" s="6" t="s">
        <v>242</v>
      </c>
      <c r="B199" s="6" t="s">
        <v>243</v>
      </c>
      <c r="C199" s="6" t="s">
        <v>15</v>
      </c>
      <c r="D199" s="6">
        <v>109944.30343686701</v>
      </c>
    </row>
    <row r="200" spans="1:4" x14ac:dyDescent="0.25">
      <c r="A200" s="6" t="s">
        <v>244</v>
      </c>
      <c r="B200" s="6" t="s">
        <v>245</v>
      </c>
      <c r="C200" s="6" t="s">
        <v>15</v>
      </c>
      <c r="D200" s="6">
        <v>70160.018691553894</v>
      </c>
    </row>
    <row r="201" spans="1:4" x14ac:dyDescent="0.25">
      <c r="A201" s="6" t="s">
        <v>246</v>
      </c>
      <c r="B201" s="6" t="s">
        <v>247</v>
      </c>
      <c r="C201" s="6" t="s">
        <v>15</v>
      </c>
      <c r="D201" s="6">
        <v>77157.583094114001</v>
      </c>
    </row>
    <row r="202" spans="1:4" x14ac:dyDescent="0.25">
      <c r="A202" s="6" t="s">
        <v>248</v>
      </c>
      <c r="B202" s="6" t="s">
        <v>249</v>
      </c>
      <c r="C202" s="6" t="s">
        <v>15</v>
      </c>
      <c r="D202" s="6">
        <v>82622.948741002096</v>
      </c>
    </row>
    <row r="203" spans="1:4" x14ac:dyDescent="0.25">
      <c r="A203" s="6" t="s">
        <v>250</v>
      </c>
      <c r="B203" s="6" t="s">
        <v>251</v>
      </c>
      <c r="C203" s="6" t="s">
        <v>15</v>
      </c>
      <c r="D203" s="6">
        <v>88721.911807535202</v>
      </c>
    </row>
    <row r="204" spans="1:4" x14ac:dyDescent="0.25">
      <c r="A204" s="6" t="s">
        <v>252</v>
      </c>
      <c r="B204" s="6" t="s">
        <v>253</v>
      </c>
      <c r="C204" s="6" t="s">
        <v>15</v>
      </c>
      <c r="D204" s="6">
        <v>96691.109916555899</v>
      </c>
    </row>
    <row r="205" spans="1:4" x14ac:dyDescent="0.25">
      <c r="A205" s="6" t="s">
        <v>254</v>
      </c>
      <c r="B205" s="6" t="s">
        <v>255</v>
      </c>
      <c r="C205" s="6" t="s">
        <v>15</v>
      </c>
      <c r="D205" s="6">
        <v>104278.823901943</v>
      </c>
    </row>
    <row r="206" spans="1:4" x14ac:dyDescent="0.25">
      <c r="A206" s="6" t="s">
        <v>256</v>
      </c>
      <c r="B206" s="6" t="s">
        <v>257</v>
      </c>
      <c r="C206" s="6" t="s">
        <v>15</v>
      </c>
      <c r="D206" s="6">
        <v>102949.305804403</v>
      </c>
    </row>
    <row r="207" spans="1:4" x14ac:dyDescent="0.25">
      <c r="A207" s="6" t="s">
        <v>258</v>
      </c>
      <c r="B207" s="6" t="s">
        <v>259</v>
      </c>
      <c r="C207" s="6" t="s">
        <v>15</v>
      </c>
      <c r="D207" s="6">
        <v>106300.424440934</v>
      </c>
    </row>
    <row r="208" spans="1:4" x14ac:dyDescent="0.25">
      <c r="A208" s="6" t="s">
        <v>260</v>
      </c>
      <c r="B208" s="6" t="s">
        <v>261</v>
      </c>
      <c r="C208" s="6" t="s">
        <v>15</v>
      </c>
      <c r="D208" s="6">
        <v>308203.931184694</v>
      </c>
    </row>
    <row r="209" spans="1:4" x14ac:dyDescent="0.25">
      <c r="A209" s="6" t="s">
        <v>262</v>
      </c>
      <c r="B209" s="6" t="s">
        <v>263</v>
      </c>
      <c r="C209" s="6" t="s">
        <v>15</v>
      </c>
      <c r="D209" s="6">
        <v>204429.845782127</v>
      </c>
    </row>
    <row r="210" spans="1:4" x14ac:dyDescent="0.25">
      <c r="A210" s="6" t="s">
        <v>264</v>
      </c>
      <c r="B210" s="6" t="s">
        <v>265</v>
      </c>
      <c r="C210" s="6" t="s">
        <v>15</v>
      </c>
      <c r="D210" s="6">
        <v>111726.166128714</v>
      </c>
    </row>
    <row r="211" spans="1:4" x14ac:dyDescent="0.25">
      <c r="A211" s="6" t="s">
        <v>266</v>
      </c>
      <c r="B211" s="6" t="s">
        <v>267</v>
      </c>
      <c r="C211" s="6" t="s">
        <v>15</v>
      </c>
      <c r="D211" s="6">
        <v>59463.076570765799</v>
      </c>
    </row>
    <row r="212" spans="1:4" x14ac:dyDescent="0.25">
      <c r="A212" s="6" t="s">
        <v>268</v>
      </c>
      <c r="B212" s="6" t="s">
        <v>269</v>
      </c>
      <c r="C212" s="6" t="s">
        <v>15</v>
      </c>
      <c r="D212" s="6">
        <v>160139.98058018499</v>
      </c>
    </row>
    <row r="213" spans="1:4" x14ac:dyDescent="0.25">
      <c r="A213" s="6" t="s">
        <v>270</v>
      </c>
      <c r="B213" s="6" t="s">
        <v>271</v>
      </c>
      <c r="C213" s="6" t="s">
        <v>15</v>
      </c>
      <c r="D213" s="6">
        <v>246983.93180769199</v>
      </c>
    </row>
    <row r="214" spans="1:4" x14ac:dyDescent="0.25">
      <c r="A214" s="6" t="s">
        <v>272</v>
      </c>
      <c r="B214" s="6" t="s">
        <v>273</v>
      </c>
      <c r="C214" s="6" t="s">
        <v>15</v>
      </c>
      <c r="D214" s="6">
        <v>295314.87169862201</v>
      </c>
    </row>
    <row r="215" spans="1:4" x14ac:dyDescent="0.25">
      <c r="A215" s="6" t="s">
        <v>274</v>
      </c>
      <c r="B215" s="6" t="s">
        <v>275</v>
      </c>
      <c r="C215" s="6" t="s">
        <v>15</v>
      </c>
      <c r="D215" s="6">
        <v>147080.70797008299</v>
      </c>
    </row>
    <row r="216" spans="1:4" x14ac:dyDescent="0.25">
      <c r="A216" s="6" t="s">
        <v>276</v>
      </c>
      <c r="B216" s="6" t="s">
        <v>277</v>
      </c>
      <c r="C216" s="6" t="s">
        <v>15</v>
      </c>
      <c r="D216" s="6">
        <v>358845.01082261797</v>
      </c>
    </row>
    <row r="217" spans="1:4" x14ac:dyDescent="0.25">
      <c r="A217" s="6" t="s">
        <v>278</v>
      </c>
      <c r="B217" s="6" t="s">
        <v>279</v>
      </c>
      <c r="C217" s="6" t="s">
        <v>15</v>
      </c>
      <c r="D217" s="6">
        <v>643356.81132789399</v>
      </c>
    </row>
    <row r="218" spans="1:4" x14ac:dyDescent="0.25">
      <c r="A218" s="6" t="s">
        <v>280</v>
      </c>
      <c r="B218" s="6" t="s">
        <v>281</v>
      </c>
      <c r="C218" s="6" t="s">
        <v>15</v>
      </c>
      <c r="D218" s="6">
        <v>322237.79920010699</v>
      </c>
    </row>
    <row r="219" spans="1:4" x14ac:dyDescent="0.25">
      <c r="A219" s="6" t="s">
        <v>282</v>
      </c>
      <c r="B219" s="6" t="s">
        <v>283</v>
      </c>
      <c r="C219" s="6" t="s">
        <v>15</v>
      </c>
      <c r="D219" s="6">
        <v>343323.71551586402</v>
      </c>
    </row>
    <row r="220" spans="1:4" x14ac:dyDescent="0.25">
      <c r="A220" s="6" t="s">
        <v>284</v>
      </c>
      <c r="B220" s="6" t="s">
        <v>285</v>
      </c>
      <c r="C220" s="6" t="s">
        <v>15</v>
      </c>
      <c r="D220" s="6">
        <v>365591.17453380203</v>
      </c>
    </row>
    <row r="221" spans="1:4" x14ac:dyDescent="0.25">
      <c r="A221" s="6" t="s">
        <v>286</v>
      </c>
      <c r="B221" s="6" t="s">
        <v>287</v>
      </c>
      <c r="C221" s="6" t="s">
        <v>15</v>
      </c>
      <c r="D221" s="6">
        <v>211199.30136765601</v>
      </c>
    </row>
    <row r="222" spans="1:4" x14ac:dyDescent="0.25">
      <c r="A222" s="6" t="s">
        <v>288</v>
      </c>
      <c r="B222" s="6" t="s">
        <v>289</v>
      </c>
      <c r="C222" s="6" t="s">
        <v>15</v>
      </c>
      <c r="D222" s="6">
        <v>159834.19652259201</v>
      </c>
    </row>
    <row r="223" spans="1:4" x14ac:dyDescent="0.25">
      <c r="A223" s="6" t="s">
        <v>290</v>
      </c>
      <c r="B223" s="6" t="s">
        <v>291</v>
      </c>
      <c r="C223" s="6" t="s">
        <v>15</v>
      </c>
      <c r="D223" s="6">
        <v>556988.62313442305</v>
      </c>
    </row>
    <row r="224" spans="1:4" x14ac:dyDescent="0.25">
      <c r="A224" s="6" t="s">
        <v>292</v>
      </c>
      <c r="B224" s="6" t="s">
        <v>293</v>
      </c>
      <c r="C224" s="6" t="s">
        <v>15</v>
      </c>
      <c r="D224" s="6">
        <v>206793.006049791</v>
      </c>
    </row>
    <row r="225" spans="1:4" x14ac:dyDescent="0.25">
      <c r="A225" s="6" t="s">
        <v>294</v>
      </c>
      <c r="B225" s="6" t="s">
        <v>295</v>
      </c>
      <c r="C225" s="6" t="s">
        <v>15</v>
      </c>
      <c r="D225" s="6">
        <v>399208.66900875501</v>
      </c>
    </row>
    <row r="226" spans="1:4" x14ac:dyDescent="0.25">
      <c r="A226" s="6" t="s">
        <v>296</v>
      </c>
      <c r="B226" s="6" t="s">
        <v>297</v>
      </c>
      <c r="C226" s="6" t="s">
        <v>15</v>
      </c>
      <c r="D226" s="6">
        <v>274646.28281419101</v>
      </c>
    </row>
    <row r="227" spans="1:4" x14ac:dyDescent="0.25">
      <c r="A227" s="6" t="s">
        <v>298</v>
      </c>
      <c r="B227" s="6" t="s">
        <v>299</v>
      </c>
      <c r="C227" s="6" t="s">
        <v>15</v>
      </c>
      <c r="D227" s="6">
        <v>299444.82166739198</v>
      </c>
    </row>
    <row r="228" spans="1:4" x14ac:dyDescent="0.25">
      <c r="A228" s="6" t="s">
        <v>300</v>
      </c>
      <c r="B228" s="6" t="s">
        <v>301</v>
      </c>
      <c r="C228" s="6" t="s">
        <v>15</v>
      </c>
      <c r="D228" s="6">
        <v>318701.60779213498</v>
      </c>
    </row>
    <row r="229" spans="1:4" x14ac:dyDescent="0.25">
      <c r="A229" s="6" t="s">
        <v>302</v>
      </c>
      <c r="B229" s="6" t="s">
        <v>303</v>
      </c>
      <c r="C229" s="6" t="s">
        <v>15</v>
      </c>
      <c r="D229" s="6">
        <v>68261.554971593301</v>
      </c>
    </row>
    <row r="230" spans="1:4" x14ac:dyDescent="0.25">
      <c r="A230" s="6" t="s">
        <v>304</v>
      </c>
      <c r="B230" s="6" t="s">
        <v>305</v>
      </c>
      <c r="C230" s="6" t="s">
        <v>15</v>
      </c>
      <c r="D230" s="6">
        <v>235454.46214953999</v>
      </c>
    </row>
    <row r="231" spans="1:4" x14ac:dyDescent="0.25">
      <c r="A231" s="6" t="s">
        <v>306</v>
      </c>
      <c r="B231" s="6" t="s">
        <v>307</v>
      </c>
      <c r="C231" s="6" t="s">
        <v>15</v>
      </c>
      <c r="D231" s="6">
        <v>45270.356608966198</v>
      </c>
    </row>
    <row r="232" spans="1:4" x14ac:dyDescent="0.25">
      <c r="A232" s="6" t="s">
        <v>308</v>
      </c>
      <c r="B232" s="6" t="s">
        <v>309</v>
      </c>
      <c r="C232" s="6" t="s">
        <v>15</v>
      </c>
      <c r="D232" s="6">
        <v>74360.300276864698</v>
      </c>
    </row>
    <row r="233" spans="1:4" x14ac:dyDescent="0.25">
      <c r="A233" s="6" t="s">
        <v>310</v>
      </c>
      <c r="B233" s="6" t="s">
        <v>311</v>
      </c>
      <c r="C233" s="6" t="s">
        <v>15</v>
      </c>
      <c r="D233" s="6">
        <v>314254.978999343</v>
      </c>
    </row>
    <row r="234" spans="1:4" x14ac:dyDescent="0.25">
      <c r="A234" s="6" t="s">
        <v>312</v>
      </c>
      <c r="B234" s="6" t="s">
        <v>313</v>
      </c>
      <c r="C234" s="6" t="s">
        <v>15</v>
      </c>
      <c r="D234" s="6">
        <v>340367.57508499501</v>
      </c>
    </row>
    <row r="235" spans="1:4" x14ac:dyDescent="0.25">
      <c r="A235" s="6" t="s">
        <v>314</v>
      </c>
      <c r="B235" s="6" t="s">
        <v>315</v>
      </c>
      <c r="C235" s="6" t="s">
        <v>15</v>
      </c>
      <c r="D235" s="6">
        <v>51152.927537338801</v>
      </c>
    </row>
    <row r="236" spans="1:4" x14ac:dyDescent="0.25">
      <c r="A236" s="6" t="s">
        <v>316</v>
      </c>
      <c r="B236" s="6" t="s">
        <v>317</v>
      </c>
      <c r="C236" s="6" t="s">
        <v>15</v>
      </c>
      <c r="D236" s="6">
        <v>346889.38571412797</v>
      </c>
    </row>
    <row r="237" spans="1:4" x14ac:dyDescent="0.25">
      <c r="A237" s="6" t="s">
        <v>318</v>
      </c>
      <c r="B237" s="6" t="s">
        <v>319</v>
      </c>
      <c r="C237" s="6" t="s">
        <v>15</v>
      </c>
      <c r="D237" s="6">
        <v>570197.08485550398</v>
      </c>
    </row>
    <row r="238" spans="1:4" x14ac:dyDescent="0.25">
      <c r="A238" t="s">
        <v>18</v>
      </c>
    </row>
    <row r="239" spans="1:4" x14ac:dyDescent="0.25">
      <c r="A239" t="s">
        <v>19</v>
      </c>
    </row>
    <row r="240" spans="1:4" x14ac:dyDescent="0.25">
      <c r="A240" t="s">
        <v>20</v>
      </c>
    </row>
    <row r="241" spans="1:4" x14ac:dyDescent="0.25">
      <c r="A241" t="s">
        <v>21</v>
      </c>
    </row>
    <row r="242" spans="1:4" x14ac:dyDescent="0.25">
      <c r="A242" t="s">
        <v>22</v>
      </c>
    </row>
    <row r="245" spans="1:4" x14ac:dyDescent="0.25">
      <c r="D245" s="7" t="str">
        <f>HYPERLINK("#'Indice'!A1", "Ir al índice")</f>
        <v>Ir al índice</v>
      </c>
    </row>
    <row r="246" spans="1:4" ht="17.25" x14ac:dyDescent="0.3">
      <c r="A246" s="4" t="s">
        <v>1048</v>
      </c>
    </row>
    <row r="247" spans="1:4" x14ac:dyDescent="0.25">
      <c r="A247" s="5" t="s">
        <v>9</v>
      </c>
      <c r="B247" s="5" t="s">
        <v>101</v>
      </c>
      <c r="C247" s="5" t="s">
        <v>11</v>
      </c>
      <c r="D247" s="5" t="s">
        <v>524</v>
      </c>
    </row>
    <row r="248" spans="1:4" x14ac:dyDescent="0.25">
      <c r="A248" s="6" t="s">
        <v>102</v>
      </c>
      <c r="B248" s="6" t="s">
        <v>103</v>
      </c>
      <c r="C248" s="6" t="s">
        <v>15</v>
      </c>
      <c r="D248" s="6">
        <v>118156.104794164</v>
      </c>
    </row>
    <row r="249" spans="1:4" x14ac:dyDescent="0.25">
      <c r="A249" s="6" t="s">
        <v>104</v>
      </c>
      <c r="B249" s="6" t="s">
        <v>105</v>
      </c>
      <c r="C249" s="6" t="s">
        <v>15</v>
      </c>
      <c r="D249" s="6">
        <v>231818.140540536</v>
      </c>
    </row>
    <row r="250" spans="1:4" x14ac:dyDescent="0.25">
      <c r="A250" s="6" t="s">
        <v>106</v>
      </c>
      <c r="B250" s="6" t="s">
        <v>107</v>
      </c>
      <c r="C250" s="6" t="s">
        <v>15</v>
      </c>
      <c r="D250" s="6">
        <v>156523.454183872</v>
      </c>
    </row>
    <row r="251" spans="1:4" x14ac:dyDescent="0.25">
      <c r="A251" s="6" t="s">
        <v>108</v>
      </c>
      <c r="B251" s="6" t="s">
        <v>109</v>
      </c>
      <c r="C251" s="6" t="s">
        <v>15</v>
      </c>
      <c r="D251" s="6">
        <v>13888.8888346354</v>
      </c>
    </row>
    <row r="252" spans="1:4" x14ac:dyDescent="0.25">
      <c r="A252" s="6" t="s">
        <v>110</v>
      </c>
      <c r="B252" s="6" t="s">
        <v>111</v>
      </c>
      <c r="C252" s="6" t="s">
        <v>15</v>
      </c>
      <c r="D252" s="6">
        <v>41614.217022060497</v>
      </c>
    </row>
    <row r="253" spans="1:4" x14ac:dyDescent="0.25">
      <c r="A253" s="6" t="s">
        <v>122</v>
      </c>
      <c r="B253" s="6" t="s">
        <v>123</v>
      </c>
      <c r="C253" s="6" t="s">
        <v>15</v>
      </c>
      <c r="D253" s="6">
        <v>332592.57394683198</v>
      </c>
    </row>
    <row r="254" spans="1:4" x14ac:dyDescent="0.25">
      <c r="A254" s="6" t="s">
        <v>138</v>
      </c>
      <c r="B254" s="6" t="s">
        <v>139</v>
      </c>
      <c r="C254" s="6" t="s">
        <v>15</v>
      </c>
      <c r="D254" s="6">
        <v>58798.678863401103</v>
      </c>
    </row>
    <row r="255" spans="1:4" x14ac:dyDescent="0.25">
      <c r="A255" s="6" t="s">
        <v>140</v>
      </c>
      <c r="B255" s="6" t="s">
        <v>141</v>
      </c>
      <c r="C255" s="6" t="s">
        <v>15</v>
      </c>
      <c r="D255" s="6">
        <v>45023.3866438845</v>
      </c>
    </row>
    <row r="256" spans="1:4" x14ac:dyDescent="0.25">
      <c r="A256" t="s">
        <v>18</v>
      </c>
    </row>
    <row r="257" spans="1:4" x14ac:dyDescent="0.25">
      <c r="A257" t="s">
        <v>19</v>
      </c>
    </row>
    <row r="258" spans="1:4" x14ac:dyDescent="0.25">
      <c r="A258" t="s">
        <v>20</v>
      </c>
    </row>
    <row r="259" spans="1:4" x14ac:dyDescent="0.25">
      <c r="A259" t="s">
        <v>21</v>
      </c>
    </row>
    <row r="260" spans="1:4" x14ac:dyDescent="0.25">
      <c r="A260" t="s">
        <v>22</v>
      </c>
    </row>
    <row r="263" spans="1:4" x14ac:dyDescent="0.25">
      <c r="D263" s="7" t="str">
        <f>HYPERLINK("#'Indice'!A1", "Ir al índice")</f>
        <v>Ir al índice</v>
      </c>
    </row>
    <row r="264" spans="1:4" ht="17.25" x14ac:dyDescent="0.3">
      <c r="A264" s="4" t="s">
        <v>1049</v>
      </c>
    </row>
    <row r="265" spans="1:4" x14ac:dyDescent="0.25">
      <c r="A265" s="5" t="s">
        <v>9</v>
      </c>
      <c r="B265" s="5" t="s">
        <v>10</v>
      </c>
      <c r="C265" s="5" t="s">
        <v>11</v>
      </c>
      <c r="D265" s="5" t="s">
        <v>524</v>
      </c>
    </row>
    <row r="266" spans="1:4" x14ac:dyDescent="0.25">
      <c r="A266" s="6" t="s">
        <v>13</v>
      </c>
      <c r="B266" s="6" t="s">
        <v>14</v>
      </c>
      <c r="C266" s="6" t="s">
        <v>15</v>
      </c>
      <c r="D266" s="6">
        <v>174637.23568819399</v>
      </c>
    </row>
    <row r="267" spans="1:4" x14ac:dyDescent="0.25">
      <c r="A267" t="s">
        <v>18</v>
      </c>
    </row>
    <row r="268" spans="1:4" x14ac:dyDescent="0.25">
      <c r="A268" t="s">
        <v>19</v>
      </c>
    </row>
    <row r="269" spans="1:4" x14ac:dyDescent="0.25">
      <c r="A269" t="s">
        <v>20</v>
      </c>
    </row>
    <row r="270" spans="1:4" x14ac:dyDescent="0.25">
      <c r="A270" t="s">
        <v>21</v>
      </c>
    </row>
    <row r="271" spans="1:4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A1:D2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1050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1051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1052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524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476553.55237631203</v>
      </c>
    </row>
    <row r="18" spans="1:4" x14ac:dyDescent="0.25">
      <c r="A18" s="6" t="s">
        <v>13</v>
      </c>
      <c r="B18" s="6" t="s">
        <v>16</v>
      </c>
      <c r="C18" s="6" t="s">
        <v>15</v>
      </c>
      <c r="D18" s="6">
        <v>209854.465557171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477364.15666540503</v>
      </c>
    </row>
    <row r="20" spans="1:4" x14ac:dyDescent="0.25">
      <c r="A20" t="s">
        <v>18</v>
      </c>
    </row>
    <row r="21" spans="1:4" x14ac:dyDescent="0.25">
      <c r="A21" t="s">
        <v>19</v>
      </c>
    </row>
    <row r="22" spans="1:4" x14ac:dyDescent="0.25">
      <c r="A22" t="s">
        <v>20</v>
      </c>
    </row>
    <row r="23" spans="1:4" x14ac:dyDescent="0.25">
      <c r="A23" t="s">
        <v>21</v>
      </c>
    </row>
    <row r="24" spans="1:4" x14ac:dyDescent="0.25">
      <c r="A24" t="s">
        <v>22</v>
      </c>
    </row>
    <row r="27" spans="1:4" x14ac:dyDescent="0.25">
      <c r="D27" s="7" t="str">
        <f>HYPERLINK("#'Indice'!A1", "Ir al índice")</f>
        <v>Ir al índice</v>
      </c>
    </row>
    <row r="28" spans="1:4" ht="17.25" x14ac:dyDescent="0.3">
      <c r="A28" s="4" t="s">
        <v>1053</v>
      </c>
    </row>
    <row r="29" spans="1:4" x14ac:dyDescent="0.25">
      <c r="A29" s="5" t="s">
        <v>9</v>
      </c>
      <c r="B29" s="5" t="s">
        <v>10</v>
      </c>
      <c r="C29" s="5" t="s">
        <v>11</v>
      </c>
      <c r="D29" s="5" t="s">
        <v>524</v>
      </c>
    </row>
    <row r="30" spans="1:4" x14ac:dyDescent="0.25">
      <c r="A30" s="6" t="s">
        <v>13</v>
      </c>
      <c r="B30" s="6" t="s">
        <v>14</v>
      </c>
      <c r="C30" s="6" t="s">
        <v>15</v>
      </c>
      <c r="D30" s="6">
        <v>476553.55237631203</v>
      </c>
    </row>
    <row r="31" spans="1:4" x14ac:dyDescent="0.25">
      <c r="A31" t="s">
        <v>18</v>
      </c>
    </row>
    <row r="32" spans="1:4" x14ac:dyDescent="0.25">
      <c r="A32" t="s">
        <v>19</v>
      </c>
    </row>
    <row r="33" spans="1:4" x14ac:dyDescent="0.25">
      <c r="A33" t="s">
        <v>20</v>
      </c>
    </row>
    <row r="34" spans="1:4" x14ac:dyDescent="0.25">
      <c r="A34" t="s">
        <v>21</v>
      </c>
    </row>
    <row r="35" spans="1:4" x14ac:dyDescent="0.25">
      <c r="A35" t="s">
        <v>22</v>
      </c>
    </row>
    <row r="38" spans="1:4" x14ac:dyDescent="0.25">
      <c r="D38" s="7" t="str">
        <f>HYPERLINK("#'Indice'!A1", "Ir al índice")</f>
        <v>Ir al índice</v>
      </c>
    </row>
    <row r="39" spans="1:4" ht="17.25" x14ac:dyDescent="0.3">
      <c r="A39" s="4" t="s">
        <v>1054</v>
      </c>
    </row>
    <row r="40" spans="1:4" x14ac:dyDescent="0.25">
      <c r="A40" s="5" t="s">
        <v>9</v>
      </c>
      <c r="B40" s="5" t="s">
        <v>10</v>
      </c>
      <c r="C40" s="5" t="s">
        <v>11</v>
      </c>
      <c r="D40" s="5" t="s">
        <v>524</v>
      </c>
    </row>
    <row r="41" spans="1:4" x14ac:dyDescent="0.25">
      <c r="A41" s="6" t="s">
        <v>13</v>
      </c>
      <c r="B41" s="6" t="s">
        <v>14</v>
      </c>
      <c r="C41" s="6" t="s">
        <v>15</v>
      </c>
      <c r="D41" s="6">
        <v>477364.15666540503</v>
      </c>
    </row>
    <row r="42" spans="1:4" x14ac:dyDescent="0.25">
      <c r="A42" s="6" t="s">
        <v>26</v>
      </c>
      <c r="B42" s="6" t="s">
        <v>27</v>
      </c>
      <c r="C42" s="6" t="s">
        <v>15</v>
      </c>
      <c r="D42" s="6">
        <v>182115.619678399</v>
      </c>
    </row>
    <row r="43" spans="1:4" x14ac:dyDescent="0.25">
      <c r="A43" s="6" t="s">
        <v>28</v>
      </c>
      <c r="B43" s="6" t="s">
        <v>29</v>
      </c>
      <c r="C43" s="6" t="s">
        <v>15</v>
      </c>
      <c r="D43" s="6">
        <v>334365.79983830999</v>
      </c>
    </row>
    <row r="44" spans="1:4" x14ac:dyDescent="0.25">
      <c r="A44" s="6" t="s">
        <v>30</v>
      </c>
      <c r="B44" s="6" t="s">
        <v>31</v>
      </c>
      <c r="C44" s="6" t="s">
        <v>15</v>
      </c>
      <c r="D44" s="6">
        <v>182530.82906135599</v>
      </c>
    </row>
    <row r="45" spans="1:4" x14ac:dyDescent="0.25">
      <c r="A45" s="6" t="s">
        <v>32</v>
      </c>
      <c r="B45" s="6" t="s">
        <v>33</v>
      </c>
      <c r="C45" s="6" t="s">
        <v>15</v>
      </c>
      <c r="D45" s="6">
        <v>599378.53259956802</v>
      </c>
    </row>
    <row r="46" spans="1:4" x14ac:dyDescent="0.25">
      <c r="A46" s="6" t="s">
        <v>34</v>
      </c>
      <c r="B46" s="6" t="s">
        <v>35</v>
      </c>
      <c r="C46" s="6" t="s">
        <v>15</v>
      </c>
      <c r="D46" s="6">
        <v>177620.462213333</v>
      </c>
    </row>
    <row r="47" spans="1:4" x14ac:dyDescent="0.25">
      <c r="A47" s="6" t="s">
        <v>36</v>
      </c>
      <c r="B47" s="6" t="s">
        <v>37</v>
      </c>
      <c r="C47" s="6" t="s">
        <v>15</v>
      </c>
      <c r="D47" s="6">
        <v>294006.79643784999</v>
      </c>
    </row>
    <row r="48" spans="1:4" x14ac:dyDescent="0.25">
      <c r="A48" s="6" t="s">
        <v>38</v>
      </c>
      <c r="B48" s="6" t="s">
        <v>39</v>
      </c>
      <c r="C48" s="6" t="s">
        <v>15</v>
      </c>
      <c r="D48" s="6">
        <v>622935.16863849596</v>
      </c>
    </row>
    <row r="49" spans="1:4" x14ac:dyDescent="0.25">
      <c r="A49" s="6" t="s">
        <v>40</v>
      </c>
      <c r="B49" s="6" t="s">
        <v>41</v>
      </c>
      <c r="C49" s="6" t="s">
        <v>15</v>
      </c>
      <c r="D49" s="6">
        <v>149577.71343682299</v>
      </c>
    </row>
    <row r="50" spans="1:4" x14ac:dyDescent="0.25">
      <c r="A50" s="6" t="s">
        <v>42</v>
      </c>
      <c r="B50" s="6" t="s">
        <v>43</v>
      </c>
      <c r="C50" s="6" t="s">
        <v>15</v>
      </c>
      <c r="D50" s="6">
        <v>221335.64871824699</v>
      </c>
    </row>
    <row r="51" spans="1:4" x14ac:dyDescent="0.25">
      <c r="A51" s="6" t="s">
        <v>44</v>
      </c>
      <c r="B51" s="6" t="s">
        <v>45</v>
      </c>
      <c r="C51" s="6" t="s">
        <v>15</v>
      </c>
      <c r="D51" s="6">
        <v>231191.59425234</v>
      </c>
    </row>
    <row r="52" spans="1:4" x14ac:dyDescent="0.25">
      <c r="A52" s="6" t="s">
        <v>46</v>
      </c>
      <c r="B52" s="6" t="s">
        <v>47</v>
      </c>
      <c r="C52" s="6" t="s">
        <v>15</v>
      </c>
      <c r="D52" s="6">
        <v>118762.924255518</v>
      </c>
    </row>
    <row r="53" spans="1:4" x14ac:dyDescent="0.25">
      <c r="A53" s="6" t="s">
        <v>48</v>
      </c>
      <c r="B53" s="6" t="s">
        <v>49</v>
      </c>
      <c r="C53" s="6" t="s">
        <v>15</v>
      </c>
      <c r="D53" s="6">
        <v>226627.18290336299</v>
      </c>
    </row>
    <row r="54" spans="1:4" x14ac:dyDescent="0.25">
      <c r="A54" s="6" t="s">
        <v>50</v>
      </c>
      <c r="B54" s="6" t="s">
        <v>51</v>
      </c>
      <c r="C54" s="6" t="s">
        <v>15</v>
      </c>
      <c r="D54" s="6">
        <v>153157.31408309899</v>
      </c>
    </row>
    <row r="55" spans="1:4" x14ac:dyDescent="0.25">
      <c r="A55" s="6" t="s">
        <v>52</v>
      </c>
      <c r="B55" s="6" t="s">
        <v>53</v>
      </c>
      <c r="C55" s="6" t="s">
        <v>15</v>
      </c>
      <c r="D55" s="6">
        <v>172751.45837150101</v>
      </c>
    </row>
    <row r="56" spans="1:4" x14ac:dyDescent="0.25">
      <c r="A56" s="6" t="s">
        <v>54</v>
      </c>
      <c r="B56" s="6" t="s">
        <v>55</v>
      </c>
      <c r="C56" s="6" t="s">
        <v>15</v>
      </c>
      <c r="D56" s="6">
        <v>149988.203307964</v>
      </c>
    </row>
    <row r="57" spans="1:4" x14ac:dyDescent="0.25">
      <c r="A57" s="6" t="s">
        <v>56</v>
      </c>
      <c r="B57" s="6" t="s">
        <v>57</v>
      </c>
      <c r="C57" s="6" t="s">
        <v>15</v>
      </c>
      <c r="D57" s="6">
        <v>221792.408096489</v>
      </c>
    </row>
    <row r="58" spans="1:4" x14ac:dyDescent="0.25">
      <c r="A58" s="6" t="s">
        <v>58</v>
      </c>
      <c r="B58" s="6" t="s">
        <v>59</v>
      </c>
      <c r="C58" s="6" t="s">
        <v>15</v>
      </c>
      <c r="D58" s="6">
        <v>560323.45340094704</v>
      </c>
    </row>
    <row r="59" spans="1:4" x14ac:dyDescent="0.25">
      <c r="A59" s="6" t="s">
        <v>60</v>
      </c>
      <c r="B59" s="6" t="s">
        <v>61</v>
      </c>
      <c r="C59" s="6" t="s">
        <v>15</v>
      </c>
      <c r="D59" s="6">
        <v>198093.19823219001</v>
      </c>
    </row>
    <row r="60" spans="1:4" x14ac:dyDescent="0.25">
      <c r="A60" s="6" t="s">
        <v>62</v>
      </c>
      <c r="B60" s="6" t="s">
        <v>63</v>
      </c>
      <c r="C60" s="6" t="s">
        <v>15</v>
      </c>
      <c r="D60" s="6">
        <v>218345.434523437</v>
      </c>
    </row>
    <row r="61" spans="1:4" x14ac:dyDescent="0.25">
      <c r="A61" s="6" t="s">
        <v>64</v>
      </c>
      <c r="B61" s="6" t="s">
        <v>65</v>
      </c>
      <c r="C61" s="6" t="s">
        <v>15</v>
      </c>
      <c r="D61" s="6">
        <v>95482.71451433</v>
      </c>
    </row>
    <row r="62" spans="1:4" x14ac:dyDescent="0.25">
      <c r="A62" s="6" t="s">
        <v>66</v>
      </c>
      <c r="B62" s="6" t="s">
        <v>67</v>
      </c>
      <c r="C62" s="6" t="s">
        <v>15</v>
      </c>
      <c r="D62" s="6">
        <v>186076.92215019101</v>
      </c>
    </row>
    <row r="63" spans="1:4" x14ac:dyDescent="0.25">
      <c r="A63" s="6" t="s">
        <v>68</v>
      </c>
      <c r="B63" s="6" t="s">
        <v>69</v>
      </c>
      <c r="C63" s="6" t="s">
        <v>15</v>
      </c>
      <c r="D63" s="6">
        <v>218752.10594272599</v>
      </c>
    </row>
    <row r="64" spans="1:4" x14ac:dyDescent="0.25">
      <c r="A64" s="6" t="s">
        <v>70</v>
      </c>
      <c r="B64" s="6" t="s">
        <v>71</v>
      </c>
      <c r="C64" s="6" t="s">
        <v>15</v>
      </c>
      <c r="D64" s="6">
        <v>145253.28490016601</v>
      </c>
    </row>
    <row r="65" spans="1:4" x14ac:dyDescent="0.25">
      <c r="A65" s="6" t="s">
        <v>72</v>
      </c>
      <c r="B65" s="6" t="s">
        <v>73</v>
      </c>
      <c r="C65" s="6" t="s">
        <v>15</v>
      </c>
      <c r="D65" s="6">
        <v>95457.871267031893</v>
      </c>
    </row>
    <row r="66" spans="1:4" x14ac:dyDescent="0.25">
      <c r="A66" s="6" t="s">
        <v>74</v>
      </c>
      <c r="B66" s="6" t="s">
        <v>75</v>
      </c>
      <c r="C66" s="6" t="s">
        <v>15</v>
      </c>
      <c r="D66" s="6">
        <v>216016.52651799301</v>
      </c>
    </row>
    <row r="67" spans="1:4" x14ac:dyDescent="0.25">
      <c r="A67" s="6" t="s">
        <v>76</v>
      </c>
      <c r="B67" s="6" t="s">
        <v>77</v>
      </c>
      <c r="C67" s="6" t="s">
        <v>15</v>
      </c>
      <c r="D67" s="6">
        <v>254813.619272754</v>
      </c>
    </row>
    <row r="68" spans="1:4" x14ac:dyDescent="0.25">
      <c r="A68" s="6" t="s">
        <v>78</v>
      </c>
      <c r="B68" s="6" t="s">
        <v>79</v>
      </c>
      <c r="C68" s="6" t="s">
        <v>15</v>
      </c>
      <c r="D68" s="6">
        <v>133843.52167047901</v>
      </c>
    </row>
    <row r="69" spans="1:4" x14ac:dyDescent="0.25">
      <c r="A69" s="6" t="s">
        <v>80</v>
      </c>
      <c r="B69" s="6" t="s">
        <v>81</v>
      </c>
      <c r="C69" s="6" t="s">
        <v>15</v>
      </c>
      <c r="D69" s="6">
        <v>384413.74067284103</v>
      </c>
    </row>
    <row r="70" spans="1:4" x14ac:dyDescent="0.25">
      <c r="A70" s="6" t="s">
        <v>82</v>
      </c>
      <c r="B70" s="6" t="s">
        <v>83</v>
      </c>
      <c r="C70" s="6" t="s">
        <v>15</v>
      </c>
      <c r="D70" s="6">
        <v>296871.87021936098</v>
      </c>
    </row>
    <row r="71" spans="1:4" x14ac:dyDescent="0.25">
      <c r="A71" s="6" t="s">
        <v>84</v>
      </c>
      <c r="B71" s="6" t="s">
        <v>85</v>
      </c>
      <c r="C71" s="6" t="s">
        <v>15</v>
      </c>
      <c r="D71" s="6">
        <v>160638.89888346399</v>
      </c>
    </row>
    <row r="72" spans="1:4" x14ac:dyDescent="0.25">
      <c r="A72" s="6" t="s">
        <v>86</v>
      </c>
      <c r="B72" s="6" t="s">
        <v>87</v>
      </c>
      <c r="C72" s="6" t="s">
        <v>15</v>
      </c>
      <c r="D72" s="6">
        <v>306110.99321744801</v>
      </c>
    </row>
    <row r="73" spans="1:4" x14ac:dyDescent="0.25">
      <c r="A73" s="6" t="s">
        <v>88</v>
      </c>
      <c r="B73" s="6" t="s">
        <v>89</v>
      </c>
      <c r="C73" s="6" t="s">
        <v>15</v>
      </c>
      <c r="D73" s="6">
        <v>139964.34252263801</v>
      </c>
    </row>
    <row r="74" spans="1:4" x14ac:dyDescent="0.25">
      <c r="A74" s="6" t="s">
        <v>90</v>
      </c>
      <c r="B74" s="6" t="s">
        <v>91</v>
      </c>
      <c r="C74" s="6" t="s">
        <v>15</v>
      </c>
      <c r="D74" s="6">
        <v>445686.11903475702</v>
      </c>
    </row>
    <row r="75" spans="1:4" x14ac:dyDescent="0.25">
      <c r="A75" s="6" t="s">
        <v>92</v>
      </c>
      <c r="B75" s="6" t="s">
        <v>93</v>
      </c>
      <c r="C75" s="6" t="s">
        <v>15</v>
      </c>
      <c r="D75" s="6">
        <v>284179.58892578399</v>
      </c>
    </row>
    <row r="76" spans="1:4" x14ac:dyDescent="0.25">
      <c r="A76" s="6" t="s">
        <v>94</v>
      </c>
      <c r="B76" s="6" t="s">
        <v>95</v>
      </c>
      <c r="C76" s="6" t="s">
        <v>15</v>
      </c>
      <c r="D76" s="6">
        <v>182661.73390463801</v>
      </c>
    </row>
    <row r="77" spans="1:4" x14ac:dyDescent="0.25">
      <c r="A77" s="6" t="s">
        <v>96</v>
      </c>
      <c r="B77" s="6" t="s">
        <v>97</v>
      </c>
      <c r="C77" s="6" t="s">
        <v>15</v>
      </c>
      <c r="D77" s="6">
        <v>129167.600754827</v>
      </c>
    </row>
    <row r="78" spans="1:4" x14ac:dyDescent="0.25">
      <c r="A78" s="6" t="s">
        <v>98</v>
      </c>
      <c r="B78" s="6" t="s">
        <v>99</v>
      </c>
      <c r="C78" s="6" t="s">
        <v>15</v>
      </c>
      <c r="D78" s="6">
        <v>285403.700016491</v>
      </c>
    </row>
    <row r="79" spans="1:4" x14ac:dyDescent="0.25">
      <c r="A79" t="s">
        <v>18</v>
      </c>
    </row>
    <row r="80" spans="1:4" x14ac:dyDescent="0.25">
      <c r="A80" t="s">
        <v>19</v>
      </c>
    </row>
    <row r="81" spans="1:4" x14ac:dyDescent="0.25">
      <c r="A81" t="s">
        <v>20</v>
      </c>
    </row>
    <row r="82" spans="1:4" x14ac:dyDescent="0.25">
      <c r="A82" t="s">
        <v>21</v>
      </c>
    </row>
    <row r="83" spans="1:4" x14ac:dyDescent="0.25">
      <c r="A83" t="s">
        <v>22</v>
      </c>
    </row>
    <row r="86" spans="1:4" x14ac:dyDescent="0.25">
      <c r="D86" s="7" t="str">
        <f>HYPERLINK("#'Indice'!A1", "Ir al índice")</f>
        <v>Ir al índice</v>
      </c>
    </row>
    <row r="87" spans="1:4" ht="17.25" x14ac:dyDescent="0.3">
      <c r="A87" s="4" t="s">
        <v>1055</v>
      </c>
    </row>
    <row r="88" spans="1:4" x14ac:dyDescent="0.25">
      <c r="A88" s="5" t="s">
        <v>9</v>
      </c>
      <c r="B88" s="5" t="s">
        <v>101</v>
      </c>
      <c r="C88" s="5" t="s">
        <v>11</v>
      </c>
      <c r="D88" s="5" t="s">
        <v>524</v>
      </c>
    </row>
    <row r="89" spans="1:4" x14ac:dyDescent="0.25">
      <c r="A89" s="6" t="s">
        <v>102</v>
      </c>
      <c r="B89" s="6" t="s">
        <v>103</v>
      </c>
      <c r="C89" s="6" t="s">
        <v>15</v>
      </c>
      <c r="D89" s="6">
        <v>1171819.3042563901</v>
      </c>
    </row>
    <row r="90" spans="1:4" x14ac:dyDescent="0.25">
      <c r="A90" s="6" t="s">
        <v>104</v>
      </c>
      <c r="B90" s="6" t="s">
        <v>105</v>
      </c>
      <c r="C90" s="6" t="s">
        <v>15</v>
      </c>
      <c r="D90" s="6">
        <v>1367328.5632690999</v>
      </c>
    </row>
    <row r="91" spans="1:4" x14ac:dyDescent="0.25">
      <c r="A91" s="6" t="s">
        <v>106</v>
      </c>
      <c r="B91" s="6" t="s">
        <v>107</v>
      </c>
      <c r="C91" s="6" t="s">
        <v>15</v>
      </c>
      <c r="D91" s="6">
        <v>364450.837980835</v>
      </c>
    </row>
    <row r="92" spans="1:4" x14ac:dyDescent="0.25">
      <c r="A92" s="6" t="s">
        <v>108</v>
      </c>
      <c r="B92" s="6" t="s">
        <v>109</v>
      </c>
      <c r="C92" s="6" t="s">
        <v>15</v>
      </c>
      <c r="D92" s="6">
        <v>194411.91210172401</v>
      </c>
    </row>
    <row r="93" spans="1:4" x14ac:dyDescent="0.25">
      <c r="A93" s="6" t="s">
        <v>110</v>
      </c>
      <c r="B93" s="6" t="s">
        <v>111</v>
      </c>
      <c r="C93" s="6" t="s">
        <v>15</v>
      </c>
      <c r="D93" s="6">
        <v>132307.44332028</v>
      </c>
    </row>
    <row r="94" spans="1:4" x14ac:dyDescent="0.25">
      <c r="A94" s="6" t="s">
        <v>112</v>
      </c>
      <c r="B94" s="6" t="s">
        <v>113</v>
      </c>
      <c r="C94" s="6" t="s">
        <v>15</v>
      </c>
      <c r="D94" s="6">
        <v>232151.443333431</v>
      </c>
    </row>
    <row r="95" spans="1:4" x14ac:dyDescent="0.25">
      <c r="A95" s="6" t="s">
        <v>114</v>
      </c>
      <c r="B95" s="6" t="s">
        <v>115</v>
      </c>
      <c r="C95" s="6" t="s">
        <v>15</v>
      </c>
      <c r="D95" s="6">
        <v>166856.96600989101</v>
      </c>
    </row>
    <row r="96" spans="1:4" x14ac:dyDescent="0.25">
      <c r="A96" s="6" t="s">
        <v>116</v>
      </c>
      <c r="B96" s="6" t="s">
        <v>117</v>
      </c>
      <c r="C96" s="6" t="s">
        <v>15</v>
      </c>
      <c r="D96" s="6">
        <v>340357.91206882201</v>
      </c>
    </row>
    <row r="97" spans="1:4" x14ac:dyDescent="0.25">
      <c r="A97" s="6" t="s">
        <v>118</v>
      </c>
      <c r="B97" s="6" t="s">
        <v>119</v>
      </c>
      <c r="C97" s="6" t="s">
        <v>15</v>
      </c>
      <c r="D97" s="6">
        <v>585296.91378042602</v>
      </c>
    </row>
    <row r="98" spans="1:4" x14ac:dyDescent="0.25">
      <c r="A98" s="6" t="s">
        <v>120</v>
      </c>
      <c r="B98" s="6" t="s">
        <v>121</v>
      </c>
      <c r="C98" s="6" t="s">
        <v>15</v>
      </c>
      <c r="D98" s="6">
        <v>469266.46464986302</v>
      </c>
    </row>
    <row r="99" spans="1:4" x14ac:dyDescent="0.25">
      <c r="A99" s="6" t="s">
        <v>122</v>
      </c>
      <c r="B99" s="6" t="s">
        <v>123</v>
      </c>
      <c r="C99" s="6" t="s">
        <v>15</v>
      </c>
      <c r="D99" s="6">
        <v>702178.171878119</v>
      </c>
    </row>
    <row r="100" spans="1:4" x14ac:dyDescent="0.25">
      <c r="A100" s="6" t="s">
        <v>124</v>
      </c>
      <c r="B100" s="6" t="s">
        <v>125</v>
      </c>
      <c r="C100" s="6" t="s">
        <v>15</v>
      </c>
      <c r="D100" s="6">
        <v>671942.273484</v>
      </c>
    </row>
    <row r="101" spans="1:4" x14ac:dyDescent="0.25">
      <c r="A101" s="6" t="s">
        <v>126</v>
      </c>
      <c r="B101" s="6" t="s">
        <v>127</v>
      </c>
      <c r="C101" s="6" t="s">
        <v>15</v>
      </c>
      <c r="D101" s="6">
        <v>1053265.0208173599</v>
      </c>
    </row>
    <row r="102" spans="1:4" x14ac:dyDescent="0.25">
      <c r="A102" s="6" t="s">
        <v>128</v>
      </c>
      <c r="B102" s="6" t="s">
        <v>129</v>
      </c>
      <c r="C102" s="6" t="s">
        <v>15</v>
      </c>
      <c r="D102" s="6">
        <v>397094.26327797398</v>
      </c>
    </row>
    <row r="103" spans="1:4" x14ac:dyDescent="0.25">
      <c r="A103" s="6" t="s">
        <v>130</v>
      </c>
      <c r="B103" s="6" t="s">
        <v>131</v>
      </c>
      <c r="C103" s="6" t="s">
        <v>15</v>
      </c>
      <c r="D103" s="6">
        <v>414674.84949204099</v>
      </c>
    </row>
    <row r="104" spans="1:4" x14ac:dyDescent="0.25">
      <c r="A104" s="6" t="s">
        <v>132</v>
      </c>
      <c r="B104" s="6" t="s">
        <v>133</v>
      </c>
      <c r="C104" s="6" t="s">
        <v>15</v>
      </c>
      <c r="D104" s="6">
        <v>424568.67100508203</v>
      </c>
    </row>
    <row r="105" spans="1:4" x14ac:dyDescent="0.25">
      <c r="A105" s="6" t="s">
        <v>134</v>
      </c>
      <c r="B105" s="6" t="s">
        <v>135</v>
      </c>
      <c r="C105" s="6" t="s">
        <v>15</v>
      </c>
      <c r="D105" s="6">
        <v>525031.06694282696</v>
      </c>
    </row>
    <row r="106" spans="1:4" x14ac:dyDescent="0.25">
      <c r="A106" s="6" t="s">
        <v>136</v>
      </c>
      <c r="B106" s="6" t="s">
        <v>137</v>
      </c>
      <c r="C106" s="6" t="s">
        <v>15</v>
      </c>
      <c r="D106" s="6">
        <v>212894.84176716799</v>
      </c>
    </row>
    <row r="107" spans="1:4" x14ac:dyDescent="0.25">
      <c r="A107" s="6" t="s">
        <v>138</v>
      </c>
      <c r="B107" s="6" t="s">
        <v>139</v>
      </c>
      <c r="C107" s="6" t="s">
        <v>15</v>
      </c>
      <c r="D107" s="6">
        <v>166465.45798378301</v>
      </c>
    </row>
    <row r="108" spans="1:4" x14ac:dyDescent="0.25">
      <c r="A108" s="6" t="s">
        <v>140</v>
      </c>
      <c r="B108" s="6" t="s">
        <v>141</v>
      </c>
      <c r="C108" s="6" t="s">
        <v>15</v>
      </c>
      <c r="D108" s="6">
        <v>130792.719645062</v>
      </c>
    </row>
    <row r="109" spans="1:4" x14ac:dyDescent="0.25">
      <c r="A109" t="s">
        <v>18</v>
      </c>
    </row>
    <row r="110" spans="1:4" x14ac:dyDescent="0.25">
      <c r="A110" t="s">
        <v>19</v>
      </c>
    </row>
    <row r="111" spans="1:4" x14ac:dyDescent="0.25">
      <c r="A111" t="s">
        <v>20</v>
      </c>
    </row>
    <row r="112" spans="1:4" x14ac:dyDescent="0.25">
      <c r="A112" t="s">
        <v>21</v>
      </c>
    </row>
    <row r="113" spans="1:4" x14ac:dyDescent="0.25">
      <c r="A113" t="s">
        <v>22</v>
      </c>
    </row>
    <row r="116" spans="1:4" x14ac:dyDescent="0.25">
      <c r="D116" s="7" t="str">
        <f>HYPERLINK("#'Indice'!A1", "Ir al índice")</f>
        <v>Ir al índice</v>
      </c>
    </row>
    <row r="117" spans="1:4" ht="17.25" x14ac:dyDescent="0.3">
      <c r="A117" s="4" t="s">
        <v>1056</v>
      </c>
    </row>
    <row r="118" spans="1:4" x14ac:dyDescent="0.25">
      <c r="A118" s="5" t="s">
        <v>9</v>
      </c>
      <c r="B118" s="5" t="s">
        <v>101</v>
      </c>
      <c r="C118" s="5" t="s">
        <v>11</v>
      </c>
      <c r="D118" s="5" t="s">
        <v>524</v>
      </c>
    </row>
    <row r="119" spans="1:4" x14ac:dyDescent="0.25">
      <c r="A119" s="6" t="s">
        <v>102</v>
      </c>
      <c r="B119" s="6" t="s">
        <v>103</v>
      </c>
      <c r="C119" s="6" t="s">
        <v>15</v>
      </c>
      <c r="D119" s="6">
        <v>1172640.27524111</v>
      </c>
    </row>
    <row r="120" spans="1:4" x14ac:dyDescent="0.25">
      <c r="A120" s="6" t="s">
        <v>104</v>
      </c>
      <c r="B120" s="6" t="s">
        <v>105</v>
      </c>
      <c r="C120" s="6" t="s">
        <v>15</v>
      </c>
      <c r="D120" s="6">
        <v>1371817.4353590801</v>
      </c>
    </row>
    <row r="121" spans="1:4" x14ac:dyDescent="0.25">
      <c r="A121" s="6" t="s">
        <v>106</v>
      </c>
      <c r="B121" s="6" t="s">
        <v>107</v>
      </c>
      <c r="C121" s="6" t="s">
        <v>15</v>
      </c>
      <c r="D121" s="6">
        <v>365465.93479314802</v>
      </c>
    </row>
    <row r="122" spans="1:4" x14ac:dyDescent="0.25">
      <c r="A122" s="6" t="s">
        <v>108</v>
      </c>
      <c r="B122" s="6" t="s">
        <v>109</v>
      </c>
      <c r="C122" s="6" t="s">
        <v>15</v>
      </c>
      <c r="D122" s="6">
        <v>194448.74547533601</v>
      </c>
    </row>
    <row r="123" spans="1:4" x14ac:dyDescent="0.25">
      <c r="A123" s="6" t="s">
        <v>110</v>
      </c>
      <c r="B123" s="6" t="s">
        <v>111</v>
      </c>
      <c r="C123" s="6" t="s">
        <v>15</v>
      </c>
      <c r="D123" s="6">
        <v>132953.40368513501</v>
      </c>
    </row>
    <row r="124" spans="1:4" x14ac:dyDescent="0.25">
      <c r="A124" s="6" t="s">
        <v>112</v>
      </c>
      <c r="B124" s="6" t="s">
        <v>113</v>
      </c>
      <c r="C124" s="6" t="s">
        <v>15</v>
      </c>
      <c r="D124" s="6">
        <v>232151.443333431</v>
      </c>
    </row>
    <row r="125" spans="1:4" x14ac:dyDescent="0.25">
      <c r="A125" s="6" t="s">
        <v>114</v>
      </c>
      <c r="B125" s="6" t="s">
        <v>115</v>
      </c>
      <c r="C125" s="6" t="s">
        <v>15</v>
      </c>
      <c r="D125" s="6">
        <v>166856.96600989101</v>
      </c>
    </row>
    <row r="126" spans="1:4" x14ac:dyDescent="0.25">
      <c r="A126" s="6" t="s">
        <v>116</v>
      </c>
      <c r="B126" s="6" t="s">
        <v>117</v>
      </c>
      <c r="C126" s="6" t="s">
        <v>15</v>
      </c>
      <c r="D126" s="6">
        <v>340357.91206882201</v>
      </c>
    </row>
    <row r="127" spans="1:4" x14ac:dyDescent="0.25">
      <c r="A127" s="6" t="s">
        <v>118</v>
      </c>
      <c r="B127" s="6" t="s">
        <v>119</v>
      </c>
      <c r="C127" s="6" t="s">
        <v>15</v>
      </c>
      <c r="D127" s="6">
        <v>585296.91378042602</v>
      </c>
    </row>
    <row r="128" spans="1:4" x14ac:dyDescent="0.25">
      <c r="A128" s="6" t="s">
        <v>120</v>
      </c>
      <c r="B128" s="6" t="s">
        <v>121</v>
      </c>
      <c r="C128" s="6" t="s">
        <v>15</v>
      </c>
      <c r="D128" s="6">
        <v>469266.46464986302</v>
      </c>
    </row>
    <row r="129" spans="1:4" x14ac:dyDescent="0.25">
      <c r="A129" s="6" t="s">
        <v>122</v>
      </c>
      <c r="B129" s="6" t="s">
        <v>123</v>
      </c>
      <c r="C129" s="6" t="s">
        <v>15</v>
      </c>
      <c r="D129" s="6">
        <v>702010.26888260106</v>
      </c>
    </row>
    <row r="130" spans="1:4" x14ac:dyDescent="0.25">
      <c r="A130" s="6" t="s">
        <v>124</v>
      </c>
      <c r="B130" s="6" t="s">
        <v>125</v>
      </c>
      <c r="C130" s="6" t="s">
        <v>15</v>
      </c>
      <c r="D130" s="6">
        <v>671942.273484</v>
      </c>
    </row>
    <row r="131" spans="1:4" x14ac:dyDescent="0.25">
      <c r="A131" s="6" t="s">
        <v>126</v>
      </c>
      <c r="B131" s="6" t="s">
        <v>127</v>
      </c>
      <c r="C131" s="6" t="s">
        <v>15</v>
      </c>
      <c r="D131" s="6">
        <v>1053265.0208173599</v>
      </c>
    </row>
    <row r="132" spans="1:4" x14ac:dyDescent="0.25">
      <c r="A132" s="6" t="s">
        <v>128</v>
      </c>
      <c r="B132" s="6" t="s">
        <v>129</v>
      </c>
      <c r="C132" s="6" t="s">
        <v>15</v>
      </c>
      <c r="D132" s="6">
        <v>397094.26327797398</v>
      </c>
    </row>
    <row r="133" spans="1:4" x14ac:dyDescent="0.25">
      <c r="A133" s="6" t="s">
        <v>130</v>
      </c>
      <c r="B133" s="6" t="s">
        <v>131</v>
      </c>
      <c r="C133" s="6" t="s">
        <v>15</v>
      </c>
      <c r="D133" s="6">
        <v>414674.84949204099</v>
      </c>
    </row>
    <row r="134" spans="1:4" x14ac:dyDescent="0.25">
      <c r="A134" s="6" t="s">
        <v>132</v>
      </c>
      <c r="B134" s="6" t="s">
        <v>133</v>
      </c>
      <c r="C134" s="6" t="s">
        <v>15</v>
      </c>
      <c r="D134" s="6">
        <v>424568.67100508203</v>
      </c>
    </row>
    <row r="135" spans="1:4" x14ac:dyDescent="0.25">
      <c r="A135" s="6" t="s">
        <v>134</v>
      </c>
      <c r="B135" s="6" t="s">
        <v>135</v>
      </c>
      <c r="C135" s="6" t="s">
        <v>15</v>
      </c>
      <c r="D135" s="6">
        <v>525031.06694282696</v>
      </c>
    </row>
    <row r="136" spans="1:4" x14ac:dyDescent="0.25">
      <c r="A136" s="6" t="s">
        <v>136</v>
      </c>
      <c r="B136" s="6" t="s">
        <v>137</v>
      </c>
      <c r="C136" s="6" t="s">
        <v>15</v>
      </c>
      <c r="D136" s="6">
        <v>212894.84176716799</v>
      </c>
    </row>
    <row r="137" spans="1:4" x14ac:dyDescent="0.25">
      <c r="A137" s="6" t="s">
        <v>138</v>
      </c>
      <c r="B137" s="6" t="s">
        <v>139</v>
      </c>
      <c r="C137" s="6" t="s">
        <v>15</v>
      </c>
      <c r="D137" s="6">
        <v>167473.58760404901</v>
      </c>
    </row>
    <row r="138" spans="1:4" x14ac:dyDescent="0.25">
      <c r="A138" t="s">
        <v>18</v>
      </c>
    </row>
    <row r="139" spans="1:4" x14ac:dyDescent="0.25">
      <c r="A139" t="s">
        <v>19</v>
      </c>
    </row>
    <row r="140" spans="1:4" x14ac:dyDescent="0.25">
      <c r="A140" t="s">
        <v>20</v>
      </c>
    </row>
    <row r="141" spans="1:4" x14ac:dyDescent="0.25">
      <c r="A141" t="s">
        <v>21</v>
      </c>
    </row>
    <row r="142" spans="1:4" x14ac:dyDescent="0.25">
      <c r="A142" t="s">
        <v>22</v>
      </c>
    </row>
    <row r="145" spans="1:4" x14ac:dyDescent="0.25">
      <c r="D145" s="7" t="str">
        <f>HYPERLINK("#'Indice'!A1", "Ir al índice")</f>
        <v>Ir al índice</v>
      </c>
    </row>
    <row r="146" spans="1:4" ht="17.25" x14ac:dyDescent="0.3">
      <c r="A146" s="4" t="s">
        <v>1057</v>
      </c>
    </row>
    <row r="147" spans="1:4" x14ac:dyDescent="0.25">
      <c r="A147" s="5" t="s">
        <v>9</v>
      </c>
      <c r="B147" s="5" t="s">
        <v>144</v>
      </c>
      <c r="C147" s="5" t="s">
        <v>11</v>
      </c>
      <c r="D147" s="5" t="s">
        <v>524</v>
      </c>
    </row>
    <row r="148" spans="1:4" x14ac:dyDescent="0.25">
      <c r="A148" s="6" t="s">
        <v>122</v>
      </c>
      <c r="B148" s="6" t="s">
        <v>145</v>
      </c>
      <c r="C148" s="6" t="s">
        <v>15</v>
      </c>
      <c r="D148" s="6">
        <v>380929.08711971401</v>
      </c>
    </row>
    <row r="149" spans="1:4" x14ac:dyDescent="0.25">
      <c r="A149" s="6" t="s">
        <v>124</v>
      </c>
      <c r="B149" s="6" t="s">
        <v>146</v>
      </c>
      <c r="C149" s="6" t="s">
        <v>15</v>
      </c>
      <c r="D149" s="6">
        <v>1051273.0181666899</v>
      </c>
    </row>
    <row r="150" spans="1:4" x14ac:dyDescent="0.25">
      <c r="A150" s="6" t="s">
        <v>126</v>
      </c>
      <c r="B150" s="6" t="s">
        <v>147</v>
      </c>
      <c r="C150" s="6" t="s">
        <v>15</v>
      </c>
      <c r="D150" s="6">
        <v>1596607.1507792</v>
      </c>
    </row>
    <row r="151" spans="1:4" x14ac:dyDescent="0.25">
      <c r="A151" s="6" t="s">
        <v>136</v>
      </c>
      <c r="B151" s="6" t="s">
        <v>148</v>
      </c>
      <c r="C151" s="6" t="s">
        <v>15</v>
      </c>
      <c r="D151" s="6">
        <v>874527.76339339803</v>
      </c>
    </row>
    <row r="152" spans="1:4" x14ac:dyDescent="0.25">
      <c r="A152" s="6" t="s">
        <v>138</v>
      </c>
      <c r="B152" s="6" t="s">
        <v>149</v>
      </c>
      <c r="C152" s="6" t="s">
        <v>15</v>
      </c>
      <c r="D152" s="6">
        <v>1302573.6931328001</v>
      </c>
    </row>
    <row r="153" spans="1:4" x14ac:dyDescent="0.25">
      <c r="A153" s="6" t="s">
        <v>150</v>
      </c>
      <c r="B153" s="6" t="s">
        <v>151</v>
      </c>
      <c r="C153" s="6" t="s">
        <v>15</v>
      </c>
      <c r="D153" s="6">
        <v>848215.35395807598</v>
      </c>
    </row>
    <row r="154" spans="1:4" x14ac:dyDescent="0.25">
      <c r="A154" s="6" t="s">
        <v>152</v>
      </c>
      <c r="B154" s="6" t="s">
        <v>153</v>
      </c>
      <c r="C154" s="6" t="s">
        <v>15</v>
      </c>
      <c r="D154" s="6">
        <v>1556461.9000240599</v>
      </c>
    </row>
    <row r="155" spans="1:4" x14ac:dyDescent="0.25">
      <c r="A155" s="6" t="s">
        <v>154</v>
      </c>
      <c r="B155" s="6" t="s">
        <v>155</v>
      </c>
      <c r="C155" s="6" t="s">
        <v>15</v>
      </c>
      <c r="D155" s="6">
        <v>1622723.2783999799</v>
      </c>
    </row>
    <row r="156" spans="1:4" x14ac:dyDescent="0.25">
      <c r="A156" s="6" t="s">
        <v>156</v>
      </c>
      <c r="B156" s="6" t="s">
        <v>157</v>
      </c>
      <c r="C156" s="6" t="s">
        <v>15</v>
      </c>
      <c r="D156" s="6">
        <v>516906.68182806199</v>
      </c>
    </row>
    <row r="157" spans="1:4" x14ac:dyDescent="0.25">
      <c r="A157" s="6" t="s">
        <v>158</v>
      </c>
      <c r="B157" s="6" t="s">
        <v>159</v>
      </c>
      <c r="C157" s="6" t="s">
        <v>15</v>
      </c>
      <c r="D157" s="6">
        <v>455858.49403287901</v>
      </c>
    </row>
    <row r="158" spans="1:4" x14ac:dyDescent="0.25">
      <c r="A158" s="6" t="s">
        <v>160</v>
      </c>
      <c r="B158" s="6" t="s">
        <v>161</v>
      </c>
      <c r="C158" s="6" t="s">
        <v>15</v>
      </c>
      <c r="D158" s="6">
        <v>330118.451441527</v>
      </c>
    </row>
    <row r="159" spans="1:4" x14ac:dyDescent="0.25">
      <c r="A159" s="6" t="s">
        <v>162</v>
      </c>
      <c r="B159" s="6" t="s">
        <v>163</v>
      </c>
      <c r="C159" s="6" t="s">
        <v>15</v>
      </c>
      <c r="D159" s="6">
        <v>484458.33163228899</v>
      </c>
    </row>
    <row r="160" spans="1:4" x14ac:dyDescent="0.25">
      <c r="A160" s="6" t="s">
        <v>164</v>
      </c>
      <c r="B160" s="6" t="s">
        <v>165</v>
      </c>
      <c r="C160" s="6" t="s">
        <v>15</v>
      </c>
      <c r="D160" s="6">
        <v>423614.71223006101</v>
      </c>
    </row>
    <row r="161" spans="1:4" x14ac:dyDescent="0.25">
      <c r="A161" s="6" t="s">
        <v>166</v>
      </c>
      <c r="B161" s="6" t="s">
        <v>167</v>
      </c>
      <c r="C161" s="6" t="s">
        <v>15</v>
      </c>
      <c r="D161" s="6">
        <v>162781.79500471201</v>
      </c>
    </row>
    <row r="162" spans="1:4" x14ac:dyDescent="0.25">
      <c r="A162" s="6" t="s">
        <v>168</v>
      </c>
      <c r="B162" s="6" t="s">
        <v>169</v>
      </c>
      <c r="C162" s="6" t="s">
        <v>15</v>
      </c>
      <c r="D162" s="6">
        <v>346988.843761164</v>
      </c>
    </row>
    <row r="163" spans="1:4" x14ac:dyDescent="0.25">
      <c r="A163" s="6" t="s">
        <v>170</v>
      </c>
      <c r="B163" s="6" t="s">
        <v>171</v>
      </c>
      <c r="C163" s="6" t="s">
        <v>15</v>
      </c>
      <c r="D163" s="6">
        <v>235232.21385282499</v>
      </c>
    </row>
    <row r="164" spans="1:4" x14ac:dyDescent="0.25">
      <c r="A164" s="6" t="s">
        <v>172</v>
      </c>
      <c r="B164" s="6" t="s">
        <v>173</v>
      </c>
      <c r="C164" s="6" t="s">
        <v>15</v>
      </c>
      <c r="D164" s="6">
        <v>557722.40813658596</v>
      </c>
    </row>
    <row r="165" spans="1:4" x14ac:dyDescent="0.25">
      <c r="A165" s="6" t="s">
        <v>174</v>
      </c>
      <c r="B165" s="6" t="s">
        <v>175</v>
      </c>
      <c r="C165" s="6" t="s">
        <v>15</v>
      </c>
      <c r="D165" s="6">
        <v>406581.11136234901</v>
      </c>
    </row>
    <row r="166" spans="1:4" x14ac:dyDescent="0.25">
      <c r="A166" s="6" t="s">
        <v>176</v>
      </c>
      <c r="B166" s="6" t="s">
        <v>177</v>
      </c>
      <c r="C166" s="6" t="s">
        <v>15</v>
      </c>
      <c r="D166" s="6">
        <v>342896.75456952897</v>
      </c>
    </row>
    <row r="167" spans="1:4" x14ac:dyDescent="0.25">
      <c r="A167" s="6" t="s">
        <v>178</v>
      </c>
      <c r="B167" s="6" t="s">
        <v>179</v>
      </c>
      <c r="C167" s="6" t="s">
        <v>15</v>
      </c>
      <c r="D167" s="6">
        <v>312140.64679348201</v>
      </c>
    </row>
    <row r="168" spans="1:4" x14ac:dyDescent="0.25">
      <c r="A168" s="6" t="s">
        <v>180</v>
      </c>
      <c r="B168" s="6" t="s">
        <v>181</v>
      </c>
      <c r="C168" s="6" t="s">
        <v>15</v>
      </c>
      <c r="D168" s="6">
        <v>551215.51262476796</v>
      </c>
    </row>
    <row r="169" spans="1:4" x14ac:dyDescent="0.25">
      <c r="A169" s="6" t="s">
        <v>182</v>
      </c>
      <c r="B169" s="6" t="s">
        <v>183</v>
      </c>
      <c r="C169" s="6" t="s">
        <v>15</v>
      </c>
      <c r="D169" s="6">
        <v>304627.170653907</v>
      </c>
    </row>
    <row r="170" spans="1:4" x14ac:dyDescent="0.25">
      <c r="A170" s="6" t="s">
        <v>184</v>
      </c>
      <c r="B170" s="6" t="s">
        <v>185</v>
      </c>
      <c r="C170" s="6" t="s">
        <v>15</v>
      </c>
      <c r="D170" s="6">
        <v>234209.66832297001</v>
      </c>
    </row>
    <row r="171" spans="1:4" x14ac:dyDescent="0.25">
      <c r="A171" s="6" t="s">
        <v>186</v>
      </c>
      <c r="B171" s="6" t="s">
        <v>187</v>
      </c>
      <c r="C171" s="6" t="s">
        <v>15</v>
      </c>
      <c r="D171" s="6">
        <v>363073.96221693198</v>
      </c>
    </row>
    <row r="172" spans="1:4" x14ac:dyDescent="0.25">
      <c r="A172" s="6" t="s">
        <v>188</v>
      </c>
      <c r="B172" s="6" t="s">
        <v>189</v>
      </c>
      <c r="C172" s="6" t="s">
        <v>15</v>
      </c>
      <c r="D172" s="6">
        <v>514258.94067448901</v>
      </c>
    </row>
    <row r="173" spans="1:4" x14ac:dyDescent="0.25">
      <c r="A173" s="6" t="s">
        <v>190</v>
      </c>
      <c r="B173" s="6" t="s">
        <v>191</v>
      </c>
      <c r="C173" s="6" t="s">
        <v>15</v>
      </c>
      <c r="D173" s="6">
        <v>267688.050394474</v>
      </c>
    </row>
    <row r="174" spans="1:4" x14ac:dyDescent="0.25">
      <c r="A174" s="6" t="s">
        <v>192</v>
      </c>
      <c r="B174" s="6" t="s">
        <v>193</v>
      </c>
      <c r="C174" s="6" t="s">
        <v>15</v>
      </c>
      <c r="D174" s="6">
        <v>345259.55208897998</v>
      </c>
    </row>
    <row r="175" spans="1:4" x14ac:dyDescent="0.25">
      <c r="A175" s="6" t="s">
        <v>194</v>
      </c>
      <c r="B175" s="6" t="s">
        <v>195</v>
      </c>
      <c r="C175" s="6" t="s">
        <v>15</v>
      </c>
      <c r="D175" s="6">
        <v>256270.13333144999</v>
      </c>
    </row>
    <row r="176" spans="1:4" x14ac:dyDescent="0.25">
      <c r="A176" s="6" t="s">
        <v>196</v>
      </c>
      <c r="B176" s="6" t="s">
        <v>197</v>
      </c>
      <c r="C176" s="6" t="s">
        <v>15</v>
      </c>
      <c r="D176" s="6">
        <v>313984.68652296398</v>
      </c>
    </row>
    <row r="177" spans="1:4" x14ac:dyDescent="0.25">
      <c r="A177" s="6" t="s">
        <v>198</v>
      </c>
      <c r="B177" s="6" t="s">
        <v>199</v>
      </c>
      <c r="C177" s="6" t="s">
        <v>15</v>
      </c>
      <c r="D177" s="6">
        <v>140578.71839403699</v>
      </c>
    </row>
    <row r="178" spans="1:4" x14ac:dyDescent="0.25">
      <c r="A178" s="6" t="s">
        <v>200</v>
      </c>
      <c r="B178" s="6" t="s">
        <v>201</v>
      </c>
      <c r="C178" s="6" t="s">
        <v>15</v>
      </c>
      <c r="D178" s="6">
        <v>170717.380422583</v>
      </c>
    </row>
    <row r="179" spans="1:4" x14ac:dyDescent="0.25">
      <c r="A179" s="6" t="s">
        <v>202</v>
      </c>
      <c r="B179" s="6" t="s">
        <v>203</v>
      </c>
      <c r="C179" s="6" t="s">
        <v>15</v>
      </c>
      <c r="D179" s="6">
        <v>88641.839664972198</v>
      </c>
    </row>
    <row r="180" spans="1:4" x14ac:dyDescent="0.25">
      <c r="A180" s="6" t="s">
        <v>204</v>
      </c>
      <c r="B180" s="6" t="s">
        <v>205</v>
      </c>
      <c r="C180" s="6" t="s">
        <v>15</v>
      </c>
      <c r="D180" s="6">
        <v>171353.63716345301</v>
      </c>
    </row>
    <row r="181" spans="1:4" x14ac:dyDescent="0.25">
      <c r="A181" s="6" t="s">
        <v>206</v>
      </c>
      <c r="B181" s="6" t="s">
        <v>207</v>
      </c>
      <c r="C181" s="6" t="s">
        <v>15</v>
      </c>
      <c r="D181" s="6">
        <v>147083.606319546</v>
      </c>
    </row>
    <row r="182" spans="1:4" x14ac:dyDescent="0.25">
      <c r="A182" s="6" t="s">
        <v>208</v>
      </c>
      <c r="B182" s="6" t="s">
        <v>209</v>
      </c>
      <c r="C182" s="6" t="s">
        <v>15</v>
      </c>
      <c r="D182" s="6">
        <v>123759.816770889</v>
      </c>
    </row>
    <row r="183" spans="1:4" x14ac:dyDescent="0.25">
      <c r="A183" s="6" t="s">
        <v>210</v>
      </c>
      <c r="B183" s="6" t="s">
        <v>211</v>
      </c>
      <c r="C183" s="6" t="s">
        <v>15</v>
      </c>
      <c r="D183" s="6">
        <v>130916.44386573001</v>
      </c>
    </row>
    <row r="184" spans="1:4" x14ac:dyDescent="0.25">
      <c r="A184" s="6" t="s">
        <v>212</v>
      </c>
      <c r="B184" s="6" t="s">
        <v>213</v>
      </c>
      <c r="C184" s="6" t="s">
        <v>15</v>
      </c>
      <c r="D184" s="6">
        <v>225616.36690255799</v>
      </c>
    </row>
    <row r="185" spans="1:4" x14ac:dyDescent="0.25">
      <c r="A185" s="6" t="s">
        <v>214</v>
      </c>
      <c r="B185" s="6" t="s">
        <v>215</v>
      </c>
      <c r="C185" s="6" t="s">
        <v>15</v>
      </c>
      <c r="D185" s="6">
        <v>281031.33416129998</v>
      </c>
    </row>
    <row r="186" spans="1:4" x14ac:dyDescent="0.25">
      <c r="A186" s="6" t="s">
        <v>216</v>
      </c>
      <c r="B186" s="6" t="s">
        <v>217</v>
      </c>
      <c r="C186" s="6" t="s">
        <v>15</v>
      </c>
      <c r="D186" s="6">
        <v>190986.71359056499</v>
      </c>
    </row>
    <row r="187" spans="1:4" x14ac:dyDescent="0.25">
      <c r="A187" s="6" t="s">
        <v>218</v>
      </c>
      <c r="B187" s="6" t="s">
        <v>219</v>
      </c>
      <c r="C187" s="6" t="s">
        <v>15</v>
      </c>
      <c r="D187" s="6">
        <v>136246.62089618301</v>
      </c>
    </row>
    <row r="188" spans="1:4" x14ac:dyDescent="0.25">
      <c r="A188" s="6" t="s">
        <v>220</v>
      </c>
      <c r="B188" s="6" t="s">
        <v>221</v>
      </c>
      <c r="C188" s="6" t="s">
        <v>15</v>
      </c>
      <c r="D188" s="6">
        <v>160355.75221843499</v>
      </c>
    </row>
    <row r="189" spans="1:4" x14ac:dyDescent="0.25">
      <c r="A189" s="6" t="s">
        <v>222</v>
      </c>
      <c r="B189" s="6" t="s">
        <v>223</v>
      </c>
      <c r="C189" s="6" t="s">
        <v>15</v>
      </c>
      <c r="D189" s="6">
        <v>162317.49246455001</v>
      </c>
    </row>
    <row r="190" spans="1:4" x14ac:dyDescent="0.25">
      <c r="A190" s="6" t="s">
        <v>224</v>
      </c>
      <c r="B190" s="6" t="s">
        <v>225</v>
      </c>
      <c r="C190" s="6" t="s">
        <v>15</v>
      </c>
      <c r="D190" s="6">
        <v>256230.60369503999</v>
      </c>
    </row>
    <row r="191" spans="1:4" x14ac:dyDescent="0.25">
      <c r="A191" s="6" t="s">
        <v>226</v>
      </c>
      <c r="B191" s="6" t="s">
        <v>227</v>
      </c>
      <c r="C191" s="6" t="s">
        <v>15</v>
      </c>
      <c r="D191" s="6">
        <v>748433.88979130203</v>
      </c>
    </row>
    <row r="192" spans="1:4" x14ac:dyDescent="0.25">
      <c r="A192" s="6" t="s">
        <v>228</v>
      </c>
      <c r="B192" s="6" t="s">
        <v>229</v>
      </c>
      <c r="C192" s="6" t="s">
        <v>15</v>
      </c>
      <c r="D192" s="6">
        <v>534109.98016814003</v>
      </c>
    </row>
    <row r="193" spans="1:4" x14ac:dyDescent="0.25">
      <c r="A193" s="6" t="s">
        <v>230</v>
      </c>
      <c r="B193" s="6" t="s">
        <v>231</v>
      </c>
      <c r="C193" s="6" t="s">
        <v>15</v>
      </c>
      <c r="D193" s="6">
        <v>238662.729021985</v>
      </c>
    </row>
    <row r="194" spans="1:4" x14ac:dyDescent="0.25">
      <c r="A194" s="6" t="s">
        <v>232</v>
      </c>
      <c r="B194" s="6" t="s">
        <v>233</v>
      </c>
      <c r="C194" s="6" t="s">
        <v>15</v>
      </c>
      <c r="D194" s="6">
        <v>357914.34516559402</v>
      </c>
    </row>
    <row r="195" spans="1:4" x14ac:dyDescent="0.25">
      <c r="A195" s="6" t="s">
        <v>234</v>
      </c>
      <c r="B195" s="6" t="s">
        <v>235</v>
      </c>
      <c r="C195" s="6" t="s">
        <v>15</v>
      </c>
      <c r="D195" s="6">
        <v>190867.96760392399</v>
      </c>
    </row>
    <row r="196" spans="1:4" x14ac:dyDescent="0.25">
      <c r="A196" s="6" t="s">
        <v>236</v>
      </c>
      <c r="B196" s="6" t="s">
        <v>237</v>
      </c>
      <c r="C196" s="6" t="s">
        <v>15</v>
      </c>
      <c r="D196" s="6">
        <v>327483.32545007498</v>
      </c>
    </row>
    <row r="197" spans="1:4" x14ac:dyDescent="0.25">
      <c r="A197" s="6" t="s">
        <v>238</v>
      </c>
      <c r="B197" s="6" t="s">
        <v>239</v>
      </c>
      <c r="C197" s="6" t="s">
        <v>15</v>
      </c>
      <c r="D197" s="6">
        <v>311817.40561517701</v>
      </c>
    </row>
    <row r="198" spans="1:4" x14ac:dyDescent="0.25">
      <c r="A198" s="6" t="s">
        <v>240</v>
      </c>
      <c r="B198" s="6" t="s">
        <v>241</v>
      </c>
      <c r="C198" s="6" t="s">
        <v>15</v>
      </c>
      <c r="D198" s="6">
        <v>308556.82027878502</v>
      </c>
    </row>
    <row r="199" spans="1:4" x14ac:dyDescent="0.25">
      <c r="A199" s="6" t="s">
        <v>242</v>
      </c>
      <c r="B199" s="6" t="s">
        <v>243</v>
      </c>
      <c r="C199" s="6" t="s">
        <v>15</v>
      </c>
      <c r="D199" s="6">
        <v>157270.78211699199</v>
      </c>
    </row>
    <row r="200" spans="1:4" x14ac:dyDescent="0.25">
      <c r="A200" s="6" t="s">
        <v>244</v>
      </c>
      <c r="B200" s="6" t="s">
        <v>245</v>
      </c>
      <c r="C200" s="6" t="s">
        <v>15</v>
      </c>
      <c r="D200" s="6">
        <v>170017.25778130101</v>
      </c>
    </row>
    <row r="201" spans="1:4" x14ac:dyDescent="0.25">
      <c r="A201" s="6" t="s">
        <v>246</v>
      </c>
      <c r="B201" s="6" t="s">
        <v>247</v>
      </c>
      <c r="C201" s="6" t="s">
        <v>15</v>
      </c>
      <c r="D201" s="6">
        <v>168172.81696522201</v>
      </c>
    </row>
    <row r="202" spans="1:4" x14ac:dyDescent="0.25">
      <c r="A202" s="6" t="s">
        <v>248</v>
      </c>
      <c r="B202" s="6" t="s">
        <v>249</v>
      </c>
      <c r="C202" s="6" t="s">
        <v>15</v>
      </c>
      <c r="D202" s="6">
        <v>212878.40872600599</v>
      </c>
    </row>
    <row r="203" spans="1:4" x14ac:dyDescent="0.25">
      <c r="A203" s="6" t="s">
        <v>250</v>
      </c>
      <c r="B203" s="6" t="s">
        <v>251</v>
      </c>
      <c r="C203" s="6" t="s">
        <v>15</v>
      </c>
      <c r="D203" s="6">
        <v>181508.66937805299</v>
      </c>
    </row>
    <row r="204" spans="1:4" x14ac:dyDescent="0.25">
      <c r="A204" s="6" t="s">
        <v>252</v>
      </c>
      <c r="B204" s="6" t="s">
        <v>253</v>
      </c>
      <c r="C204" s="6" t="s">
        <v>15</v>
      </c>
      <c r="D204" s="6">
        <v>132592.549631114</v>
      </c>
    </row>
    <row r="205" spans="1:4" x14ac:dyDescent="0.25">
      <c r="A205" s="6" t="s">
        <v>254</v>
      </c>
      <c r="B205" s="6" t="s">
        <v>255</v>
      </c>
      <c r="C205" s="6" t="s">
        <v>15</v>
      </c>
      <c r="D205" s="6">
        <v>161030.313283378</v>
      </c>
    </row>
    <row r="206" spans="1:4" x14ac:dyDescent="0.25">
      <c r="A206" s="6" t="s">
        <v>256</v>
      </c>
      <c r="B206" s="6" t="s">
        <v>257</v>
      </c>
      <c r="C206" s="6" t="s">
        <v>15</v>
      </c>
      <c r="D206" s="6">
        <v>173560.993595051</v>
      </c>
    </row>
    <row r="207" spans="1:4" x14ac:dyDescent="0.25">
      <c r="A207" s="6" t="s">
        <v>258</v>
      </c>
      <c r="B207" s="6" t="s">
        <v>259</v>
      </c>
      <c r="C207" s="6" t="s">
        <v>15</v>
      </c>
      <c r="D207" s="6">
        <v>177347.77831768899</v>
      </c>
    </row>
    <row r="208" spans="1:4" x14ac:dyDescent="0.25">
      <c r="A208" s="6" t="s">
        <v>260</v>
      </c>
      <c r="B208" s="6" t="s">
        <v>261</v>
      </c>
      <c r="C208" s="6" t="s">
        <v>15</v>
      </c>
      <c r="D208" s="6">
        <v>345962.582909105</v>
      </c>
    </row>
    <row r="209" spans="1:4" x14ac:dyDescent="0.25">
      <c r="A209" s="6" t="s">
        <v>262</v>
      </c>
      <c r="B209" s="6" t="s">
        <v>263</v>
      </c>
      <c r="C209" s="6" t="s">
        <v>15</v>
      </c>
      <c r="D209" s="6">
        <v>525031.06694282696</v>
      </c>
    </row>
    <row r="210" spans="1:4" x14ac:dyDescent="0.25">
      <c r="A210" s="6" t="s">
        <v>264</v>
      </c>
      <c r="B210" s="6" t="s">
        <v>265</v>
      </c>
      <c r="C210" s="6" t="s">
        <v>15</v>
      </c>
      <c r="D210" s="6">
        <v>179911.76682532701</v>
      </c>
    </row>
    <row r="211" spans="1:4" x14ac:dyDescent="0.25">
      <c r="A211" s="6" t="s">
        <v>266</v>
      </c>
      <c r="B211" s="6" t="s">
        <v>267</v>
      </c>
      <c r="C211" s="6" t="s">
        <v>15</v>
      </c>
      <c r="D211" s="6">
        <v>158820.61528025399</v>
      </c>
    </row>
    <row r="212" spans="1:4" x14ac:dyDescent="0.25">
      <c r="A212" s="6" t="s">
        <v>268</v>
      </c>
      <c r="B212" s="6" t="s">
        <v>269</v>
      </c>
      <c r="C212" s="6" t="s">
        <v>15</v>
      </c>
      <c r="D212" s="6">
        <v>407410.19464116998</v>
      </c>
    </row>
    <row r="213" spans="1:4" x14ac:dyDescent="0.25">
      <c r="A213" s="6" t="s">
        <v>270</v>
      </c>
      <c r="B213" s="6" t="s">
        <v>271</v>
      </c>
      <c r="C213" s="6" t="s">
        <v>15</v>
      </c>
      <c r="D213" s="6">
        <v>840986.15188418201</v>
      </c>
    </row>
    <row r="214" spans="1:4" x14ac:dyDescent="0.25">
      <c r="A214" s="6" t="s">
        <v>272</v>
      </c>
      <c r="B214" s="6" t="s">
        <v>273</v>
      </c>
      <c r="C214" s="6" t="s">
        <v>15</v>
      </c>
      <c r="D214" s="6">
        <v>744901.57013101701</v>
      </c>
    </row>
    <row r="215" spans="1:4" x14ac:dyDescent="0.25">
      <c r="A215" s="6" t="s">
        <v>274</v>
      </c>
      <c r="B215" s="6" t="s">
        <v>275</v>
      </c>
      <c r="C215" s="6" t="s">
        <v>15</v>
      </c>
      <c r="D215" s="6">
        <v>386416.519323788</v>
      </c>
    </row>
    <row r="216" spans="1:4" x14ac:dyDescent="0.25">
      <c r="A216" s="6" t="s">
        <v>276</v>
      </c>
      <c r="B216" s="6" t="s">
        <v>277</v>
      </c>
      <c r="C216" s="6" t="s">
        <v>15</v>
      </c>
      <c r="D216" s="6">
        <v>931842.21518752503</v>
      </c>
    </row>
    <row r="217" spans="1:4" x14ac:dyDescent="0.25">
      <c r="A217" s="6" t="s">
        <v>278</v>
      </c>
      <c r="B217" s="6" t="s">
        <v>279</v>
      </c>
      <c r="C217" s="6" t="s">
        <v>15</v>
      </c>
      <c r="D217" s="6">
        <v>1690200.9175206099</v>
      </c>
    </row>
    <row r="218" spans="1:4" x14ac:dyDescent="0.25">
      <c r="A218" s="6" t="s">
        <v>280</v>
      </c>
      <c r="B218" s="6" t="s">
        <v>281</v>
      </c>
      <c r="C218" s="6" t="s">
        <v>15</v>
      </c>
      <c r="D218" s="6">
        <v>1019135.74281244</v>
      </c>
    </row>
    <row r="219" spans="1:4" x14ac:dyDescent="0.25">
      <c r="A219" s="6" t="s">
        <v>282</v>
      </c>
      <c r="B219" s="6" t="s">
        <v>283</v>
      </c>
      <c r="C219" s="6" t="s">
        <v>15</v>
      </c>
      <c r="D219" s="6">
        <v>932714.56021565897</v>
      </c>
    </row>
    <row r="220" spans="1:4" x14ac:dyDescent="0.25">
      <c r="A220" s="6" t="s">
        <v>284</v>
      </c>
      <c r="B220" s="6" t="s">
        <v>285</v>
      </c>
      <c r="C220" s="6" t="s">
        <v>15</v>
      </c>
      <c r="D220" s="6">
        <v>955593.98791023705</v>
      </c>
    </row>
    <row r="221" spans="1:4" x14ac:dyDescent="0.25">
      <c r="A221" s="6" t="s">
        <v>286</v>
      </c>
      <c r="B221" s="6" t="s">
        <v>287</v>
      </c>
      <c r="C221" s="6" t="s">
        <v>15</v>
      </c>
      <c r="D221" s="6">
        <v>210617.55716603299</v>
      </c>
    </row>
    <row r="222" spans="1:4" x14ac:dyDescent="0.25">
      <c r="A222" s="6" t="s">
        <v>288</v>
      </c>
      <c r="B222" s="6" t="s">
        <v>289</v>
      </c>
      <c r="C222" s="6" t="s">
        <v>15</v>
      </c>
      <c r="D222" s="6">
        <v>604169.53150666005</v>
      </c>
    </row>
    <row r="223" spans="1:4" x14ac:dyDescent="0.25">
      <c r="A223" s="6" t="s">
        <v>290</v>
      </c>
      <c r="B223" s="6" t="s">
        <v>291</v>
      </c>
      <c r="C223" s="6" t="s">
        <v>15</v>
      </c>
      <c r="D223" s="6">
        <v>2052929.6997944501</v>
      </c>
    </row>
    <row r="224" spans="1:4" x14ac:dyDescent="0.25">
      <c r="A224" s="6" t="s">
        <v>292</v>
      </c>
      <c r="B224" s="6" t="s">
        <v>293</v>
      </c>
      <c r="C224" s="6" t="s">
        <v>15</v>
      </c>
      <c r="D224" s="6">
        <v>588983.75855360797</v>
      </c>
    </row>
    <row r="225" spans="1:4" x14ac:dyDescent="0.25">
      <c r="A225" s="6" t="s">
        <v>294</v>
      </c>
      <c r="B225" s="6" t="s">
        <v>295</v>
      </c>
      <c r="C225" s="6" t="s">
        <v>15</v>
      </c>
      <c r="D225" s="6">
        <v>1545620.4063913999</v>
      </c>
    </row>
    <row r="226" spans="1:4" x14ac:dyDescent="0.25">
      <c r="A226" s="6" t="s">
        <v>296</v>
      </c>
      <c r="B226" s="6" t="s">
        <v>297</v>
      </c>
      <c r="C226" s="6" t="s">
        <v>15</v>
      </c>
      <c r="D226" s="6">
        <v>910353.23118560796</v>
      </c>
    </row>
    <row r="227" spans="1:4" x14ac:dyDescent="0.25">
      <c r="A227" s="6" t="s">
        <v>298</v>
      </c>
      <c r="B227" s="6" t="s">
        <v>299</v>
      </c>
      <c r="C227" s="6" t="s">
        <v>15</v>
      </c>
      <c r="D227" s="6">
        <v>764232.14730394003</v>
      </c>
    </row>
    <row r="228" spans="1:4" x14ac:dyDescent="0.25">
      <c r="A228" s="6" t="s">
        <v>300</v>
      </c>
      <c r="B228" s="6" t="s">
        <v>301</v>
      </c>
      <c r="C228" s="6" t="s">
        <v>15</v>
      </c>
      <c r="D228" s="6">
        <v>1148849.0987345399</v>
      </c>
    </row>
    <row r="229" spans="1:4" x14ac:dyDescent="0.25">
      <c r="A229" s="6" t="s">
        <v>302</v>
      </c>
      <c r="B229" s="6" t="s">
        <v>303</v>
      </c>
      <c r="C229" s="6" t="s">
        <v>15</v>
      </c>
      <c r="D229" s="6">
        <v>184849.50583009701</v>
      </c>
    </row>
    <row r="230" spans="1:4" x14ac:dyDescent="0.25">
      <c r="A230" s="6" t="s">
        <v>304</v>
      </c>
      <c r="B230" s="6" t="s">
        <v>305</v>
      </c>
      <c r="C230" s="6" t="s">
        <v>15</v>
      </c>
      <c r="D230" s="6">
        <v>466373.82919162599</v>
      </c>
    </row>
    <row r="231" spans="1:4" x14ac:dyDescent="0.25">
      <c r="A231" s="6" t="s">
        <v>306</v>
      </c>
      <c r="B231" s="6" t="s">
        <v>307</v>
      </c>
      <c r="C231" s="6" t="s">
        <v>15</v>
      </c>
      <c r="D231" s="6">
        <v>88234.632547055604</v>
      </c>
    </row>
    <row r="232" spans="1:4" x14ac:dyDescent="0.25">
      <c r="A232" s="6" t="s">
        <v>308</v>
      </c>
      <c r="B232" s="6" t="s">
        <v>309</v>
      </c>
      <c r="C232" s="6" t="s">
        <v>15</v>
      </c>
      <c r="D232" s="6">
        <v>210054.02815348399</v>
      </c>
    </row>
    <row r="233" spans="1:4" x14ac:dyDescent="0.25">
      <c r="A233" s="6" t="s">
        <v>310</v>
      </c>
      <c r="B233" s="6" t="s">
        <v>311</v>
      </c>
      <c r="C233" s="6" t="s">
        <v>15</v>
      </c>
      <c r="D233" s="6">
        <v>938890.32247291098</v>
      </c>
    </row>
    <row r="234" spans="1:4" x14ac:dyDescent="0.25">
      <c r="A234" s="6" t="s">
        <v>312</v>
      </c>
      <c r="B234" s="6" t="s">
        <v>313</v>
      </c>
      <c r="C234" s="6" t="s">
        <v>15</v>
      </c>
      <c r="D234" s="6">
        <v>787662.05170981004</v>
      </c>
    </row>
    <row r="235" spans="1:4" x14ac:dyDescent="0.25">
      <c r="A235" s="6" t="s">
        <v>314</v>
      </c>
      <c r="B235" s="6" t="s">
        <v>315</v>
      </c>
      <c r="C235" s="6" t="s">
        <v>15</v>
      </c>
      <c r="D235" s="6">
        <v>98227.293249856695</v>
      </c>
    </row>
    <row r="236" spans="1:4" x14ac:dyDescent="0.25">
      <c r="A236" s="6" t="s">
        <v>316</v>
      </c>
      <c r="B236" s="6" t="s">
        <v>317</v>
      </c>
      <c r="C236" s="6" t="s">
        <v>15</v>
      </c>
      <c r="D236" s="6">
        <v>1058165.6224837401</v>
      </c>
    </row>
    <row r="237" spans="1:4" x14ac:dyDescent="0.25">
      <c r="A237" s="6" t="s">
        <v>318</v>
      </c>
      <c r="B237" s="6" t="s">
        <v>319</v>
      </c>
      <c r="C237" s="6" t="s">
        <v>15</v>
      </c>
      <c r="D237" s="6">
        <v>2082899.3262001099</v>
      </c>
    </row>
    <row r="238" spans="1:4" x14ac:dyDescent="0.25">
      <c r="A238" t="s">
        <v>18</v>
      </c>
    </row>
    <row r="239" spans="1:4" x14ac:dyDescent="0.25">
      <c r="A239" t="s">
        <v>19</v>
      </c>
    </row>
    <row r="240" spans="1:4" x14ac:dyDescent="0.25">
      <c r="A240" t="s">
        <v>20</v>
      </c>
    </row>
    <row r="241" spans="1:4" x14ac:dyDescent="0.25">
      <c r="A241" t="s">
        <v>21</v>
      </c>
    </row>
    <row r="242" spans="1:4" x14ac:dyDescent="0.25">
      <c r="A242" t="s">
        <v>22</v>
      </c>
    </row>
    <row r="245" spans="1:4" x14ac:dyDescent="0.25">
      <c r="D245" s="7" t="str">
        <f>HYPERLINK("#'Indice'!A1", "Ir al índice")</f>
        <v>Ir al índice</v>
      </c>
    </row>
    <row r="246" spans="1:4" ht="17.25" x14ac:dyDescent="0.3">
      <c r="A246" s="4" t="s">
        <v>1058</v>
      </c>
    </row>
    <row r="247" spans="1:4" x14ac:dyDescent="0.25">
      <c r="A247" s="5" t="s">
        <v>9</v>
      </c>
      <c r="B247" s="5" t="s">
        <v>101</v>
      </c>
      <c r="C247" s="5" t="s">
        <v>11</v>
      </c>
      <c r="D247" s="5" t="s">
        <v>524</v>
      </c>
    </row>
    <row r="248" spans="1:4" x14ac:dyDescent="0.25">
      <c r="A248" s="6" t="s">
        <v>102</v>
      </c>
      <c r="B248" s="6" t="s">
        <v>103</v>
      </c>
      <c r="C248" s="6" t="s">
        <v>15</v>
      </c>
      <c r="D248" s="6">
        <v>218285.88416406201</v>
      </c>
    </row>
    <row r="249" spans="1:4" x14ac:dyDescent="0.25">
      <c r="A249" s="6" t="s">
        <v>104</v>
      </c>
      <c r="B249" s="6" t="s">
        <v>105</v>
      </c>
      <c r="C249" s="6" t="s">
        <v>15</v>
      </c>
      <c r="D249" s="6">
        <v>495718.222034554</v>
      </c>
    </row>
    <row r="250" spans="1:4" x14ac:dyDescent="0.25">
      <c r="A250" s="6" t="s">
        <v>106</v>
      </c>
      <c r="B250" s="6" t="s">
        <v>107</v>
      </c>
      <c r="C250" s="6" t="s">
        <v>15</v>
      </c>
      <c r="D250" s="6">
        <v>234997.955087993</v>
      </c>
    </row>
    <row r="251" spans="1:4" x14ac:dyDescent="0.25">
      <c r="A251" s="6" t="s">
        <v>108</v>
      </c>
      <c r="B251" s="6" t="s">
        <v>109</v>
      </c>
      <c r="C251" s="6" t="s">
        <v>15</v>
      </c>
      <c r="D251" s="6">
        <v>57877.493853400701</v>
      </c>
    </row>
    <row r="252" spans="1:4" x14ac:dyDescent="0.25">
      <c r="A252" s="6" t="s">
        <v>110</v>
      </c>
      <c r="B252" s="6" t="s">
        <v>111</v>
      </c>
      <c r="C252" s="6" t="s">
        <v>15</v>
      </c>
      <c r="D252" s="6">
        <v>103502.605651276</v>
      </c>
    </row>
    <row r="253" spans="1:4" x14ac:dyDescent="0.25">
      <c r="A253" s="6" t="s">
        <v>122</v>
      </c>
      <c r="B253" s="6" t="s">
        <v>123</v>
      </c>
      <c r="C253" s="6" t="s">
        <v>15</v>
      </c>
      <c r="D253" s="6">
        <v>769866.35459955595</v>
      </c>
    </row>
    <row r="254" spans="1:4" x14ac:dyDescent="0.25">
      <c r="A254" s="6" t="s">
        <v>138</v>
      </c>
      <c r="B254" s="6" t="s">
        <v>139</v>
      </c>
      <c r="C254" s="6" t="s">
        <v>15</v>
      </c>
      <c r="D254" s="6">
        <v>85508.073743714602</v>
      </c>
    </row>
    <row r="255" spans="1:4" x14ac:dyDescent="0.25">
      <c r="A255" s="6" t="s">
        <v>140</v>
      </c>
      <c r="B255" s="6" t="s">
        <v>141</v>
      </c>
      <c r="C255" s="6" t="s">
        <v>15</v>
      </c>
      <c r="D255" s="6">
        <v>130792.719645062</v>
      </c>
    </row>
    <row r="256" spans="1:4" x14ac:dyDescent="0.25">
      <c r="A256" t="s">
        <v>18</v>
      </c>
    </row>
    <row r="257" spans="1:4" x14ac:dyDescent="0.25">
      <c r="A257" t="s">
        <v>19</v>
      </c>
    </row>
    <row r="258" spans="1:4" x14ac:dyDescent="0.25">
      <c r="A258" t="s">
        <v>20</v>
      </c>
    </row>
    <row r="259" spans="1:4" x14ac:dyDescent="0.25">
      <c r="A259" t="s">
        <v>21</v>
      </c>
    </row>
    <row r="260" spans="1:4" x14ac:dyDescent="0.25">
      <c r="A260" t="s">
        <v>22</v>
      </c>
    </row>
    <row r="263" spans="1:4" x14ac:dyDescent="0.25">
      <c r="D263" s="7" t="str">
        <f>HYPERLINK("#'Indice'!A1", "Ir al índice")</f>
        <v>Ir al índice</v>
      </c>
    </row>
    <row r="264" spans="1:4" ht="17.25" x14ac:dyDescent="0.3">
      <c r="A264" s="4" t="s">
        <v>1059</v>
      </c>
    </row>
    <row r="265" spans="1:4" x14ac:dyDescent="0.25">
      <c r="A265" s="5" t="s">
        <v>9</v>
      </c>
      <c r="B265" s="5" t="s">
        <v>10</v>
      </c>
      <c r="C265" s="5" t="s">
        <v>11</v>
      </c>
      <c r="D265" s="5" t="s">
        <v>524</v>
      </c>
    </row>
    <row r="266" spans="1:4" x14ac:dyDescent="0.25">
      <c r="A266" s="6" t="s">
        <v>13</v>
      </c>
      <c r="B266" s="6" t="s">
        <v>14</v>
      </c>
      <c r="C266" s="6" t="s">
        <v>15</v>
      </c>
      <c r="D266" s="6">
        <v>209854.465557171</v>
      </c>
    </row>
    <row r="267" spans="1:4" x14ac:dyDescent="0.25">
      <c r="A267" t="s">
        <v>18</v>
      </c>
    </row>
    <row r="268" spans="1:4" x14ac:dyDescent="0.25">
      <c r="A268" t="s">
        <v>19</v>
      </c>
    </row>
    <row r="269" spans="1:4" x14ac:dyDescent="0.25">
      <c r="A269" t="s">
        <v>20</v>
      </c>
    </row>
    <row r="270" spans="1:4" x14ac:dyDescent="0.25">
      <c r="A270" t="s">
        <v>21</v>
      </c>
    </row>
    <row r="271" spans="1:4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A1:D2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1060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1061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1062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524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139545.09164641099</v>
      </c>
    </row>
    <row r="18" spans="1:4" x14ac:dyDescent="0.25">
      <c r="A18" s="6" t="s">
        <v>13</v>
      </c>
      <c r="B18" s="6" t="s">
        <v>16</v>
      </c>
      <c r="C18" s="6" t="s">
        <v>15</v>
      </c>
      <c r="D18" s="6">
        <v>78107.406923944305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139714.86260834601</v>
      </c>
    </row>
    <row r="20" spans="1:4" x14ac:dyDescent="0.25">
      <c r="A20" t="s">
        <v>18</v>
      </c>
    </row>
    <row r="21" spans="1:4" x14ac:dyDescent="0.25">
      <c r="A21" t="s">
        <v>19</v>
      </c>
    </row>
    <row r="22" spans="1:4" x14ac:dyDescent="0.25">
      <c r="A22" t="s">
        <v>20</v>
      </c>
    </row>
    <row r="23" spans="1:4" x14ac:dyDescent="0.25">
      <c r="A23" t="s">
        <v>21</v>
      </c>
    </row>
    <row r="24" spans="1:4" x14ac:dyDescent="0.25">
      <c r="A24" t="s">
        <v>22</v>
      </c>
    </row>
    <row r="27" spans="1:4" x14ac:dyDescent="0.25">
      <c r="D27" s="7" t="str">
        <f>HYPERLINK("#'Indice'!A1", "Ir al índice")</f>
        <v>Ir al índice</v>
      </c>
    </row>
    <row r="28" spans="1:4" ht="17.25" x14ac:dyDescent="0.3">
      <c r="A28" s="4" t="s">
        <v>1063</v>
      </c>
    </row>
    <row r="29" spans="1:4" x14ac:dyDescent="0.25">
      <c r="A29" s="5" t="s">
        <v>9</v>
      </c>
      <c r="B29" s="5" t="s">
        <v>10</v>
      </c>
      <c r="C29" s="5" t="s">
        <v>11</v>
      </c>
      <c r="D29" s="5" t="s">
        <v>524</v>
      </c>
    </row>
    <row r="30" spans="1:4" x14ac:dyDescent="0.25">
      <c r="A30" s="6" t="s">
        <v>13</v>
      </c>
      <c r="B30" s="6" t="s">
        <v>14</v>
      </c>
      <c r="C30" s="6" t="s">
        <v>15</v>
      </c>
      <c r="D30" s="6">
        <v>139545.09164641099</v>
      </c>
    </row>
    <row r="31" spans="1:4" x14ac:dyDescent="0.25">
      <c r="A31" t="s">
        <v>18</v>
      </c>
    </row>
    <row r="32" spans="1:4" x14ac:dyDescent="0.25">
      <c r="A32" t="s">
        <v>19</v>
      </c>
    </row>
    <row r="33" spans="1:4" x14ac:dyDescent="0.25">
      <c r="A33" t="s">
        <v>20</v>
      </c>
    </row>
    <row r="34" spans="1:4" x14ac:dyDescent="0.25">
      <c r="A34" t="s">
        <v>21</v>
      </c>
    </row>
    <row r="35" spans="1:4" x14ac:dyDescent="0.25">
      <c r="A35" t="s">
        <v>22</v>
      </c>
    </row>
    <row r="38" spans="1:4" x14ac:dyDescent="0.25">
      <c r="D38" s="7" t="str">
        <f>HYPERLINK("#'Indice'!A1", "Ir al índice")</f>
        <v>Ir al índice</v>
      </c>
    </row>
    <row r="39" spans="1:4" ht="17.25" x14ac:dyDescent="0.3">
      <c r="A39" s="4" t="s">
        <v>1064</v>
      </c>
    </row>
    <row r="40" spans="1:4" x14ac:dyDescent="0.25">
      <c r="A40" s="5" t="s">
        <v>9</v>
      </c>
      <c r="B40" s="5" t="s">
        <v>10</v>
      </c>
      <c r="C40" s="5" t="s">
        <v>11</v>
      </c>
      <c r="D40" s="5" t="s">
        <v>524</v>
      </c>
    </row>
    <row r="41" spans="1:4" x14ac:dyDescent="0.25">
      <c r="A41" s="6" t="s">
        <v>13</v>
      </c>
      <c r="B41" s="6" t="s">
        <v>14</v>
      </c>
      <c r="C41" s="6" t="s">
        <v>15</v>
      </c>
      <c r="D41" s="6">
        <v>139714.86260834601</v>
      </c>
    </row>
    <row r="42" spans="1:4" x14ac:dyDescent="0.25">
      <c r="A42" s="6" t="s">
        <v>26</v>
      </c>
      <c r="B42" s="6" t="s">
        <v>27</v>
      </c>
      <c r="C42" s="6" t="s">
        <v>15</v>
      </c>
      <c r="D42" s="6">
        <v>65250.0464618037</v>
      </c>
    </row>
    <row r="43" spans="1:4" x14ac:dyDescent="0.25">
      <c r="A43" s="6" t="s">
        <v>28</v>
      </c>
      <c r="B43" s="6" t="s">
        <v>29</v>
      </c>
      <c r="C43" s="6" t="s">
        <v>15</v>
      </c>
      <c r="D43" s="6">
        <v>105905.654698436</v>
      </c>
    </row>
    <row r="44" spans="1:4" x14ac:dyDescent="0.25">
      <c r="A44" s="6" t="s">
        <v>30</v>
      </c>
      <c r="B44" s="6" t="s">
        <v>31</v>
      </c>
      <c r="C44" s="6" t="s">
        <v>15</v>
      </c>
      <c r="D44" s="6">
        <v>81401.621727751597</v>
      </c>
    </row>
    <row r="45" spans="1:4" x14ac:dyDescent="0.25">
      <c r="A45" s="6" t="s">
        <v>32</v>
      </c>
      <c r="B45" s="6" t="s">
        <v>33</v>
      </c>
      <c r="C45" s="6" t="s">
        <v>15</v>
      </c>
      <c r="D45" s="6">
        <v>123587.845359254</v>
      </c>
    </row>
    <row r="46" spans="1:4" x14ac:dyDescent="0.25">
      <c r="A46" s="6" t="s">
        <v>34</v>
      </c>
      <c r="B46" s="6" t="s">
        <v>35</v>
      </c>
      <c r="C46" s="6" t="s">
        <v>15</v>
      </c>
      <c r="D46" s="6">
        <v>101728.96713089199</v>
      </c>
    </row>
    <row r="47" spans="1:4" x14ac:dyDescent="0.25">
      <c r="A47" s="6" t="s">
        <v>36</v>
      </c>
      <c r="B47" s="6" t="s">
        <v>37</v>
      </c>
      <c r="C47" s="6" t="s">
        <v>15</v>
      </c>
      <c r="D47" s="6">
        <v>104864.08050050899</v>
      </c>
    </row>
    <row r="48" spans="1:4" x14ac:dyDescent="0.25">
      <c r="A48" s="6" t="s">
        <v>38</v>
      </c>
      <c r="B48" s="6" t="s">
        <v>39</v>
      </c>
      <c r="C48" s="6" t="s">
        <v>15</v>
      </c>
      <c r="D48" s="6">
        <v>201150.88364242201</v>
      </c>
    </row>
    <row r="49" spans="1:4" x14ac:dyDescent="0.25">
      <c r="A49" s="6" t="s">
        <v>40</v>
      </c>
      <c r="B49" s="6" t="s">
        <v>41</v>
      </c>
      <c r="C49" s="6" t="s">
        <v>15</v>
      </c>
      <c r="D49" s="6">
        <v>61636.998723128898</v>
      </c>
    </row>
    <row r="50" spans="1:4" x14ac:dyDescent="0.25">
      <c r="A50" s="6" t="s">
        <v>42</v>
      </c>
      <c r="B50" s="6" t="s">
        <v>43</v>
      </c>
      <c r="C50" s="6" t="s">
        <v>15</v>
      </c>
      <c r="D50" s="6">
        <v>80243.561399237893</v>
      </c>
    </row>
    <row r="51" spans="1:4" x14ac:dyDescent="0.25">
      <c r="A51" s="6" t="s">
        <v>44</v>
      </c>
      <c r="B51" s="6" t="s">
        <v>45</v>
      </c>
      <c r="C51" s="6" t="s">
        <v>15</v>
      </c>
      <c r="D51" s="6">
        <v>76724.636391197404</v>
      </c>
    </row>
    <row r="52" spans="1:4" x14ac:dyDescent="0.25">
      <c r="A52" s="6" t="s">
        <v>46</v>
      </c>
      <c r="B52" s="6" t="s">
        <v>47</v>
      </c>
      <c r="C52" s="6" t="s">
        <v>15</v>
      </c>
      <c r="D52" s="6">
        <v>76029.190599039503</v>
      </c>
    </row>
    <row r="53" spans="1:4" x14ac:dyDescent="0.25">
      <c r="A53" s="6" t="s">
        <v>48</v>
      </c>
      <c r="B53" s="6" t="s">
        <v>49</v>
      </c>
      <c r="C53" s="6" t="s">
        <v>15</v>
      </c>
      <c r="D53" s="6">
        <v>92688.270630711893</v>
      </c>
    </row>
    <row r="54" spans="1:4" x14ac:dyDescent="0.25">
      <c r="A54" s="6" t="s">
        <v>50</v>
      </c>
      <c r="B54" s="6" t="s">
        <v>51</v>
      </c>
      <c r="C54" s="6" t="s">
        <v>15</v>
      </c>
      <c r="D54" s="6">
        <v>120621.353634082</v>
      </c>
    </row>
    <row r="55" spans="1:4" x14ac:dyDescent="0.25">
      <c r="A55" s="6" t="s">
        <v>52</v>
      </c>
      <c r="B55" s="6" t="s">
        <v>53</v>
      </c>
      <c r="C55" s="6" t="s">
        <v>15</v>
      </c>
      <c r="D55" s="6">
        <v>96753.956263857603</v>
      </c>
    </row>
    <row r="56" spans="1:4" x14ac:dyDescent="0.25">
      <c r="A56" s="6" t="s">
        <v>54</v>
      </c>
      <c r="B56" s="6" t="s">
        <v>55</v>
      </c>
      <c r="C56" s="6" t="s">
        <v>15</v>
      </c>
      <c r="D56" s="6">
        <v>99916.429464587607</v>
      </c>
    </row>
    <row r="57" spans="1:4" x14ac:dyDescent="0.25">
      <c r="A57" s="6" t="s">
        <v>56</v>
      </c>
      <c r="B57" s="6" t="s">
        <v>57</v>
      </c>
      <c r="C57" s="6" t="s">
        <v>15</v>
      </c>
      <c r="D57" s="6">
        <v>114491.133429747</v>
      </c>
    </row>
    <row r="58" spans="1:4" x14ac:dyDescent="0.25">
      <c r="A58" s="6" t="s">
        <v>58</v>
      </c>
      <c r="B58" s="6" t="s">
        <v>59</v>
      </c>
      <c r="C58" s="6" t="s">
        <v>15</v>
      </c>
      <c r="D58" s="6">
        <v>162504.285164837</v>
      </c>
    </row>
    <row r="59" spans="1:4" x14ac:dyDescent="0.25">
      <c r="A59" s="6" t="s">
        <v>60</v>
      </c>
      <c r="B59" s="6" t="s">
        <v>61</v>
      </c>
      <c r="C59" s="6" t="s">
        <v>15</v>
      </c>
      <c r="D59" s="6">
        <v>106641.60345837301</v>
      </c>
    </row>
    <row r="60" spans="1:4" x14ac:dyDescent="0.25">
      <c r="A60" s="6" t="s">
        <v>62</v>
      </c>
      <c r="B60" s="6" t="s">
        <v>63</v>
      </c>
      <c r="C60" s="6" t="s">
        <v>15</v>
      </c>
      <c r="D60" s="6">
        <v>83305.494244808098</v>
      </c>
    </row>
    <row r="61" spans="1:4" x14ac:dyDescent="0.25">
      <c r="A61" s="6" t="s">
        <v>64</v>
      </c>
      <c r="B61" s="6" t="s">
        <v>65</v>
      </c>
      <c r="C61" s="6" t="s">
        <v>15</v>
      </c>
      <c r="D61" s="6">
        <v>83381.429907838596</v>
      </c>
    </row>
    <row r="62" spans="1:4" x14ac:dyDescent="0.25">
      <c r="A62" s="6" t="s">
        <v>66</v>
      </c>
      <c r="B62" s="6" t="s">
        <v>67</v>
      </c>
      <c r="C62" s="6" t="s">
        <v>15</v>
      </c>
      <c r="D62" s="6">
        <v>73691.550006109203</v>
      </c>
    </row>
    <row r="63" spans="1:4" x14ac:dyDescent="0.25">
      <c r="A63" s="6" t="s">
        <v>68</v>
      </c>
      <c r="B63" s="6" t="s">
        <v>69</v>
      </c>
      <c r="C63" s="6" t="s">
        <v>15</v>
      </c>
      <c r="D63" s="6">
        <v>92952.089242793605</v>
      </c>
    </row>
    <row r="64" spans="1:4" x14ac:dyDescent="0.25">
      <c r="A64" s="6" t="s">
        <v>70</v>
      </c>
      <c r="B64" s="6" t="s">
        <v>71</v>
      </c>
      <c r="C64" s="6" t="s">
        <v>15</v>
      </c>
      <c r="D64" s="6">
        <v>89206.962055626005</v>
      </c>
    </row>
    <row r="65" spans="1:4" x14ac:dyDescent="0.25">
      <c r="A65" s="6" t="s">
        <v>72</v>
      </c>
      <c r="B65" s="6" t="s">
        <v>73</v>
      </c>
      <c r="C65" s="6" t="s">
        <v>15</v>
      </c>
      <c r="D65" s="6">
        <v>98606.008142160397</v>
      </c>
    </row>
    <row r="66" spans="1:4" x14ac:dyDescent="0.25">
      <c r="A66" s="6" t="s">
        <v>74</v>
      </c>
      <c r="B66" s="6" t="s">
        <v>75</v>
      </c>
      <c r="C66" s="6" t="s">
        <v>15</v>
      </c>
      <c r="D66" s="6">
        <v>93237.158322038304</v>
      </c>
    </row>
    <row r="67" spans="1:4" x14ac:dyDescent="0.25">
      <c r="A67" s="6" t="s">
        <v>76</v>
      </c>
      <c r="B67" s="6" t="s">
        <v>77</v>
      </c>
      <c r="C67" s="6" t="s">
        <v>15</v>
      </c>
      <c r="D67" s="6">
        <v>103190.10615627799</v>
      </c>
    </row>
    <row r="68" spans="1:4" x14ac:dyDescent="0.25">
      <c r="A68" s="6" t="s">
        <v>78</v>
      </c>
      <c r="B68" s="6" t="s">
        <v>79</v>
      </c>
      <c r="C68" s="6" t="s">
        <v>15</v>
      </c>
      <c r="D68" s="6">
        <v>58224.231727113998</v>
      </c>
    </row>
    <row r="69" spans="1:4" x14ac:dyDescent="0.25">
      <c r="A69" s="6" t="s">
        <v>80</v>
      </c>
      <c r="B69" s="6" t="s">
        <v>81</v>
      </c>
      <c r="C69" s="6" t="s">
        <v>15</v>
      </c>
      <c r="D69" s="6">
        <v>133246.88327334501</v>
      </c>
    </row>
    <row r="70" spans="1:4" x14ac:dyDescent="0.25">
      <c r="A70" s="6" t="s">
        <v>82</v>
      </c>
      <c r="B70" s="6" t="s">
        <v>83</v>
      </c>
      <c r="C70" s="6" t="s">
        <v>15</v>
      </c>
      <c r="D70" s="6">
        <v>82402.778067013103</v>
      </c>
    </row>
    <row r="71" spans="1:4" x14ac:dyDescent="0.25">
      <c r="A71" s="6" t="s">
        <v>84</v>
      </c>
      <c r="B71" s="6" t="s">
        <v>85</v>
      </c>
      <c r="C71" s="6" t="s">
        <v>15</v>
      </c>
      <c r="D71" s="6">
        <v>72487.959598088695</v>
      </c>
    </row>
    <row r="72" spans="1:4" x14ac:dyDescent="0.25">
      <c r="A72" s="6" t="s">
        <v>86</v>
      </c>
      <c r="B72" s="6" t="s">
        <v>87</v>
      </c>
      <c r="C72" s="6" t="s">
        <v>15</v>
      </c>
      <c r="D72" s="6">
        <v>85674.0936249808</v>
      </c>
    </row>
    <row r="73" spans="1:4" x14ac:dyDescent="0.25">
      <c r="A73" s="6" t="s">
        <v>88</v>
      </c>
      <c r="B73" s="6" t="s">
        <v>89</v>
      </c>
      <c r="C73" s="6" t="s">
        <v>15</v>
      </c>
      <c r="D73" s="6">
        <v>72992.013688150997</v>
      </c>
    </row>
    <row r="74" spans="1:4" x14ac:dyDescent="0.25">
      <c r="A74" s="6" t="s">
        <v>90</v>
      </c>
      <c r="B74" s="6" t="s">
        <v>91</v>
      </c>
      <c r="C74" s="6" t="s">
        <v>15</v>
      </c>
      <c r="D74" s="6">
        <v>138576.433139701</v>
      </c>
    </row>
    <row r="75" spans="1:4" x14ac:dyDescent="0.25">
      <c r="A75" s="6" t="s">
        <v>92</v>
      </c>
      <c r="B75" s="6" t="s">
        <v>93</v>
      </c>
      <c r="C75" s="6" t="s">
        <v>15</v>
      </c>
      <c r="D75" s="6">
        <v>104185.138402918</v>
      </c>
    </row>
    <row r="76" spans="1:4" x14ac:dyDescent="0.25">
      <c r="A76" s="6" t="s">
        <v>94</v>
      </c>
      <c r="B76" s="6" t="s">
        <v>95</v>
      </c>
      <c r="C76" s="6" t="s">
        <v>15</v>
      </c>
      <c r="D76" s="6">
        <v>75746.238248791196</v>
      </c>
    </row>
    <row r="77" spans="1:4" x14ac:dyDescent="0.25">
      <c r="A77" s="6" t="s">
        <v>96</v>
      </c>
      <c r="B77" s="6" t="s">
        <v>97</v>
      </c>
      <c r="C77" s="6" t="s">
        <v>15</v>
      </c>
      <c r="D77" s="6">
        <v>69674.266671802805</v>
      </c>
    </row>
    <row r="78" spans="1:4" x14ac:dyDescent="0.25">
      <c r="A78" s="6" t="s">
        <v>98</v>
      </c>
      <c r="B78" s="6" t="s">
        <v>99</v>
      </c>
      <c r="C78" s="6" t="s">
        <v>15</v>
      </c>
      <c r="D78" s="6">
        <v>77362.133067289004</v>
      </c>
    </row>
    <row r="79" spans="1:4" x14ac:dyDescent="0.25">
      <c r="A79" t="s">
        <v>18</v>
      </c>
    </row>
    <row r="80" spans="1:4" x14ac:dyDescent="0.25">
      <c r="A80" t="s">
        <v>19</v>
      </c>
    </row>
    <row r="81" spans="1:4" x14ac:dyDescent="0.25">
      <c r="A81" t="s">
        <v>20</v>
      </c>
    </row>
    <row r="82" spans="1:4" x14ac:dyDescent="0.25">
      <c r="A82" t="s">
        <v>21</v>
      </c>
    </row>
    <row r="83" spans="1:4" x14ac:dyDescent="0.25">
      <c r="A83" t="s">
        <v>22</v>
      </c>
    </row>
    <row r="86" spans="1:4" x14ac:dyDescent="0.25">
      <c r="D86" s="7" t="str">
        <f>HYPERLINK("#'Indice'!A1", "Ir al índice")</f>
        <v>Ir al índice</v>
      </c>
    </row>
    <row r="87" spans="1:4" ht="17.25" x14ac:dyDescent="0.3">
      <c r="A87" s="4" t="s">
        <v>1065</v>
      </c>
    </row>
    <row r="88" spans="1:4" x14ac:dyDescent="0.25">
      <c r="A88" s="5" t="s">
        <v>9</v>
      </c>
      <c r="B88" s="5" t="s">
        <v>101</v>
      </c>
      <c r="C88" s="5" t="s">
        <v>11</v>
      </c>
      <c r="D88" s="5" t="s">
        <v>524</v>
      </c>
    </row>
    <row r="89" spans="1:4" x14ac:dyDescent="0.25">
      <c r="A89" s="6" t="s">
        <v>102</v>
      </c>
      <c r="B89" s="6" t="s">
        <v>103</v>
      </c>
      <c r="C89" s="6" t="s">
        <v>15</v>
      </c>
      <c r="D89" s="6">
        <v>272340.62448220298</v>
      </c>
    </row>
    <row r="90" spans="1:4" x14ac:dyDescent="0.25">
      <c r="A90" s="6" t="s">
        <v>104</v>
      </c>
      <c r="B90" s="6" t="s">
        <v>105</v>
      </c>
      <c r="C90" s="6" t="s">
        <v>15</v>
      </c>
      <c r="D90" s="6">
        <v>243995.61436285099</v>
      </c>
    </row>
    <row r="91" spans="1:4" x14ac:dyDescent="0.25">
      <c r="A91" s="6" t="s">
        <v>106</v>
      </c>
      <c r="B91" s="6" t="s">
        <v>107</v>
      </c>
      <c r="C91" s="6" t="s">
        <v>15</v>
      </c>
      <c r="D91" s="6">
        <v>140834.59341763199</v>
      </c>
    </row>
    <row r="92" spans="1:4" x14ac:dyDescent="0.25">
      <c r="A92" s="6" t="s">
        <v>108</v>
      </c>
      <c r="B92" s="6" t="s">
        <v>109</v>
      </c>
      <c r="C92" s="6" t="s">
        <v>15</v>
      </c>
      <c r="D92" s="6">
        <v>77084.553793060797</v>
      </c>
    </row>
    <row r="93" spans="1:4" x14ac:dyDescent="0.25">
      <c r="A93" s="6" t="s">
        <v>110</v>
      </c>
      <c r="B93" s="6" t="s">
        <v>111</v>
      </c>
      <c r="C93" s="6" t="s">
        <v>15</v>
      </c>
      <c r="D93" s="6">
        <v>60407.509680925898</v>
      </c>
    </row>
    <row r="94" spans="1:4" x14ac:dyDescent="0.25">
      <c r="A94" s="6" t="s">
        <v>112</v>
      </c>
      <c r="B94" s="6" t="s">
        <v>113</v>
      </c>
      <c r="C94" s="6" t="s">
        <v>15</v>
      </c>
      <c r="D94" s="6">
        <v>86851.252727284897</v>
      </c>
    </row>
    <row r="95" spans="1:4" x14ac:dyDescent="0.25">
      <c r="A95" s="6" t="s">
        <v>114</v>
      </c>
      <c r="B95" s="6" t="s">
        <v>115</v>
      </c>
      <c r="C95" s="6" t="s">
        <v>15</v>
      </c>
      <c r="D95" s="6">
        <v>68103.273624964902</v>
      </c>
    </row>
    <row r="96" spans="1:4" x14ac:dyDescent="0.25">
      <c r="A96" s="6" t="s">
        <v>116</v>
      </c>
      <c r="B96" s="6" t="s">
        <v>117</v>
      </c>
      <c r="C96" s="6" t="s">
        <v>15</v>
      </c>
      <c r="D96" s="6">
        <v>108022.25340587299</v>
      </c>
    </row>
    <row r="97" spans="1:4" x14ac:dyDescent="0.25">
      <c r="A97" s="6" t="s">
        <v>118</v>
      </c>
      <c r="B97" s="6" t="s">
        <v>119</v>
      </c>
      <c r="C97" s="6" t="s">
        <v>15</v>
      </c>
      <c r="D97" s="6">
        <v>169333.298785958</v>
      </c>
    </row>
    <row r="98" spans="1:4" x14ac:dyDescent="0.25">
      <c r="A98" s="6" t="s">
        <v>120</v>
      </c>
      <c r="B98" s="6" t="s">
        <v>121</v>
      </c>
      <c r="C98" s="6" t="s">
        <v>15</v>
      </c>
      <c r="D98" s="6">
        <v>140659.09043670201</v>
      </c>
    </row>
    <row r="99" spans="1:4" x14ac:dyDescent="0.25">
      <c r="A99" s="6" t="s">
        <v>122</v>
      </c>
      <c r="B99" s="6" t="s">
        <v>123</v>
      </c>
      <c r="C99" s="6" t="s">
        <v>15</v>
      </c>
      <c r="D99" s="6">
        <v>177590.60178491601</v>
      </c>
    </row>
    <row r="100" spans="1:4" x14ac:dyDescent="0.25">
      <c r="A100" s="6" t="s">
        <v>124</v>
      </c>
      <c r="B100" s="6" t="s">
        <v>125</v>
      </c>
      <c r="C100" s="6" t="s">
        <v>15</v>
      </c>
      <c r="D100" s="6">
        <v>182251.06456943601</v>
      </c>
    </row>
    <row r="101" spans="1:4" x14ac:dyDescent="0.25">
      <c r="A101" s="6" t="s">
        <v>126</v>
      </c>
      <c r="B101" s="6" t="s">
        <v>127</v>
      </c>
      <c r="C101" s="6" t="s">
        <v>15</v>
      </c>
      <c r="D101" s="6">
        <v>259509.49808491601</v>
      </c>
    </row>
    <row r="102" spans="1:4" x14ac:dyDescent="0.25">
      <c r="A102" s="6" t="s">
        <v>128</v>
      </c>
      <c r="B102" s="6" t="s">
        <v>129</v>
      </c>
      <c r="C102" s="6" t="s">
        <v>15</v>
      </c>
      <c r="D102" s="6">
        <v>119381.39768314399</v>
      </c>
    </row>
    <row r="103" spans="1:4" x14ac:dyDescent="0.25">
      <c r="A103" s="6" t="s">
        <v>130</v>
      </c>
      <c r="B103" s="6" t="s">
        <v>131</v>
      </c>
      <c r="C103" s="6" t="s">
        <v>15</v>
      </c>
      <c r="D103" s="6">
        <v>141979.051859053</v>
      </c>
    </row>
    <row r="104" spans="1:4" x14ac:dyDescent="0.25">
      <c r="A104" s="6" t="s">
        <v>132</v>
      </c>
      <c r="B104" s="6" t="s">
        <v>133</v>
      </c>
      <c r="C104" s="6" t="s">
        <v>15</v>
      </c>
      <c r="D104" s="6">
        <v>118953.09149289</v>
      </c>
    </row>
    <row r="105" spans="1:4" x14ac:dyDescent="0.25">
      <c r="A105" s="6" t="s">
        <v>134</v>
      </c>
      <c r="B105" s="6" t="s">
        <v>135</v>
      </c>
      <c r="C105" s="6" t="s">
        <v>15</v>
      </c>
      <c r="D105" s="6">
        <v>132361.62154466499</v>
      </c>
    </row>
    <row r="106" spans="1:4" x14ac:dyDescent="0.25">
      <c r="A106" s="6" t="s">
        <v>136</v>
      </c>
      <c r="B106" s="6" t="s">
        <v>137</v>
      </c>
      <c r="C106" s="6" t="s">
        <v>15</v>
      </c>
      <c r="D106" s="6">
        <v>73461.959921920497</v>
      </c>
    </row>
    <row r="107" spans="1:4" x14ac:dyDescent="0.25">
      <c r="A107" s="6" t="s">
        <v>138</v>
      </c>
      <c r="B107" s="6" t="s">
        <v>139</v>
      </c>
      <c r="C107" s="6" t="s">
        <v>15</v>
      </c>
      <c r="D107" s="6">
        <v>64999.350583892403</v>
      </c>
    </row>
    <row r="108" spans="1:4" x14ac:dyDescent="0.25">
      <c r="A108" s="6" t="s">
        <v>140</v>
      </c>
      <c r="B108" s="6" t="s">
        <v>141</v>
      </c>
      <c r="C108" s="6" t="s">
        <v>15</v>
      </c>
      <c r="D108" s="6">
        <v>69206.053132750007</v>
      </c>
    </row>
    <row r="109" spans="1:4" x14ac:dyDescent="0.25">
      <c r="A109" t="s">
        <v>18</v>
      </c>
    </row>
    <row r="110" spans="1:4" x14ac:dyDescent="0.25">
      <c r="A110" t="s">
        <v>19</v>
      </c>
    </row>
    <row r="111" spans="1:4" x14ac:dyDescent="0.25">
      <c r="A111" t="s">
        <v>20</v>
      </c>
    </row>
    <row r="112" spans="1:4" x14ac:dyDescent="0.25">
      <c r="A112" t="s">
        <v>21</v>
      </c>
    </row>
    <row r="113" spans="1:4" x14ac:dyDescent="0.25">
      <c r="A113" t="s">
        <v>22</v>
      </c>
    </row>
    <row r="116" spans="1:4" x14ac:dyDescent="0.25">
      <c r="D116" s="7" t="str">
        <f>HYPERLINK("#'Indice'!A1", "Ir al índice")</f>
        <v>Ir al índice</v>
      </c>
    </row>
    <row r="117" spans="1:4" ht="17.25" x14ac:dyDescent="0.3">
      <c r="A117" s="4" t="s">
        <v>1066</v>
      </c>
    </row>
    <row r="118" spans="1:4" x14ac:dyDescent="0.25">
      <c r="A118" s="5" t="s">
        <v>9</v>
      </c>
      <c r="B118" s="5" t="s">
        <v>101</v>
      </c>
      <c r="C118" s="5" t="s">
        <v>11</v>
      </c>
      <c r="D118" s="5" t="s">
        <v>524</v>
      </c>
    </row>
    <row r="119" spans="1:4" x14ac:dyDescent="0.25">
      <c r="A119" s="6" t="s">
        <v>102</v>
      </c>
      <c r="B119" s="6" t="s">
        <v>103</v>
      </c>
      <c r="C119" s="6" t="s">
        <v>15</v>
      </c>
      <c r="D119" s="6">
        <v>272439.03936510399</v>
      </c>
    </row>
    <row r="120" spans="1:4" x14ac:dyDescent="0.25">
      <c r="A120" s="6" t="s">
        <v>104</v>
      </c>
      <c r="B120" s="6" t="s">
        <v>105</v>
      </c>
      <c r="C120" s="6" t="s">
        <v>15</v>
      </c>
      <c r="D120" s="6">
        <v>244349.09701154701</v>
      </c>
    </row>
    <row r="121" spans="1:4" x14ac:dyDescent="0.25">
      <c r="A121" s="6" t="s">
        <v>106</v>
      </c>
      <c r="B121" s="6" t="s">
        <v>107</v>
      </c>
      <c r="C121" s="6" t="s">
        <v>15</v>
      </c>
      <c r="D121" s="6">
        <v>141172.13224943</v>
      </c>
    </row>
    <row r="122" spans="1:4" x14ac:dyDescent="0.25">
      <c r="A122" s="6" t="s">
        <v>108</v>
      </c>
      <c r="B122" s="6" t="s">
        <v>109</v>
      </c>
      <c r="C122" s="6" t="s">
        <v>15</v>
      </c>
      <c r="D122" s="6">
        <v>77098.892246031101</v>
      </c>
    </row>
    <row r="123" spans="1:4" x14ac:dyDescent="0.25">
      <c r="A123" s="6" t="s">
        <v>110</v>
      </c>
      <c r="B123" s="6" t="s">
        <v>111</v>
      </c>
      <c r="C123" s="6" t="s">
        <v>15</v>
      </c>
      <c r="D123" s="6">
        <v>60578.767061683</v>
      </c>
    </row>
    <row r="124" spans="1:4" x14ac:dyDescent="0.25">
      <c r="A124" s="6" t="s">
        <v>112</v>
      </c>
      <c r="B124" s="6" t="s">
        <v>113</v>
      </c>
      <c r="C124" s="6" t="s">
        <v>15</v>
      </c>
      <c r="D124" s="6">
        <v>86851.252727284897</v>
      </c>
    </row>
    <row r="125" spans="1:4" x14ac:dyDescent="0.25">
      <c r="A125" s="6" t="s">
        <v>114</v>
      </c>
      <c r="B125" s="6" t="s">
        <v>115</v>
      </c>
      <c r="C125" s="6" t="s">
        <v>15</v>
      </c>
      <c r="D125" s="6">
        <v>68103.273624964902</v>
      </c>
    </row>
    <row r="126" spans="1:4" x14ac:dyDescent="0.25">
      <c r="A126" s="6" t="s">
        <v>116</v>
      </c>
      <c r="B126" s="6" t="s">
        <v>117</v>
      </c>
      <c r="C126" s="6" t="s">
        <v>15</v>
      </c>
      <c r="D126" s="6">
        <v>108022.25340587299</v>
      </c>
    </row>
    <row r="127" spans="1:4" x14ac:dyDescent="0.25">
      <c r="A127" s="6" t="s">
        <v>118</v>
      </c>
      <c r="B127" s="6" t="s">
        <v>119</v>
      </c>
      <c r="C127" s="6" t="s">
        <v>15</v>
      </c>
      <c r="D127" s="6">
        <v>169333.298785958</v>
      </c>
    </row>
    <row r="128" spans="1:4" x14ac:dyDescent="0.25">
      <c r="A128" s="6" t="s">
        <v>120</v>
      </c>
      <c r="B128" s="6" t="s">
        <v>121</v>
      </c>
      <c r="C128" s="6" t="s">
        <v>15</v>
      </c>
      <c r="D128" s="6">
        <v>140659.09043670201</v>
      </c>
    </row>
    <row r="129" spans="1:4" x14ac:dyDescent="0.25">
      <c r="A129" s="6" t="s">
        <v>122</v>
      </c>
      <c r="B129" s="6" t="s">
        <v>123</v>
      </c>
      <c r="C129" s="6" t="s">
        <v>15</v>
      </c>
      <c r="D129" s="6">
        <v>177556.46278531</v>
      </c>
    </row>
    <row r="130" spans="1:4" x14ac:dyDescent="0.25">
      <c r="A130" s="6" t="s">
        <v>124</v>
      </c>
      <c r="B130" s="6" t="s">
        <v>125</v>
      </c>
      <c r="C130" s="6" t="s">
        <v>15</v>
      </c>
      <c r="D130" s="6">
        <v>182251.06456943601</v>
      </c>
    </row>
    <row r="131" spans="1:4" x14ac:dyDescent="0.25">
      <c r="A131" s="6" t="s">
        <v>126</v>
      </c>
      <c r="B131" s="6" t="s">
        <v>127</v>
      </c>
      <c r="C131" s="6" t="s">
        <v>15</v>
      </c>
      <c r="D131" s="6">
        <v>259509.49808491601</v>
      </c>
    </row>
    <row r="132" spans="1:4" x14ac:dyDescent="0.25">
      <c r="A132" s="6" t="s">
        <v>128</v>
      </c>
      <c r="B132" s="6" t="s">
        <v>129</v>
      </c>
      <c r="C132" s="6" t="s">
        <v>15</v>
      </c>
      <c r="D132" s="6">
        <v>119381.39768314399</v>
      </c>
    </row>
    <row r="133" spans="1:4" x14ac:dyDescent="0.25">
      <c r="A133" s="6" t="s">
        <v>130</v>
      </c>
      <c r="B133" s="6" t="s">
        <v>131</v>
      </c>
      <c r="C133" s="6" t="s">
        <v>15</v>
      </c>
      <c r="D133" s="6">
        <v>141979.051859053</v>
      </c>
    </row>
    <row r="134" spans="1:4" x14ac:dyDescent="0.25">
      <c r="A134" s="6" t="s">
        <v>132</v>
      </c>
      <c r="B134" s="6" t="s">
        <v>133</v>
      </c>
      <c r="C134" s="6" t="s">
        <v>15</v>
      </c>
      <c r="D134" s="6">
        <v>118953.09149289</v>
      </c>
    </row>
    <row r="135" spans="1:4" x14ac:dyDescent="0.25">
      <c r="A135" s="6" t="s">
        <v>134</v>
      </c>
      <c r="B135" s="6" t="s">
        <v>135</v>
      </c>
      <c r="C135" s="6" t="s">
        <v>15</v>
      </c>
      <c r="D135" s="6">
        <v>132361.62154466499</v>
      </c>
    </row>
    <row r="136" spans="1:4" x14ac:dyDescent="0.25">
      <c r="A136" s="6" t="s">
        <v>136</v>
      </c>
      <c r="B136" s="6" t="s">
        <v>137</v>
      </c>
      <c r="C136" s="6" t="s">
        <v>15</v>
      </c>
      <c r="D136" s="6">
        <v>73461.959921920497</v>
      </c>
    </row>
    <row r="137" spans="1:4" x14ac:dyDescent="0.25">
      <c r="A137" s="6" t="s">
        <v>138</v>
      </c>
      <c r="B137" s="6" t="s">
        <v>139</v>
      </c>
      <c r="C137" s="6" t="s">
        <v>15</v>
      </c>
      <c r="D137" s="6">
        <v>65240.434273541599</v>
      </c>
    </row>
    <row r="138" spans="1:4" x14ac:dyDescent="0.25">
      <c r="A138" t="s">
        <v>18</v>
      </c>
    </row>
    <row r="139" spans="1:4" x14ac:dyDescent="0.25">
      <c r="A139" t="s">
        <v>19</v>
      </c>
    </row>
    <row r="140" spans="1:4" x14ac:dyDescent="0.25">
      <c r="A140" t="s">
        <v>20</v>
      </c>
    </row>
    <row r="141" spans="1:4" x14ac:dyDescent="0.25">
      <c r="A141" t="s">
        <v>21</v>
      </c>
    </row>
    <row r="142" spans="1:4" x14ac:dyDescent="0.25">
      <c r="A142" t="s">
        <v>22</v>
      </c>
    </row>
    <row r="145" spans="1:4" x14ac:dyDescent="0.25">
      <c r="D145" s="7" t="str">
        <f>HYPERLINK("#'Indice'!A1", "Ir al índice")</f>
        <v>Ir al índice</v>
      </c>
    </row>
    <row r="146" spans="1:4" ht="17.25" x14ac:dyDescent="0.3">
      <c r="A146" s="4" t="s">
        <v>1067</v>
      </c>
    </row>
    <row r="147" spans="1:4" x14ac:dyDescent="0.25">
      <c r="A147" s="5" t="s">
        <v>9</v>
      </c>
      <c r="B147" s="5" t="s">
        <v>144</v>
      </c>
      <c r="C147" s="5" t="s">
        <v>11</v>
      </c>
      <c r="D147" s="5" t="s">
        <v>524</v>
      </c>
    </row>
    <row r="148" spans="1:4" x14ac:dyDescent="0.25">
      <c r="A148" s="6" t="s">
        <v>122</v>
      </c>
      <c r="B148" s="6" t="s">
        <v>145</v>
      </c>
      <c r="C148" s="6" t="s">
        <v>15</v>
      </c>
      <c r="D148" s="6">
        <v>110320.704418507</v>
      </c>
    </row>
    <row r="149" spans="1:4" x14ac:dyDescent="0.25">
      <c r="A149" s="6" t="s">
        <v>124</v>
      </c>
      <c r="B149" s="6" t="s">
        <v>146</v>
      </c>
      <c r="C149" s="6" t="s">
        <v>15</v>
      </c>
      <c r="D149" s="6">
        <v>209222.158414693</v>
      </c>
    </row>
    <row r="150" spans="1:4" x14ac:dyDescent="0.25">
      <c r="A150" s="6" t="s">
        <v>126</v>
      </c>
      <c r="B150" s="6" t="s">
        <v>147</v>
      </c>
      <c r="C150" s="6" t="s">
        <v>15</v>
      </c>
      <c r="D150" s="6">
        <v>291104.92482155602</v>
      </c>
    </row>
    <row r="151" spans="1:4" x14ac:dyDescent="0.25">
      <c r="A151" s="6" t="s">
        <v>136</v>
      </c>
      <c r="B151" s="6" t="s">
        <v>148</v>
      </c>
      <c r="C151" s="6" t="s">
        <v>15</v>
      </c>
      <c r="D151" s="6">
        <v>240630.35605316001</v>
      </c>
    </row>
    <row r="152" spans="1:4" x14ac:dyDescent="0.25">
      <c r="A152" s="6" t="s">
        <v>138</v>
      </c>
      <c r="B152" s="6" t="s">
        <v>149</v>
      </c>
      <c r="C152" s="6" t="s">
        <v>15</v>
      </c>
      <c r="D152" s="6">
        <v>297531.38948735403</v>
      </c>
    </row>
    <row r="153" spans="1:4" x14ac:dyDescent="0.25">
      <c r="A153" s="6" t="s">
        <v>150</v>
      </c>
      <c r="B153" s="6" t="s">
        <v>151</v>
      </c>
      <c r="C153" s="6" t="s">
        <v>15</v>
      </c>
      <c r="D153" s="6">
        <v>197207.93516263101</v>
      </c>
    </row>
    <row r="154" spans="1:4" x14ac:dyDescent="0.25">
      <c r="A154" s="6" t="s">
        <v>152</v>
      </c>
      <c r="B154" s="6" t="s">
        <v>153</v>
      </c>
      <c r="C154" s="6" t="s">
        <v>15</v>
      </c>
      <c r="D154" s="6">
        <v>321023.08264329698</v>
      </c>
    </row>
    <row r="155" spans="1:4" x14ac:dyDescent="0.25">
      <c r="A155" s="6" t="s">
        <v>154</v>
      </c>
      <c r="B155" s="6" t="s">
        <v>155</v>
      </c>
      <c r="C155" s="6" t="s">
        <v>15</v>
      </c>
      <c r="D155" s="6">
        <v>312363.25211076299</v>
      </c>
    </row>
    <row r="156" spans="1:4" x14ac:dyDescent="0.25">
      <c r="A156" s="6" t="s">
        <v>156</v>
      </c>
      <c r="B156" s="6" t="s">
        <v>157</v>
      </c>
      <c r="C156" s="6" t="s">
        <v>15</v>
      </c>
      <c r="D156" s="6">
        <v>139177.57747482599</v>
      </c>
    </row>
    <row r="157" spans="1:4" x14ac:dyDescent="0.25">
      <c r="A157" s="6" t="s">
        <v>158</v>
      </c>
      <c r="B157" s="6" t="s">
        <v>159</v>
      </c>
      <c r="C157" s="6" t="s">
        <v>15</v>
      </c>
      <c r="D157" s="6">
        <v>125320.47486883499</v>
      </c>
    </row>
    <row r="158" spans="1:4" x14ac:dyDescent="0.25">
      <c r="A158" s="6" t="s">
        <v>160</v>
      </c>
      <c r="B158" s="6" t="s">
        <v>161</v>
      </c>
      <c r="C158" s="6" t="s">
        <v>15</v>
      </c>
      <c r="D158" s="6">
        <v>88416.523677746896</v>
      </c>
    </row>
    <row r="159" spans="1:4" x14ac:dyDescent="0.25">
      <c r="A159" s="6" t="s">
        <v>162</v>
      </c>
      <c r="B159" s="6" t="s">
        <v>163</v>
      </c>
      <c r="C159" s="6" t="s">
        <v>15</v>
      </c>
      <c r="D159" s="6">
        <v>135050.882500593</v>
      </c>
    </row>
    <row r="160" spans="1:4" x14ac:dyDescent="0.25">
      <c r="A160" s="6" t="s">
        <v>164</v>
      </c>
      <c r="B160" s="6" t="s">
        <v>165</v>
      </c>
      <c r="C160" s="6" t="s">
        <v>15</v>
      </c>
      <c r="D160" s="6">
        <v>132373.86804380899</v>
      </c>
    </row>
    <row r="161" spans="1:4" x14ac:dyDescent="0.25">
      <c r="A161" s="6" t="s">
        <v>166</v>
      </c>
      <c r="B161" s="6" t="s">
        <v>167</v>
      </c>
      <c r="C161" s="6" t="s">
        <v>15</v>
      </c>
      <c r="D161" s="6">
        <v>71180.975005759305</v>
      </c>
    </row>
    <row r="162" spans="1:4" x14ac:dyDescent="0.25">
      <c r="A162" s="6" t="s">
        <v>168</v>
      </c>
      <c r="B162" s="6" t="s">
        <v>169</v>
      </c>
      <c r="C162" s="6" t="s">
        <v>15</v>
      </c>
      <c r="D162" s="6">
        <v>93203.794905614603</v>
      </c>
    </row>
    <row r="163" spans="1:4" x14ac:dyDescent="0.25">
      <c r="A163" s="6" t="s">
        <v>170</v>
      </c>
      <c r="B163" s="6" t="s">
        <v>171</v>
      </c>
      <c r="C163" s="6" t="s">
        <v>15</v>
      </c>
      <c r="D163" s="6">
        <v>97307.797474842198</v>
      </c>
    </row>
    <row r="164" spans="1:4" x14ac:dyDescent="0.25">
      <c r="A164" s="6" t="s">
        <v>172</v>
      </c>
      <c r="B164" s="6" t="s">
        <v>173</v>
      </c>
      <c r="C164" s="6" t="s">
        <v>15</v>
      </c>
      <c r="D164" s="6">
        <v>207920.65717913699</v>
      </c>
    </row>
    <row r="165" spans="1:4" x14ac:dyDescent="0.25">
      <c r="A165" s="6" t="s">
        <v>174</v>
      </c>
      <c r="B165" s="6" t="s">
        <v>175</v>
      </c>
      <c r="C165" s="6" t="s">
        <v>15</v>
      </c>
      <c r="D165" s="6">
        <v>144904.95458554701</v>
      </c>
    </row>
    <row r="166" spans="1:4" x14ac:dyDescent="0.25">
      <c r="A166" s="6" t="s">
        <v>176</v>
      </c>
      <c r="B166" s="6" t="s">
        <v>177</v>
      </c>
      <c r="C166" s="6" t="s">
        <v>15</v>
      </c>
      <c r="D166" s="6">
        <v>109982.13756807199</v>
      </c>
    </row>
    <row r="167" spans="1:4" x14ac:dyDescent="0.25">
      <c r="A167" s="6" t="s">
        <v>178</v>
      </c>
      <c r="B167" s="6" t="s">
        <v>179</v>
      </c>
      <c r="C167" s="6" t="s">
        <v>15</v>
      </c>
      <c r="D167" s="6">
        <v>103362.79420026801</v>
      </c>
    </row>
    <row r="168" spans="1:4" x14ac:dyDescent="0.25">
      <c r="A168" s="6" t="s">
        <v>180</v>
      </c>
      <c r="B168" s="6" t="s">
        <v>181</v>
      </c>
      <c r="C168" s="6" t="s">
        <v>15</v>
      </c>
      <c r="D168" s="6">
        <v>162740.428343106</v>
      </c>
    </row>
    <row r="169" spans="1:4" x14ac:dyDescent="0.25">
      <c r="A169" s="6" t="s">
        <v>182</v>
      </c>
      <c r="B169" s="6" t="s">
        <v>183</v>
      </c>
      <c r="C169" s="6" t="s">
        <v>15</v>
      </c>
      <c r="D169" s="6">
        <v>89124.487390661001</v>
      </c>
    </row>
    <row r="170" spans="1:4" x14ac:dyDescent="0.25">
      <c r="A170" s="6" t="s">
        <v>184</v>
      </c>
      <c r="B170" s="6" t="s">
        <v>185</v>
      </c>
      <c r="C170" s="6" t="s">
        <v>15</v>
      </c>
      <c r="D170" s="6">
        <v>89359.782048659094</v>
      </c>
    </row>
    <row r="171" spans="1:4" x14ac:dyDescent="0.25">
      <c r="A171" s="6" t="s">
        <v>186</v>
      </c>
      <c r="B171" s="6" t="s">
        <v>187</v>
      </c>
      <c r="C171" s="6" t="s">
        <v>15</v>
      </c>
      <c r="D171" s="6">
        <v>92479.223190160497</v>
      </c>
    </row>
    <row r="172" spans="1:4" x14ac:dyDescent="0.25">
      <c r="A172" s="6" t="s">
        <v>188</v>
      </c>
      <c r="B172" s="6" t="s">
        <v>189</v>
      </c>
      <c r="C172" s="6" t="s">
        <v>15</v>
      </c>
      <c r="D172" s="6">
        <v>130009.441862518</v>
      </c>
    </row>
    <row r="173" spans="1:4" x14ac:dyDescent="0.25">
      <c r="A173" s="6" t="s">
        <v>190</v>
      </c>
      <c r="B173" s="6" t="s">
        <v>191</v>
      </c>
      <c r="C173" s="6" t="s">
        <v>15</v>
      </c>
      <c r="D173" s="6">
        <v>84418.508548612604</v>
      </c>
    </row>
    <row r="174" spans="1:4" x14ac:dyDescent="0.25">
      <c r="A174" s="6" t="s">
        <v>192</v>
      </c>
      <c r="B174" s="6" t="s">
        <v>193</v>
      </c>
      <c r="C174" s="6" t="s">
        <v>15</v>
      </c>
      <c r="D174" s="6">
        <v>106943.821878306</v>
      </c>
    </row>
    <row r="175" spans="1:4" x14ac:dyDescent="0.25">
      <c r="A175" s="6" t="s">
        <v>194</v>
      </c>
      <c r="B175" s="6" t="s">
        <v>195</v>
      </c>
      <c r="C175" s="6" t="s">
        <v>15</v>
      </c>
      <c r="D175" s="6">
        <v>89129.594576399701</v>
      </c>
    </row>
    <row r="176" spans="1:4" x14ac:dyDescent="0.25">
      <c r="A176" s="6" t="s">
        <v>196</v>
      </c>
      <c r="B176" s="6" t="s">
        <v>197</v>
      </c>
      <c r="C176" s="6" t="s">
        <v>15</v>
      </c>
      <c r="D176" s="6">
        <v>112945.709838184</v>
      </c>
    </row>
    <row r="177" spans="1:4" x14ac:dyDescent="0.25">
      <c r="A177" s="6" t="s">
        <v>198</v>
      </c>
      <c r="B177" s="6" t="s">
        <v>199</v>
      </c>
      <c r="C177" s="6" t="s">
        <v>15</v>
      </c>
      <c r="D177" s="6">
        <v>68688.951135739801</v>
      </c>
    </row>
    <row r="178" spans="1:4" x14ac:dyDescent="0.25">
      <c r="A178" s="6" t="s">
        <v>200</v>
      </c>
      <c r="B178" s="6" t="s">
        <v>201</v>
      </c>
      <c r="C178" s="6" t="s">
        <v>15</v>
      </c>
      <c r="D178" s="6">
        <v>64536.594082843898</v>
      </c>
    </row>
    <row r="179" spans="1:4" x14ac:dyDescent="0.25">
      <c r="A179" s="6" t="s">
        <v>202</v>
      </c>
      <c r="B179" s="6" t="s">
        <v>203</v>
      </c>
      <c r="C179" s="6" t="s">
        <v>15</v>
      </c>
      <c r="D179" s="6">
        <v>38073.2357505689</v>
      </c>
    </row>
    <row r="180" spans="1:4" x14ac:dyDescent="0.25">
      <c r="A180" s="6" t="s">
        <v>204</v>
      </c>
      <c r="B180" s="6" t="s">
        <v>205</v>
      </c>
      <c r="C180" s="6" t="s">
        <v>15</v>
      </c>
      <c r="D180" s="6">
        <v>64400.233604450099</v>
      </c>
    </row>
    <row r="181" spans="1:4" x14ac:dyDescent="0.25">
      <c r="A181" s="6" t="s">
        <v>206</v>
      </c>
      <c r="B181" s="6" t="s">
        <v>207</v>
      </c>
      <c r="C181" s="6" t="s">
        <v>15</v>
      </c>
      <c r="D181" s="6">
        <v>49360.080119231097</v>
      </c>
    </row>
    <row r="182" spans="1:4" x14ac:dyDescent="0.25">
      <c r="A182" s="6" t="s">
        <v>208</v>
      </c>
      <c r="B182" s="6" t="s">
        <v>209</v>
      </c>
      <c r="C182" s="6" t="s">
        <v>15</v>
      </c>
      <c r="D182" s="6">
        <v>57456.901390805302</v>
      </c>
    </row>
    <row r="183" spans="1:4" x14ac:dyDescent="0.25">
      <c r="A183" s="6" t="s">
        <v>210</v>
      </c>
      <c r="B183" s="6" t="s">
        <v>211</v>
      </c>
      <c r="C183" s="6" t="s">
        <v>15</v>
      </c>
      <c r="D183" s="6">
        <v>61605.247895644701</v>
      </c>
    </row>
    <row r="184" spans="1:4" x14ac:dyDescent="0.25">
      <c r="A184" s="6" t="s">
        <v>212</v>
      </c>
      <c r="B184" s="6" t="s">
        <v>213</v>
      </c>
      <c r="C184" s="6" t="s">
        <v>15</v>
      </c>
      <c r="D184" s="6">
        <v>78905.374053724401</v>
      </c>
    </row>
    <row r="185" spans="1:4" x14ac:dyDescent="0.25">
      <c r="A185" s="6" t="s">
        <v>214</v>
      </c>
      <c r="B185" s="6" t="s">
        <v>215</v>
      </c>
      <c r="C185" s="6" t="s">
        <v>15</v>
      </c>
      <c r="D185" s="6">
        <v>84254.161282482106</v>
      </c>
    </row>
    <row r="186" spans="1:4" x14ac:dyDescent="0.25">
      <c r="A186" s="6" t="s">
        <v>216</v>
      </c>
      <c r="B186" s="6" t="s">
        <v>217</v>
      </c>
      <c r="C186" s="6" t="s">
        <v>15</v>
      </c>
      <c r="D186" s="6">
        <v>74762.195612900701</v>
      </c>
    </row>
    <row r="187" spans="1:4" x14ac:dyDescent="0.25">
      <c r="A187" s="6" t="s">
        <v>218</v>
      </c>
      <c r="B187" s="6" t="s">
        <v>219</v>
      </c>
      <c r="C187" s="6" t="s">
        <v>15</v>
      </c>
      <c r="D187" s="6">
        <v>55581.258289972902</v>
      </c>
    </row>
    <row r="188" spans="1:4" x14ac:dyDescent="0.25">
      <c r="A188" s="6" t="s">
        <v>220</v>
      </c>
      <c r="B188" s="6" t="s">
        <v>221</v>
      </c>
      <c r="C188" s="6" t="s">
        <v>15</v>
      </c>
      <c r="D188" s="6">
        <v>63836.962612746203</v>
      </c>
    </row>
    <row r="189" spans="1:4" x14ac:dyDescent="0.25">
      <c r="A189" s="6" t="s">
        <v>222</v>
      </c>
      <c r="B189" s="6" t="s">
        <v>223</v>
      </c>
      <c r="C189" s="6" t="s">
        <v>15</v>
      </c>
      <c r="D189" s="6">
        <v>70549.653414369794</v>
      </c>
    </row>
    <row r="190" spans="1:4" x14ac:dyDescent="0.25">
      <c r="A190" s="6" t="s">
        <v>224</v>
      </c>
      <c r="B190" s="6" t="s">
        <v>225</v>
      </c>
      <c r="C190" s="6" t="s">
        <v>15</v>
      </c>
      <c r="D190" s="6">
        <v>84851.683669287697</v>
      </c>
    </row>
    <row r="191" spans="1:4" x14ac:dyDescent="0.25">
      <c r="A191" s="6" t="s">
        <v>226</v>
      </c>
      <c r="B191" s="6" t="s">
        <v>227</v>
      </c>
      <c r="C191" s="6" t="s">
        <v>15</v>
      </c>
      <c r="D191" s="6">
        <v>185387.58663212799</v>
      </c>
    </row>
    <row r="192" spans="1:4" x14ac:dyDescent="0.25">
      <c r="A192" s="6" t="s">
        <v>228</v>
      </c>
      <c r="B192" s="6" t="s">
        <v>229</v>
      </c>
      <c r="C192" s="6" t="s">
        <v>15</v>
      </c>
      <c r="D192" s="6">
        <v>160839.140414339</v>
      </c>
    </row>
    <row r="193" spans="1:4" x14ac:dyDescent="0.25">
      <c r="A193" s="6" t="s">
        <v>230</v>
      </c>
      <c r="B193" s="6" t="s">
        <v>231</v>
      </c>
      <c r="C193" s="6" t="s">
        <v>15</v>
      </c>
      <c r="D193" s="6">
        <v>96965.1353309236</v>
      </c>
    </row>
    <row r="194" spans="1:4" x14ac:dyDescent="0.25">
      <c r="A194" s="6" t="s">
        <v>232</v>
      </c>
      <c r="B194" s="6" t="s">
        <v>233</v>
      </c>
      <c r="C194" s="6" t="s">
        <v>15</v>
      </c>
      <c r="D194" s="6">
        <v>117642.984675988</v>
      </c>
    </row>
    <row r="195" spans="1:4" x14ac:dyDescent="0.25">
      <c r="A195" s="6" t="s">
        <v>234</v>
      </c>
      <c r="B195" s="6" t="s">
        <v>235</v>
      </c>
      <c r="C195" s="6" t="s">
        <v>15</v>
      </c>
      <c r="D195" s="6">
        <v>98014.031612007093</v>
      </c>
    </row>
    <row r="196" spans="1:4" x14ac:dyDescent="0.25">
      <c r="A196" s="6" t="s">
        <v>236</v>
      </c>
      <c r="B196" s="6" t="s">
        <v>237</v>
      </c>
      <c r="C196" s="6" t="s">
        <v>15</v>
      </c>
      <c r="D196" s="6">
        <v>117911.925464416</v>
      </c>
    </row>
    <row r="197" spans="1:4" x14ac:dyDescent="0.25">
      <c r="A197" s="6" t="s">
        <v>238</v>
      </c>
      <c r="B197" s="6" t="s">
        <v>239</v>
      </c>
      <c r="C197" s="6" t="s">
        <v>15</v>
      </c>
      <c r="D197" s="6">
        <v>100644.64248914699</v>
      </c>
    </row>
    <row r="198" spans="1:4" x14ac:dyDescent="0.25">
      <c r="A198" s="6" t="s">
        <v>240</v>
      </c>
      <c r="B198" s="6" t="s">
        <v>241</v>
      </c>
      <c r="C198" s="6" t="s">
        <v>15</v>
      </c>
      <c r="D198" s="6">
        <v>97830.487312461803</v>
      </c>
    </row>
    <row r="199" spans="1:4" x14ac:dyDescent="0.25">
      <c r="A199" s="6" t="s">
        <v>242</v>
      </c>
      <c r="B199" s="6" t="s">
        <v>243</v>
      </c>
      <c r="C199" s="6" t="s">
        <v>15</v>
      </c>
      <c r="D199" s="6">
        <v>71274.572542956405</v>
      </c>
    </row>
    <row r="200" spans="1:4" x14ac:dyDescent="0.25">
      <c r="A200" s="6" t="s">
        <v>244</v>
      </c>
      <c r="B200" s="6" t="s">
        <v>245</v>
      </c>
      <c r="C200" s="6" t="s">
        <v>15</v>
      </c>
      <c r="D200" s="6">
        <v>65253.6579427861</v>
      </c>
    </row>
    <row r="201" spans="1:4" x14ac:dyDescent="0.25">
      <c r="A201" s="6" t="s">
        <v>246</v>
      </c>
      <c r="B201" s="6" t="s">
        <v>247</v>
      </c>
      <c r="C201" s="6" t="s">
        <v>15</v>
      </c>
      <c r="D201" s="6">
        <v>79275.151937398507</v>
      </c>
    </row>
    <row r="202" spans="1:4" x14ac:dyDescent="0.25">
      <c r="A202" s="6" t="s">
        <v>248</v>
      </c>
      <c r="B202" s="6" t="s">
        <v>249</v>
      </c>
      <c r="C202" s="6" t="s">
        <v>15</v>
      </c>
      <c r="D202" s="6">
        <v>65033.217463042798</v>
      </c>
    </row>
    <row r="203" spans="1:4" x14ac:dyDescent="0.25">
      <c r="A203" s="6" t="s">
        <v>250</v>
      </c>
      <c r="B203" s="6" t="s">
        <v>251</v>
      </c>
      <c r="C203" s="6" t="s">
        <v>15</v>
      </c>
      <c r="D203" s="6">
        <v>65035.2669432275</v>
      </c>
    </row>
    <row r="204" spans="1:4" x14ac:dyDescent="0.25">
      <c r="A204" s="6" t="s">
        <v>252</v>
      </c>
      <c r="B204" s="6" t="s">
        <v>253</v>
      </c>
      <c r="C204" s="6" t="s">
        <v>15</v>
      </c>
      <c r="D204" s="6">
        <v>61334.286778381203</v>
      </c>
    </row>
    <row r="205" spans="1:4" x14ac:dyDescent="0.25">
      <c r="A205" s="6" t="s">
        <v>254</v>
      </c>
      <c r="B205" s="6" t="s">
        <v>255</v>
      </c>
      <c r="C205" s="6" t="s">
        <v>15</v>
      </c>
      <c r="D205" s="6">
        <v>70502.641315604997</v>
      </c>
    </row>
    <row r="206" spans="1:4" x14ac:dyDescent="0.25">
      <c r="A206" s="6" t="s">
        <v>256</v>
      </c>
      <c r="B206" s="6" t="s">
        <v>257</v>
      </c>
      <c r="C206" s="6" t="s">
        <v>15</v>
      </c>
      <c r="D206" s="6">
        <v>69928.407606671404</v>
      </c>
    </row>
    <row r="207" spans="1:4" x14ac:dyDescent="0.25">
      <c r="A207" s="6" t="s">
        <v>258</v>
      </c>
      <c r="B207" s="6" t="s">
        <v>259</v>
      </c>
      <c r="C207" s="6" t="s">
        <v>15</v>
      </c>
      <c r="D207" s="6">
        <v>64280.046523095203</v>
      </c>
    </row>
    <row r="208" spans="1:4" x14ac:dyDescent="0.25">
      <c r="A208" s="6" t="s">
        <v>260</v>
      </c>
      <c r="B208" s="6" t="s">
        <v>261</v>
      </c>
      <c r="C208" s="6" t="s">
        <v>15</v>
      </c>
      <c r="D208" s="6">
        <v>185600.347876607</v>
      </c>
    </row>
    <row r="209" spans="1:4" x14ac:dyDescent="0.25">
      <c r="A209" s="6" t="s">
        <v>262</v>
      </c>
      <c r="B209" s="6" t="s">
        <v>263</v>
      </c>
      <c r="C209" s="6" t="s">
        <v>15</v>
      </c>
      <c r="D209" s="6">
        <v>132361.62154466499</v>
      </c>
    </row>
    <row r="210" spans="1:4" x14ac:dyDescent="0.25">
      <c r="A210" s="6" t="s">
        <v>264</v>
      </c>
      <c r="B210" s="6" t="s">
        <v>265</v>
      </c>
      <c r="C210" s="6" t="s">
        <v>15</v>
      </c>
      <c r="D210" s="6">
        <v>64230.946280982098</v>
      </c>
    </row>
    <row r="211" spans="1:4" x14ac:dyDescent="0.25">
      <c r="A211" s="6" t="s">
        <v>266</v>
      </c>
      <c r="B211" s="6" t="s">
        <v>267</v>
      </c>
      <c r="C211" s="6" t="s">
        <v>15</v>
      </c>
      <c r="D211" s="6">
        <v>59510.046017407003</v>
      </c>
    </row>
    <row r="212" spans="1:4" x14ac:dyDescent="0.25">
      <c r="A212" s="6" t="s">
        <v>268</v>
      </c>
      <c r="B212" s="6" t="s">
        <v>269</v>
      </c>
      <c r="C212" s="6" t="s">
        <v>15</v>
      </c>
      <c r="D212" s="6">
        <v>158214.33366549</v>
      </c>
    </row>
    <row r="213" spans="1:4" x14ac:dyDescent="0.25">
      <c r="A213" s="6" t="s">
        <v>270</v>
      </c>
      <c r="B213" s="6" t="s">
        <v>271</v>
      </c>
      <c r="C213" s="6" t="s">
        <v>15</v>
      </c>
      <c r="D213" s="6">
        <v>177094.98617608301</v>
      </c>
    </row>
    <row r="214" spans="1:4" x14ac:dyDescent="0.25">
      <c r="A214" s="6" t="s">
        <v>272</v>
      </c>
      <c r="B214" s="6" t="s">
        <v>273</v>
      </c>
      <c r="C214" s="6" t="s">
        <v>15</v>
      </c>
      <c r="D214" s="6">
        <v>173254.24118461</v>
      </c>
    </row>
    <row r="215" spans="1:4" x14ac:dyDescent="0.25">
      <c r="A215" s="6" t="s">
        <v>274</v>
      </c>
      <c r="B215" s="6" t="s">
        <v>275</v>
      </c>
      <c r="C215" s="6" t="s">
        <v>15</v>
      </c>
      <c r="D215" s="6">
        <v>91600.504363917993</v>
      </c>
    </row>
    <row r="216" spans="1:4" x14ac:dyDescent="0.25">
      <c r="A216" s="6" t="s">
        <v>276</v>
      </c>
      <c r="B216" s="6" t="s">
        <v>277</v>
      </c>
      <c r="C216" s="6" t="s">
        <v>15</v>
      </c>
      <c r="D216" s="6">
        <v>258055.854607296</v>
      </c>
    </row>
    <row r="217" spans="1:4" x14ac:dyDescent="0.25">
      <c r="A217" s="6" t="s">
        <v>278</v>
      </c>
      <c r="B217" s="6" t="s">
        <v>279</v>
      </c>
      <c r="C217" s="6" t="s">
        <v>15</v>
      </c>
      <c r="D217" s="6">
        <v>529612.00894309301</v>
      </c>
    </row>
    <row r="218" spans="1:4" x14ac:dyDescent="0.25">
      <c r="A218" s="6" t="s">
        <v>280</v>
      </c>
      <c r="B218" s="6" t="s">
        <v>281</v>
      </c>
      <c r="C218" s="6" t="s">
        <v>15</v>
      </c>
      <c r="D218" s="6">
        <v>225139.211988594</v>
      </c>
    </row>
    <row r="219" spans="1:4" x14ac:dyDescent="0.25">
      <c r="A219" s="6" t="s">
        <v>282</v>
      </c>
      <c r="B219" s="6" t="s">
        <v>283</v>
      </c>
      <c r="C219" s="6" t="s">
        <v>15</v>
      </c>
      <c r="D219" s="6">
        <v>255928.94483085099</v>
      </c>
    </row>
    <row r="220" spans="1:4" x14ac:dyDescent="0.25">
      <c r="A220" s="6" t="s">
        <v>284</v>
      </c>
      <c r="B220" s="6" t="s">
        <v>285</v>
      </c>
      <c r="C220" s="6" t="s">
        <v>15</v>
      </c>
      <c r="D220" s="6">
        <v>232031.45546771801</v>
      </c>
    </row>
    <row r="221" spans="1:4" x14ac:dyDescent="0.25">
      <c r="A221" s="6" t="s">
        <v>286</v>
      </c>
      <c r="B221" s="6" t="s">
        <v>287</v>
      </c>
      <c r="C221" s="6" t="s">
        <v>15</v>
      </c>
      <c r="D221" s="6">
        <v>72326.780177751294</v>
      </c>
    </row>
    <row r="222" spans="1:4" x14ac:dyDescent="0.25">
      <c r="A222" s="6" t="s">
        <v>288</v>
      </c>
      <c r="B222" s="6" t="s">
        <v>289</v>
      </c>
      <c r="C222" s="6" t="s">
        <v>15</v>
      </c>
      <c r="D222" s="6">
        <v>181408.203426616</v>
      </c>
    </row>
    <row r="223" spans="1:4" x14ac:dyDescent="0.25">
      <c r="A223" s="6" t="s">
        <v>290</v>
      </c>
      <c r="B223" s="6" t="s">
        <v>291</v>
      </c>
      <c r="C223" s="6" t="s">
        <v>15</v>
      </c>
      <c r="D223" s="6">
        <v>458969.54845345201</v>
      </c>
    </row>
    <row r="224" spans="1:4" x14ac:dyDescent="0.25">
      <c r="A224" s="6" t="s">
        <v>292</v>
      </c>
      <c r="B224" s="6" t="s">
        <v>293</v>
      </c>
      <c r="C224" s="6" t="s">
        <v>15</v>
      </c>
      <c r="D224" s="6">
        <v>151622.30491174301</v>
      </c>
    </row>
    <row r="225" spans="1:4" x14ac:dyDescent="0.25">
      <c r="A225" s="6" t="s">
        <v>294</v>
      </c>
      <c r="B225" s="6" t="s">
        <v>295</v>
      </c>
      <c r="C225" s="6" t="s">
        <v>15</v>
      </c>
      <c r="D225" s="6">
        <v>328293.58934514801</v>
      </c>
    </row>
    <row r="226" spans="1:4" x14ac:dyDescent="0.25">
      <c r="A226" s="6" t="s">
        <v>296</v>
      </c>
      <c r="B226" s="6" t="s">
        <v>297</v>
      </c>
      <c r="C226" s="6" t="s">
        <v>15</v>
      </c>
      <c r="D226" s="6">
        <v>200861.17742292001</v>
      </c>
    </row>
    <row r="227" spans="1:4" x14ac:dyDescent="0.25">
      <c r="A227" s="6" t="s">
        <v>298</v>
      </c>
      <c r="B227" s="6" t="s">
        <v>299</v>
      </c>
      <c r="C227" s="6" t="s">
        <v>15</v>
      </c>
      <c r="D227" s="6">
        <v>189203.278065583</v>
      </c>
    </row>
    <row r="228" spans="1:4" x14ac:dyDescent="0.25">
      <c r="A228" s="6" t="s">
        <v>300</v>
      </c>
      <c r="B228" s="6" t="s">
        <v>301</v>
      </c>
      <c r="C228" s="6" t="s">
        <v>15</v>
      </c>
      <c r="D228" s="6">
        <v>267799.48751687101</v>
      </c>
    </row>
    <row r="229" spans="1:4" x14ac:dyDescent="0.25">
      <c r="A229" s="6" t="s">
        <v>302</v>
      </c>
      <c r="B229" s="6" t="s">
        <v>303</v>
      </c>
      <c r="C229" s="6" t="s">
        <v>15</v>
      </c>
      <c r="D229" s="6">
        <v>67701.978571772503</v>
      </c>
    </row>
    <row r="230" spans="1:4" x14ac:dyDescent="0.25">
      <c r="A230" s="6" t="s">
        <v>304</v>
      </c>
      <c r="B230" s="6" t="s">
        <v>305</v>
      </c>
      <c r="C230" s="6" t="s">
        <v>15</v>
      </c>
      <c r="D230" s="6">
        <v>139374.164062008</v>
      </c>
    </row>
    <row r="231" spans="1:4" x14ac:dyDescent="0.25">
      <c r="A231" s="6" t="s">
        <v>306</v>
      </c>
      <c r="B231" s="6" t="s">
        <v>307</v>
      </c>
      <c r="C231" s="6" t="s">
        <v>15</v>
      </c>
      <c r="D231" s="6">
        <v>50546.854073704999</v>
      </c>
    </row>
    <row r="232" spans="1:4" x14ac:dyDescent="0.25">
      <c r="A232" s="6" t="s">
        <v>308</v>
      </c>
      <c r="B232" s="6" t="s">
        <v>309</v>
      </c>
      <c r="C232" s="6" t="s">
        <v>15</v>
      </c>
      <c r="D232" s="6">
        <v>80408.587779527894</v>
      </c>
    </row>
    <row r="233" spans="1:4" x14ac:dyDescent="0.25">
      <c r="A233" s="6" t="s">
        <v>310</v>
      </c>
      <c r="B233" s="6" t="s">
        <v>311</v>
      </c>
      <c r="C233" s="6" t="s">
        <v>15</v>
      </c>
      <c r="D233" s="6">
        <v>247949.80657973699</v>
      </c>
    </row>
    <row r="234" spans="1:4" x14ac:dyDescent="0.25">
      <c r="A234" s="6" t="s">
        <v>312</v>
      </c>
      <c r="B234" s="6" t="s">
        <v>313</v>
      </c>
      <c r="C234" s="6" t="s">
        <v>15</v>
      </c>
      <c r="D234" s="6">
        <v>236775.651441005</v>
      </c>
    </row>
    <row r="235" spans="1:4" x14ac:dyDescent="0.25">
      <c r="A235" s="6" t="s">
        <v>314</v>
      </c>
      <c r="B235" s="6" t="s">
        <v>315</v>
      </c>
      <c r="C235" s="6" t="s">
        <v>15</v>
      </c>
      <c r="D235" s="6">
        <v>45274.054324083198</v>
      </c>
    </row>
    <row r="236" spans="1:4" x14ac:dyDescent="0.25">
      <c r="A236" s="6" t="s">
        <v>316</v>
      </c>
      <c r="B236" s="6" t="s">
        <v>317</v>
      </c>
      <c r="C236" s="6" t="s">
        <v>15</v>
      </c>
      <c r="D236" s="6">
        <v>221279.08529861199</v>
      </c>
    </row>
    <row r="237" spans="1:4" x14ac:dyDescent="0.25">
      <c r="A237" s="6" t="s">
        <v>318</v>
      </c>
      <c r="B237" s="6" t="s">
        <v>319</v>
      </c>
      <c r="C237" s="6" t="s">
        <v>15</v>
      </c>
      <c r="D237" s="6">
        <v>298659.35451593099</v>
      </c>
    </row>
    <row r="238" spans="1:4" x14ac:dyDescent="0.25">
      <c r="A238" t="s">
        <v>18</v>
      </c>
    </row>
    <row r="239" spans="1:4" x14ac:dyDescent="0.25">
      <c r="A239" t="s">
        <v>19</v>
      </c>
    </row>
    <row r="240" spans="1:4" x14ac:dyDescent="0.25">
      <c r="A240" t="s">
        <v>20</v>
      </c>
    </row>
    <row r="241" spans="1:4" x14ac:dyDescent="0.25">
      <c r="A241" t="s">
        <v>21</v>
      </c>
    </row>
    <row r="242" spans="1:4" x14ac:dyDescent="0.25">
      <c r="A242" t="s">
        <v>22</v>
      </c>
    </row>
    <row r="245" spans="1:4" x14ac:dyDescent="0.25">
      <c r="D245" s="7" t="str">
        <f>HYPERLINK("#'Indice'!A1", "Ir al índice")</f>
        <v>Ir al índice</v>
      </c>
    </row>
    <row r="246" spans="1:4" ht="17.25" x14ac:dyDescent="0.3">
      <c r="A246" s="4" t="s">
        <v>1068</v>
      </c>
    </row>
    <row r="247" spans="1:4" x14ac:dyDescent="0.25">
      <c r="A247" s="5" t="s">
        <v>9</v>
      </c>
      <c r="B247" s="5" t="s">
        <v>101</v>
      </c>
      <c r="C247" s="5" t="s">
        <v>11</v>
      </c>
      <c r="D247" s="5" t="s">
        <v>524</v>
      </c>
    </row>
    <row r="248" spans="1:4" x14ac:dyDescent="0.25">
      <c r="A248" s="6" t="s">
        <v>102</v>
      </c>
      <c r="B248" s="6" t="s">
        <v>103</v>
      </c>
      <c r="C248" s="6" t="s">
        <v>15</v>
      </c>
      <c r="D248" s="6">
        <v>87813.639699640305</v>
      </c>
    </row>
    <row r="249" spans="1:4" x14ac:dyDescent="0.25">
      <c r="A249" s="6" t="s">
        <v>104</v>
      </c>
      <c r="B249" s="6" t="s">
        <v>105</v>
      </c>
      <c r="C249" s="6" t="s">
        <v>15</v>
      </c>
      <c r="D249" s="6">
        <v>152228.42466360299</v>
      </c>
    </row>
    <row r="250" spans="1:4" x14ac:dyDescent="0.25">
      <c r="A250" s="6" t="s">
        <v>106</v>
      </c>
      <c r="B250" s="6" t="s">
        <v>107</v>
      </c>
      <c r="C250" s="6" t="s">
        <v>15</v>
      </c>
      <c r="D250" s="6">
        <v>80372.481145578</v>
      </c>
    </row>
    <row r="251" spans="1:4" x14ac:dyDescent="0.25">
      <c r="A251" s="6" t="s">
        <v>108</v>
      </c>
      <c r="B251" s="6" t="s">
        <v>109</v>
      </c>
      <c r="C251" s="6" t="s">
        <v>15</v>
      </c>
      <c r="D251" s="6">
        <v>26377.777689615901</v>
      </c>
    </row>
    <row r="252" spans="1:4" x14ac:dyDescent="0.25">
      <c r="A252" s="6" t="s">
        <v>110</v>
      </c>
      <c r="B252" s="6" t="s">
        <v>111</v>
      </c>
      <c r="C252" s="6" t="s">
        <v>15</v>
      </c>
      <c r="D252" s="6">
        <v>53624.179764199303</v>
      </c>
    </row>
    <row r="253" spans="1:4" x14ac:dyDescent="0.25">
      <c r="A253" s="6" t="s">
        <v>122</v>
      </c>
      <c r="B253" s="6" t="s">
        <v>123</v>
      </c>
      <c r="C253" s="6" t="s">
        <v>15</v>
      </c>
      <c r="D253" s="6">
        <v>191864.80638695601</v>
      </c>
    </row>
    <row r="254" spans="1:4" x14ac:dyDescent="0.25">
      <c r="A254" s="6" t="s">
        <v>138</v>
      </c>
      <c r="B254" s="6" t="s">
        <v>139</v>
      </c>
      <c r="C254" s="6" t="s">
        <v>15</v>
      </c>
      <c r="D254" s="6">
        <v>44669.093464381498</v>
      </c>
    </row>
    <row r="255" spans="1:4" x14ac:dyDescent="0.25">
      <c r="A255" s="6" t="s">
        <v>140</v>
      </c>
      <c r="B255" s="6" t="s">
        <v>141</v>
      </c>
      <c r="C255" s="6" t="s">
        <v>15</v>
      </c>
      <c r="D255" s="6">
        <v>69206.053132750007</v>
      </c>
    </row>
    <row r="256" spans="1:4" x14ac:dyDescent="0.25">
      <c r="A256" t="s">
        <v>18</v>
      </c>
    </row>
    <row r="257" spans="1:4" x14ac:dyDescent="0.25">
      <c r="A257" t="s">
        <v>19</v>
      </c>
    </row>
    <row r="258" spans="1:4" x14ac:dyDescent="0.25">
      <c r="A258" t="s">
        <v>20</v>
      </c>
    </row>
    <row r="259" spans="1:4" x14ac:dyDescent="0.25">
      <c r="A259" t="s">
        <v>21</v>
      </c>
    </row>
    <row r="260" spans="1:4" x14ac:dyDescent="0.25">
      <c r="A260" t="s">
        <v>22</v>
      </c>
    </row>
    <row r="263" spans="1:4" x14ac:dyDescent="0.25">
      <c r="D263" s="7" t="str">
        <f>HYPERLINK("#'Indice'!A1", "Ir al índice")</f>
        <v>Ir al índice</v>
      </c>
    </row>
    <row r="264" spans="1:4" ht="17.25" x14ac:dyDescent="0.3">
      <c r="A264" s="4" t="s">
        <v>1069</v>
      </c>
    </row>
    <row r="265" spans="1:4" x14ac:dyDescent="0.25">
      <c r="A265" s="5" t="s">
        <v>9</v>
      </c>
      <c r="B265" s="5" t="s">
        <v>10</v>
      </c>
      <c r="C265" s="5" t="s">
        <v>11</v>
      </c>
      <c r="D265" s="5" t="s">
        <v>524</v>
      </c>
    </row>
    <row r="266" spans="1:4" x14ac:dyDescent="0.25">
      <c r="A266" s="6" t="s">
        <v>13</v>
      </c>
      <c r="B266" s="6" t="s">
        <v>14</v>
      </c>
      <c r="C266" s="6" t="s">
        <v>15</v>
      </c>
      <c r="D266" s="6">
        <v>78107.406923944305</v>
      </c>
    </row>
    <row r="267" spans="1:4" x14ac:dyDescent="0.25">
      <c r="A267" t="s">
        <v>18</v>
      </c>
    </row>
    <row r="268" spans="1:4" x14ac:dyDescent="0.25">
      <c r="A268" t="s">
        <v>19</v>
      </c>
    </row>
    <row r="269" spans="1:4" x14ac:dyDescent="0.25">
      <c r="A269" t="s">
        <v>20</v>
      </c>
    </row>
    <row r="270" spans="1:4" x14ac:dyDescent="0.25">
      <c r="A270" t="s">
        <v>21</v>
      </c>
    </row>
    <row r="271" spans="1:4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A1:D2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1070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1071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1072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524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378306.39027853101</v>
      </c>
    </row>
    <row r="18" spans="1:4" x14ac:dyDescent="0.25">
      <c r="A18" s="6" t="s">
        <v>13</v>
      </c>
      <c r="B18" s="6" t="s">
        <v>16</v>
      </c>
      <c r="C18" s="6" t="s">
        <v>15</v>
      </c>
      <c r="D18" s="6">
        <v>203089.85873192799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378643.89654698101</v>
      </c>
    </row>
    <row r="20" spans="1:4" x14ac:dyDescent="0.25">
      <c r="A20" t="s">
        <v>18</v>
      </c>
    </row>
    <row r="21" spans="1:4" x14ac:dyDescent="0.25">
      <c r="A21" t="s">
        <v>19</v>
      </c>
    </row>
    <row r="22" spans="1:4" x14ac:dyDescent="0.25">
      <c r="A22" t="s">
        <v>20</v>
      </c>
    </row>
    <row r="23" spans="1:4" x14ac:dyDescent="0.25">
      <c r="A23" t="s">
        <v>21</v>
      </c>
    </row>
    <row r="24" spans="1:4" x14ac:dyDescent="0.25">
      <c r="A24" t="s">
        <v>22</v>
      </c>
    </row>
    <row r="27" spans="1:4" x14ac:dyDescent="0.25">
      <c r="D27" s="7" t="str">
        <f>HYPERLINK("#'Indice'!A1", "Ir al índice")</f>
        <v>Ir al índice</v>
      </c>
    </row>
    <row r="28" spans="1:4" ht="17.25" x14ac:dyDescent="0.3">
      <c r="A28" s="4" t="s">
        <v>1073</v>
      </c>
    </row>
    <row r="29" spans="1:4" x14ac:dyDescent="0.25">
      <c r="A29" s="5" t="s">
        <v>9</v>
      </c>
      <c r="B29" s="5" t="s">
        <v>10</v>
      </c>
      <c r="C29" s="5" t="s">
        <v>11</v>
      </c>
      <c r="D29" s="5" t="s">
        <v>524</v>
      </c>
    </row>
    <row r="30" spans="1:4" x14ac:dyDescent="0.25">
      <c r="A30" s="6" t="s">
        <v>13</v>
      </c>
      <c r="B30" s="6" t="s">
        <v>14</v>
      </c>
      <c r="C30" s="6" t="s">
        <v>15</v>
      </c>
      <c r="D30" s="6">
        <v>378306.39027853101</v>
      </c>
    </row>
    <row r="31" spans="1:4" x14ac:dyDescent="0.25">
      <c r="A31" t="s">
        <v>18</v>
      </c>
    </row>
    <row r="32" spans="1:4" x14ac:dyDescent="0.25">
      <c r="A32" t="s">
        <v>19</v>
      </c>
    </row>
    <row r="33" spans="1:4" x14ac:dyDescent="0.25">
      <c r="A33" t="s">
        <v>20</v>
      </c>
    </row>
    <row r="34" spans="1:4" x14ac:dyDescent="0.25">
      <c r="A34" t="s">
        <v>21</v>
      </c>
    </row>
    <row r="35" spans="1:4" x14ac:dyDescent="0.25">
      <c r="A35" t="s">
        <v>22</v>
      </c>
    </row>
    <row r="38" spans="1:4" x14ac:dyDescent="0.25">
      <c r="D38" s="7" t="str">
        <f>HYPERLINK("#'Indice'!A1", "Ir al índice")</f>
        <v>Ir al índice</v>
      </c>
    </row>
    <row r="39" spans="1:4" ht="17.25" x14ac:dyDescent="0.3">
      <c r="A39" s="4" t="s">
        <v>1074</v>
      </c>
    </row>
    <row r="40" spans="1:4" x14ac:dyDescent="0.25">
      <c r="A40" s="5" t="s">
        <v>9</v>
      </c>
      <c r="B40" s="5" t="s">
        <v>10</v>
      </c>
      <c r="C40" s="5" t="s">
        <v>11</v>
      </c>
      <c r="D40" s="5" t="s">
        <v>524</v>
      </c>
    </row>
    <row r="41" spans="1:4" x14ac:dyDescent="0.25">
      <c r="A41" s="6" t="s">
        <v>13</v>
      </c>
      <c r="B41" s="6" t="s">
        <v>14</v>
      </c>
      <c r="C41" s="6" t="s">
        <v>15</v>
      </c>
      <c r="D41" s="6">
        <v>378643.89654698101</v>
      </c>
    </row>
    <row r="42" spans="1:4" x14ac:dyDescent="0.25">
      <c r="A42" s="6" t="s">
        <v>26</v>
      </c>
      <c r="B42" s="6" t="s">
        <v>27</v>
      </c>
      <c r="C42" s="6" t="s">
        <v>15</v>
      </c>
      <c r="D42" s="6">
        <v>253744.25120816199</v>
      </c>
    </row>
    <row r="43" spans="1:4" x14ac:dyDescent="0.25">
      <c r="A43" s="6" t="s">
        <v>28</v>
      </c>
      <c r="B43" s="6" t="s">
        <v>29</v>
      </c>
      <c r="C43" s="6" t="s">
        <v>15</v>
      </c>
      <c r="D43" s="6">
        <v>250396.689220589</v>
      </c>
    </row>
    <row r="44" spans="1:4" x14ac:dyDescent="0.25">
      <c r="A44" s="6" t="s">
        <v>30</v>
      </c>
      <c r="B44" s="6" t="s">
        <v>31</v>
      </c>
      <c r="C44" s="6" t="s">
        <v>15</v>
      </c>
      <c r="D44" s="6">
        <v>292362.98708205402</v>
      </c>
    </row>
    <row r="45" spans="1:4" x14ac:dyDescent="0.25">
      <c r="A45" s="6" t="s">
        <v>32</v>
      </c>
      <c r="B45" s="6" t="s">
        <v>33</v>
      </c>
      <c r="C45" s="6" t="s">
        <v>15</v>
      </c>
      <c r="D45" s="6">
        <v>409243.93076433899</v>
      </c>
    </row>
    <row r="46" spans="1:4" x14ac:dyDescent="0.25">
      <c r="A46" s="6" t="s">
        <v>34</v>
      </c>
      <c r="B46" s="6" t="s">
        <v>35</v>
      </c>
      <c r="C46" s="6" t="s">
        <v>15</v>
      </c>
      <c r="D46" s="6">
        <v>158550.18693428201</v>
      </c>
    </row>
    <row r="47" spans="1:4" x14ac:dyDescent="0.25">
      <c r="A47" s="6" t="s">
        <v>36</v>
      </c>
      <c r="B47" s="6" t="s">
        <v>37</v>
      </c>
      <c r="C47" s="6" t="s">
        <v>15</v>
      </c>
      <c r="D47" s="6">
        <v>202791.697914238</v>
      </c>
    </row>
    <row r="48" spans="1:4" x14ac:dyDescent="0.25">
      <c r="A48" s="6" t="s">
        <v>38</v>
      </c>
      <c r="B48" s="6" t="s">
        <v>39</v>
      </c>
      <c r="C48" s="6" t="s">
        <v>15</v>
      </c>
      <c r="D48" s="6">
        <v>669665.34346066299</v>
      </c>
    </row>
    <row r="49" spans="1:4" x14ac:dyDescent="0.25">
      <c r="A49" s="6" t="s">
        <v>40</v>
      </c>
      <c r="B49" s="6" t="s">
        <v>41</v>
      </c>
      <c r="C49" s="6" t="s">
        <v>15</v>
      </c>
      <c r="D49" s="6">
        <v>84224.074551904705</v>
      </c>
    </row>
    <row r="50" spans="1:4" x14ac:dyDescent="0.25">
      <c r="A50" s="6" t="s">
        <v>42</v>
      </c>
      <c r="B50" s="6" t="s">
        <v>43</v>
      </c>
      <c r="C50" s="6" t="s">
        <v>15</v>
      </c>
      <c r="D50" s="6">
        <v>130979.51529236999</v>
      </c>
    </row>
    <row r="51" spans="1:4" x14ac:dyDescent="0.25">
      <c r="A51" s="6" t="s">
        <v>44</v>
      </c>
      <c r="B51" s="6" t="s">
        <v>45</v>
      </c>
      <c r="C51" s="6" t="s">
        <v>15</v>
      </c>
      <c r="D51" s="6">
        <v>132451.19081746199</v>
      </c>
    </row>
    <row r="52" spans="1:4" x14ac:dyDescent="0.25">
      <c r="A52" s="6" t="s">
        <v>46</v>
      </c>
      <c r="B52" s="6" t="s">
        <v>47</v>
      </c>
      <c r="C52" s="6" t="s">
        <v>15</v>
      </c>
      <c r="D52" s="6">
        <v>215458.751471392</v>
      </c>
    </row>
    <row r="53" spans="1:4" x14ac:dyDescent="0.25">
      <c r="A53" s="6" t="s">
        <v>48</v>
      </c>
      <c r="B53" s="6" t="s">
        <v>49</v>
      </c>
      <c r="C53" s="6" t="s">
        <v>15</v>
      </c>
      <c r="D53" s="6">
        <v>309998.99941278598</v>
      </c>
    </row>
    <row r="54" spans="1:4" x14ac:dyDescent="0.25">
      <c r="A54" s="6" t="s">
        <v>50</v>
      </c>
      <c r="B54" s="6" t="s">
        <v>51</v>
      </c>
      <c r="C54" s="6" t="s">
        <v>15</v>
      </c>
      <c r="D54" s="6">
        <v>179994.26627797901</v>
      </c>
    </row>
    <row r="55" spans="1:4" x14ac:dyDescent="0.25">
      <c r="A55" s="6" t="s">
        <v>52</v>
      </c>
      <c r="B55" s="6" t="s">
        <v>53</v>
      </c>
      <c r="C55" s="6" t="s">
        <v>15</v>
      </c>
      <c r="D55" s="6">
        <v>180679.47968655199</v>
      </c>
    </row>
    <row r="56" spans="1:4" x14ac:dyDescent="0.25">
      <c r="A56" s="6" t="s">
        <v>54</v>
      </c>
      <c r="B56" s="6" t="s">
        <v>55</v>
      </c>
      <c r="C56" s="6" t="s">
        <v>15</v>
      </c>
      <c r="D56" s="6">
        <v>242322.272961729</v>
      </c>
    </row>
    <row r="57" spans="1:4" x14ac:dyDescent="0.25">
      <c r="A57" s="6" t="s">
        <v>56</v>
      </c>
      <c r="B57" s="6" t="s">
        <v>57</v>
      </c>
      <c r="C57" s="6" t="s">
        <v>15</v>
      </c>
      <c r="D57" s="6">
        <v>225703.057848967</v>
      </c>
    </row>
    <row r="58" spans="1:4" x14ac:dyDescent="0.25">
      <c r="A58" s="6" t="s">
        <v>58</v>
      </c>
      <c r="B58" s="6" t="s">
        <v>59</v>
      </c>
      <c r="C58" s="6" t="s">
        <v>15</v>
      </c>
      <c r="D58" s="6">
        <v>315842.42500154802</v>
      </c>
    </row>
    <row r="59" spans="1:4" x14ac:dyDescent="0.25">
      <c r="A59" s="6" t="s">
        <v>60</v>
      </c>
      <c r="B59" s="6" t="s">
        <v>61</v>
      </c>
      <c r="C59" s="6" t="s">
        <v>15</v>
      </c>
      <c r="D59" s="6">
        <v>312612.664807786</v>
      </c>
    </row>
    <row r="60" spans="1:4" x14ac:dyDescent="0.25">
      <c r="A60" s="6" t="s">
        <v>62</v>
      </c>
      <c r="B60" s="6" t="s">
        <v>63</v>
      </c>
      <c r="C60" s="6" t="s">
        <v>15</v>
      </c>
      <c r="D60" s="6">
        <v>173523.66803597799</v>
      </c>
    </row>
    <row r="61" spans="1:4" x14ac:dyDescent="0.25">
      <c r="A61" s="6" t="s">
        <v>64</v>
      </c>
      <c r="B61" s="6" t="s">
        <v>65</v>
      </c>
      <c r="C61" s="6" t="s">
        <v>15</v>
      </c>
      <c r="D61" s="6">
        <v>113901.481911892</v>
      </c>
    </row>
    <row r="62" spans="1:4" x14ac:dyDescent="0.25">
      <c r="A62" s="6" t="s">
        <v>66</v>
      </c>
      <c r="B62" s="6" t="s">
        <v>67</v>
      </c>
      <c r="C62" s="6" t="s">
        <v>15</v>
      </c>
      <c r="D62" s="6">
        <v>123527.624610003</v>
      </c>
    </row>
    <row r="63" spans="1:4" x14ac:dyDescent="0.25">
      <c r="A63" s="6" t="s">
        <v>68</v>
      </c>
      <c r="B63" s="6" t="s">
        <v>69</v>
      </c>
      <c r="C63" s="6" t="s">
        <v>15</v>
      </c>
      <c r="D63" s="6">
        <v>159104.337625913</v>
      </c>
    </row>
    <row r="64" spans="1:4" x14ac:dyDescent="0.25">
      <c r="A64" s="6" t="s">
        <v>70</v>
      </c>
      <c r="B64" s="6" t="s">
        <v>71</v>
      </c>
      <c r="C64" s="6" t="s">
        <v>15</v>
      </c>
      <c r="D64" s="6">
        <v>105221.060406734</v>
      </c>
    </row>
    <row r="65" spans="1:4" x14ac:dyDescent="0.25">
      <c r="A65" s="6" t="s">
        <v>72</v>
      </c>
      <c r="B65" s="6" t="s">
        <v>73</v>
      </c>
      <c r="C65" s="6" t="s">
        <v>15</v>
      </c>
      <c r="D65" s="6">
        <v>148387.29643599701</v>
      </c>
    </row>
    <row r="66" spans="1:4" x14ac:dyDescent="0.25">
      <c r="A66" s="6" t="s">
        <v>74</v>
      </c>
      <c r="B66" s="6" t="s">
        <v>75</v>
      </c>
      <c r="C66" s="6" t="s">
        <v>15</v>
      </c>
      <c r="D66" s="6">
        <v>196189.851185109</v>
      </c>
    </row>
    <row r="67" spans="1:4" x14ac:dyDescent="0.25">
      <c r="A67" s="6" t="s">
        <v>76</v>
      </c>
      <c r="B67" s="6" t="s">
        <v>77</v>
      </c>
      <c r="C67" s="6" t="s">
        <v>15</v>
      </c>
      <c r="D67" s="6">
        <v>217236.72368335599</v>
      </c>
    </row>
    <row r="68" spans="1:4" x14ac:dyDescent="0.25">
      <c r="A68" s="6" t="s">
        <v>78</v>
      </c>
      <c r="B68" s="6" t="s">
        <v>79</v>
      </c>
      <c r="C68" s="6" t="s">
        <v>15</v>
      </c>
      <c r="D68" s="6">
        <v>143931.86936118099</v>
      </c>
    </row>
    <row r="69" spans="1:4" x14ac:dyDescent="0.25">
      <c r="A69" s="6" t="s">
        <v>80</v>
      </c>
      <c r="B69" s="6" t="s">
        <v>81</v>
      </c>
      <c r="C69" s="6" t="s">
        <v>15</v>
      </c>
      <c r="D69" s="6">
        <v>369210.69265820598</v>
      </c>
    </row>
    <row r="70" spans="1:4" x14ac:dyDescent="0.25">
      <c r="A70" s="6" t="s">
        <v>82</v>
      </c>
      <c r="B70" s="6" t="s">
        <v>83</v>
      </c>
      <c r="C70" s="6" t="s">
        <v>15</v>
      </c>
      <c r="D70" s="6">
        <v>106828.489261232</v>
      </c>
    </row>
    <row r="71" spans="1:4" x14ac:dyDescent="0.25">
      <c r="A71" s="6" t="s">
        <v>84</v>
      </c>
      <c r="B71" s="6" t="s">
        <v>85</v>
      </c>
      <c r="C71" s="6" t="s">
        <v>15</v>
      </c>
      <c r="D71" s="6">
        <v>97794.944514242496</v>
      </c>
    </row>
    <row r="72" spans="1:4" x14ac:dyDescent="0.25">
      <c r="A72" s="6" t="s">
        <v>86</v>
      </c>
      <c r="B72" s="6" t="s">
        <v>87</v>
      </c>
      <c r="C72" s="6" t="s">
        <v>15</v>
      </c>
      <c r="D72" s="6">
        <v>235495.48633620801</v>
      </c>
    </row>
    <row r="73" spans="1:4" x14ac:dyDescent="0.25">
      <c r="A73" s="6" t="s">
        <v>88</v>
      </c>
      <c r="B73" s="6" t="s">
        <v>89</v>
      </c>
      <c r="C73" s="6" t="s">
        <v>15</v>
      </c>
      <c r="D73" s="6">
        <v>100245.001289062</v>
      </c>
    </row>
    <row r="74" spans="1:4" x14ac:dyDescent="0.25">
      <c r="A74" s="6" t="s">
        <v>90</v>
      </c>
      <c r="B74" s="6" t="s">
        <v>91</v>
      </c>
      <c r="C74" s="6" t="s">
        <v>15</v>
      </c>
      <c r="D74" s="6">
        <v>404443.06170425197</v>
      </c>
    </row>
    <row r="75" spans="1:4" x14ac:dyDescent="0.25">
      <c r="A75" s="6" t="s">
        <v>92</v>
      </c>
      <c r="B75" s="6" t="s">
        <v>93</v>
      </c>
      <c r="C75" s="6" t="s">
        <v>15</v>
      </c>
      <c r="D75" s="6">
        <v>153709.32246064401</v>
      </c>
    </row>
    <row r="76" spans="1:4" x14ac:dyDescent="0.25">
      <c r="A76" s="6" t="s">
        <v>94</v>
      </c>
      <c r="B76" s="6" t="s">
        <v>95</v>
      </c>
      <c r="C76" s="6" t="s">
        <v>15</v>
      </c>
      <c r="D76" s="6">
        <v>103962.142448164</v>
      </c>
    </row>
    <row r="77" spans="1:4" x14ac:dyDescent="0.25">
      <c r="A77" s="6" t="s">
        <v>96</v>
      </c>
      <c r="B77" s="6" t="s">
        <v>97</v>
      </c>
      <c r="C77" s="6" t="s">
        <v>15</v>
      </c>
      <c r="D77" s="6">
        <v>161659.62977111401</v>
      </c>
    </row>
    <row r="78" spans="1:4" x14ac:dyDescent="0.25">
      <c r="A78" s="6" t="s">
        <v>98</v>
      </c>
      <c r="B78" s="6" t="s">
        <v>99</v>
      </c>
      <c r="C78" s="6" t="s">
        <v>15</v>
      </c>
      <c r="D78" s="6">
        <v>163096.04247266799</v>
      </c>
    </row>
    <row r="79" spans="1:4" x14ac:dyDescent="0.25">
      <c r="A79" t="s">
        <v>18</v>
      </c>
    </row>
    <row r="80" spans="1:4" x14ac:dyDescent="0.25">
      <c r="A80" t="s">
        <v>19</v>
      </c>
    </row>
    <row r="81" spans="1:4" x14ac:dyDescent="0.25">
      <c r="A81" t="s">
        <v>20</v>
      </c>
    </row>
    <row r="82" spans="1:4" x14ac:dyDescent="0.25">
      <c r="A82" t="s">
        <v>21</v>
      </c>
    </row>
    <row r="83" spans="1:4" x14ac:dyDescent="0.25">
      <c r="A83" t="s">
        <v>22</v>
      </c>
    </row>
    <row r="86" spans="1:4" x14ac:dyDescent="0.25">
      <c r="D86" s="7" t="str">
        <f>HYPERLINK("#'Indice'!A1", "Ir al índice")</f>
        <v>Ir al índice</v>
      </c>
    </row>
    <row r="87" spans="1:4" ht="17.25" x14ac:dyDescent="0.3">
      <c r="A87" s="4" t="s">
        <v>1075</v>
      </c>
    </row>
    <row r="88" spans="1:4" x14ac:dyDescent="0.25">
      <c r="A88" s="5" t="s">
        <v>9</v>
      </c>
      <c r="B88" s="5" t="s">
        <v>101</v>
      </c>
      <c r="C88" s="5" t="s">
        <v>11</v>
      </c>
      <c r="D88" s="5" t="s">
        <v>524</v>
      </c>
    </row>
    <row r="89" spans="1:4" x14ac:dyDescent="0.25">
      <c r="A89" s="6" t="s">
        <v>102</v>
      </c>
      <c r="B89" s="6" t="s">
        <v>103</v>
      </c>
      <c r="C89" s="6" t="s">
        <v>15</v>
      </c>
      <c r="D89" s="6">
        <v>631432.25003682403</v>
      </c>
    </row>
    <row r="90" spans="1:4" x14ac:dyDescent="0.25">
      <c r="A90" s="6" t="s">
        <v>104</v>
      </c>
      <c r="B90" s="6" t="s">
        <v>105</v>
      </c>
      <c r="C90" s="6" t="s">
        <v>15</v>
      </c>
      <c r="D90" s="6">
        <v>545571.38904824504</v>
      </c>
    </row>
    <row r="91" spans="1:4" x14ac:dyDescent="0.25">
      <c r="A91" s="6" t="s">
        <v>106</v>
      </c>
      <c r="B91" s="6" t="s">
        <v>107</v>
      </c>
      <c r="C91" s="6" t="s">
        <v>15</v>
      </c>
      <c r="D91" s="6">
        <v>322386.733126192</v>
      </c>
    </row>
    <row r="92" spans="1:4" x14ac:dyDescent="0.25">
      <c r="A92" s="6" t="s">
        <v>108</v>
      </c>
      <c r="B92" s="6" t="s">
        <v>109</v>
      </c>
      <c r="C92" s="6" t="s">
        <v>15</v>
      </c>
      <c r="D92" s="6">
        <v>152254.244245312</v>
      </c>
    </row>
    <row r="93" spans="1:4" x14ac:dyDescent="0.25">
      <c r="A93" s="6" t="s">
        <v>110</v>
      </c>
      <c r="B93" s="6" t="s">
        <v>111</v>
      </c>
      <c r="C93" s="6" t="s">
        <v>15</v>
      </c>
      <c r="D93" s="6">
        <v>222788.32672859001</v>
      </c>
    </row>
    <row r="94" spans="1:4" x14ac:dyDescent="0.25">
      <c r="A94" s="6" t="s">
        <v>112</v>
      </c>
      <c r="B94" s="6" t="s">
        <v>113</v>
      </c>
      <c r="C94" s="6" t="s">
        <v>15</v>
      </c>
      <c r="D94" s="6">
        <v>232141.65490657199</v>
      </c>
    </row>
    <row r="95" spans="1:4" x14ac:dyDescent="0.25">
      <c r="A95" s="6" t="s">
        <v>114</v>
      </c>
      <c r="B95" s="6" t="s">
        <v>115</v>
      </c>
      <c r="C95" s="6" t="s">
        <v>15</v>
      </c>
      <c r="D95" s="6">
        <v>137547.76698319899</v>
      </c>
    </row>
    <row r="96" spans="1:4" x14ac:dyDescent="0.25">
      <c r="A96" s="6" t="s">
        <v>116</v>
      </c>
      <c r="B96" s="6" t="s">
        <v>117</v>
      </c>
      <c r="C96" s="6" t="s">
        <v>15</v>
      </c>
      <c r="D96" s="6">
        <v>274682.36696324201</v>
      </c>
    </row>
    <row r="97" spans="1:4" x14ac:dyDescent="0.25">
      <c r="A97" s="6" t="s">
        <v>118</v>
      </c>
      <c r="B97" s="6" t="s">
        <v>119</v>
      </c>
      <c r="C97" s="6" t="s">
        <v>15</v>
      </c>
      <c r="D97" s="6">
        <v>436509.288597573</v>
      </c>
    </row>
    <row r="98" spans="1:4" x14ac:dyDescent="0.25">
      <c r="A98" s="6" t="s">
        <v>120</v>
      </c>
      <c r="B98" s="6" t="s">
        <v>121</v>
      </c>
      <c r="C98" s="6" t="s">
        <v>15</v>
      </c>
      <c r="D98" s="6">
        <v>344826.41089088802</v>
      </c>
    </row>
    <row r="99" spans="1:4" x14ac:dyDescent="0.25">
      <c r="A99" s="6" t="s">
        <v>122</v>
      </c>
      <c r="B99" s="6" t="s">
        <v>123</v>
      </c>
      <c r="C99" s="6" t="s">
        <v>15</v>
      </c>
      <c r="D99" s="6">
        <v>436780.620995317</v>
      </c>
    </row>
    <row r="100" spans="1:4" x14ac:dyDescent="0.25">
      <c r="A100" s="6" t="s">
        <v>124</v>
      </c>
      <c r="B100" s="6" t="s">
        <v>125</v>
      </c>
      <c r="C100" s="6" t="s">
        <v>15</v>
      </c>
      <c r="D100" s="6">
        <v>583837.38375277701</v>
      </c>
    </row>
    <row r="101" spans="1:4" x14ac:dyDescent="0.25">
      <c r="A101" s="6" t="s">
        <v>126</v>
      </c>
      <c r="B101" s="6" t="s">
        <v>127</v>
      </c>
      <c r="C101" s="6" t="s">
        <v>15</v>
      </c>
      <c r="D101" s="6">
        <v>511965.90404709999</v>
      </c>
    </row>
    <row r="102" spans="1:4" x14ac:dyDescent="0.25">
      <c r="A102" s="6" t="s">
        <v>128</v>
      </c>
      <c r="B102" s="6" t="s">
        <v>129</v>
      </c>
      <c r="C102" s="6" t="s">
        <v>15</v>
      </c>
      <c r="D102" s="6">
        <v>246906.03307965599</v>
      </c>
    </row>
    <row r="103" spans="1:4" x14ac:dyDescent="0.25">
      <c r="A103" s="6" t="s">
        <v>130</v>
      </c>
      <c r="B103" s="6" t="s">
        <v>131</v>
      </c>
      <c r="C103" s="6" t="s">
        <v>15</v>
      </c>
      <c r="D103" s="6">
        <v>279875.58331245801</v>
      </c>
    </row>
    <row r="104" spans="1:4" x14ac:dyDescent="0.25">
      <c r="A104" s="6" t="s">
        <v>132</v>
      </c>
      <c r="B104" s="6" t="s">
        <v>133</v>
      </c>
      <c r="C104" s="6" t="s">
        <v>15</v>
      </c>
      <c r="D104" s="6">
        <v>191659.92010781899</v>
      </c>
    </row>
    <row r="105" spans="1:4" x14ac:dyDescent="0.25">
      <c r="A105" s="6" t="s">
        <v>134</v>
      </c>
      <c r="B105" s="6" t="s">
        <v>135</v>
      </c>
      <c r="C105" s="6" t="s">
        <v>15</v>
      </c>
      <c r="D105" s="6">
        <v>218275.122525835</v>
      </c>
    </row>
    <row r="106" spans="1:4" x14ac:dyDescent="0.25">
      <c r="A106" s="6" t="s">
        <v>136</v>
      </c>
      <c r="B106" s="6" t="s">
        <v>137</v>
      </c>
      <c r="C106" s="6" t="s">
        <v>15</v>
      </c>
      <c r="D106" s="6">
        <v>156693.67540913899</v>
      </c>
    </row>
    <row r="107" spans="1:4" x14ac:dyDescent="0.25">
      <c r="A107" s="6" t="s">
        <v>138</v>
      </c>
      <c r="B107" s="6" t="s">
        <v>139</v>
      </c>
      <c r="C107" s="6" t="s">
        <v>15</v>
      </c>
      <c r="D107" s="6">
        <v>147044.92495472499</v>
      </c>
    </row>
    <row r="108" spans="1:4" x14ac:dyDescent="0.25">
      <c r="A108" s="6" t="s">
        <v>140</v>
      </c>
      <c r="B108" s="6" t="s">
        <v>141</v>
      </c>
      <c r="C108" s="6" t="s">
        <v>15</v>
      </c>
      <c r="D108" s="6">
        <v>92629.442811374698</v>
      </c>
    </row>
    <row r="109" spans="1:4" x14ac:dyDescent="0.25">
      <c r="A109" t="s">
        <v>18</v>
      </c>
    </row>
    <row r="110" spans="1:4" x14ac:dyDescent="0.25">
      <c r="A110" t="s">
        <v>19</v>
      </c>
    </row>
    <row r="111" spans="1:4" x14ac:dyDescent="0.25">
      <c r="A111" t="s">
        <v>20</v>
      </c>
    </row>
    <row r="112" spans="1:4" x14ac:dyDescent="0.25">
      <c r="A112" t="s">
        <v>21</v>
      </c>
    </row>
    <row r="113" spans="1:4" x14ac:dyDescent="0.25">
      <c r="A113" t="s">
        <v>22</v>
      </c>
    </row>
    <row r="116" spans="1:4" x14ac:dyDescent="0.25">
      <c r="D116" s="7" t="str">
        <f>HYPERLINK("#'Indice'!A1", "Ir al índice")</f>
        <v>Ir al índice</v>
      </c>
    </row>
    <row r="117" spans="1:4" ht="17.25" x14ac:dyDescent="0.3">
      <c r="A117" s="4" t="s">
        <v>1076</v>
      </c>
    </row>
    <row r="118" spans="1:4" x14ac:dyDescent="0.25">
      <c r="A118" s="5" t="s">
        <v>9</v>
      </c>
      <c r="B118" s="5" t="s">
        <v>101</v>
      </c>
      <c r="C118" s="5" t="s">
        <v>11</v>
      </c>
      <c r="D118" s="5" t="s">
        <v>524</v>
      </c>
    </row>
    <row r="119" spans="1:4" x14ac:dyDescent="0.25">
      <c r="A119" s="6" t="s">
        <v>102</v>
      </c>
      <c r="B119" s="6" t="s">
        <v>103</v>
      </c>
      <c r="C119" s="6" t="s">
        <v>15</v>
      </c>
      <c r="D119" s="6">
        <v>631662.52071854298</v>
      </c>
    </row>
    <row r="120" spans="1:4" x14ac:dyDescent="0.25">
      <c r="A120" s="6" t="s">
        <v>104</v>
      </c>
      <c r="B120" s="6" t="s">
        <v>105</v>
      </c>
      <c r="C120" s="6" t="s">
        <v>15</v>
      </c>
      <c r="D120" s="6">
        <v>546391.75569629995</v>
      </c>
    </row>
    <row r="121" spans="1:4" x14ac:dyDescent="0.25">
      <c r="A121" s="6" t="s">
        <v>106</v>
      </c>
      <c r="B121" s="6" t="s">
        <v>107</v>
      </c>
      <c r="C121" s="6" t="s">
        <v>15</v>
      </c>
      <c r="D121" s="6">
        <v>322716.55406761297</v>
      </c>
    </row>
    <row r="122" spans="1:4" x14ac:dyDescent="0.25">
      <c r="A122" s="6" t="s">
        <v>108</v>
      </c>
      <c r="B122" s="6" t="s">
        <v>109</v>
      </c>
      <c r="C122" s="6" t="s">
        <v>15</v>
      </c>
      <c r="D122" s="6">
        <v>152262.200441111</v>
      </c>
    </row>
    <row r="123" spans="1:4" x14ac:dyDescent="0.25">
      <c r="A123" s="6" t="s">
        <v>110</v>
      </c>
      <c r="B123" s="6" t="s">
        <v>111</v>
      </c>
      <c r="C123" s="6" t="s">
        <v>15</v>
      </c>
      <c r="D123" s="6">
        <v>226005.461193653</v>
      </c>
    </row>
    <row r="124" spans="1:4" x14ac:dyDescent="0.25">
      <c r="A124" s="6" t="s">
        <v>112</v>
      </c>
      <c r="B124" s="6" t="s">
        <v>113</v>
      </c>
      <c r="C124" s="6" t="s">
        <v>15</v>
      </c>
      <c r="D124" s="6">
        <v>232141.65490657199</v>
      </c>
    </row>
    <row r="125" spans="1:4" x14ac:dyDescent="0.25">
      <c r="A125" s="6" t="s">
        <v>114</v>
      </c>
      <c r="B125" s="6" t="s">
        <v>115</v>
      </c>
      <c r="C125" s="6" t="s">
        <v>15</v>
      </c>
      <c r="D125" s="6">
        <v>137547.76698319899</v>
      </c>
    </row>
    <row r="126" spans="1:4" x14ac:dyDescent="0.25">
      <c r="A126" s="6" t="s">
        <v>116</v>
      </c>
      <c r="B126" s="6" t="s">
        <v>117</v>
      </c>
      <c r="C126" s="6" t="s">
        <v>15</v>
      </c>
      <c r="D126" s="6">
        <v>274682.36696324201</v>
      </c>
    </row>
    <row r="127" spans="1:4" x14ac:dyDescent="0.25">
      <c r="A127" s="6" t="s">
        <v>118</v>
      </c>
      <c r="B127" s="6" t="s">
        <v>119</v>
      </c>
      <c r="C127" s="6" t="s">
        <v>15</v>
      </c>
      <c r="D127" s="6">
        <v>436509.288597573</v>
      </c>
    </row>
    <row r="128" spans="1:4" x14ac:dyDescent="0.25">
      <c r="A128" s="6" t="s">
        <v>120</v>
      </c>
      <c r="B128" s="6" t="s">
        <v>121</v>
      </c>
      <c r="C128" s="6" t="s">
        <v>15</v>
      </c>
      <c r="D128" s="6">
        <v>344826.41089088802</v>
      </c>
    </row>
    <row r="129" spans="1:4" x14ac:dyDescent="0.25">
      <c r="A129" s="6" t="s">
        <v>122</v>
      </c>
      <c r="B129" s="6" t="s">
        <v>123</v>
      </c>
      <c r="C129" s="6" t="s">
        <v>15</v>
      </c>
      <c r="D129" s="6">
        <v>436821.27823843801</v>
      </c>
    </row>
    <row r="130" spans="1:4" x14ac:dyDescent="0.25">
      <c r="A130" s="6" t="s">
        <v>124</v>
      </c>
      <c r="B130" s="6" t="s">
        <v>125</v>
      </c>
      <c r="C130" s="6" t="s">
        <v>15</v>
      </c>
      <c r="D130" s="6">
        <v>583837.38375277701</v>
      </c>
    </row>
    <row r="131" spans="1:4" x14ac:dyDescent="0.25">
      <c r="A131" s="6" t="s">
        <v>126</v>
      </c>
      <c r="B131" s="6" t="s">
        <v>127</v>
      </c>
      <c r="C131" s="6" t="s">
        <v>15</v>
      </c>
      <c r="D131" s="6">
        <v>511965.90404709999</v>
      </c>
    </row>
    <row r="132" spans="1:4" x14ac:dyDescent="0.25">
      <c r="A132" s="6" t="s">
        <v>128</v>
      </c>
      <c r="B132" s="6" t="s">
        <v>129</v>
      </c>
      <c r="C132" s="6" t="s">
        <v>15</v>
      </c>
      <c r="D132" s="6">
        <v>246906.03307965599</v>
      </c>
    </row>
    <row r="133" spans="1:4" x14ac:dyDescent="0.25">
      <c r="A133" s="6" t="s">
        <v>130</v>
      </c>
      <c r="B133" s="6" t="s">
        <v>131</v>
      </c>
      <c r="C133" s="6" t="s">
        <v>15</v>
      </c>
      <c r="D133" s="6">
        <v>279875.58331245801</v>
      </c>
    </row>
    <row r="134" spans="1:4" x14ac:dyDescent="0.25">
      <c r="A134" s="6" t="s">
        <v>132</v>
      </c>
      <c r="B134" s="6" t="s">
        <v>133</v>
      </c>
      <c r="C134" s="6" t="s">
        <v>15</v>
      </c>
      <c r="D134" s="6">
        <v>191659.92010781899</v>
      </c>
    </row>
    <row r="135" spans="1:4" x14ac:dyDescent="0.25">
      <c r="A135" s="6" t="s">
        <v>134</v>
      </c>
      <c r="B135" s="6" t="s">
        <v>135</v>
      </c>
      <c r="C135" s="6" t="s">
        <v>15</v>
      </c>
      <c r="D135" s="6">
        <v>218275.122525835</v>
      </c>
    </row>
    <row r="136" spans="1:4" x14ac:dyDescent="0.25">
      <c r="A136" s="6" t="s">
        <v>136</v>
      </c>
      <c r="B136" s="6" t="s">
        <v>137</v>
      </c>
      <c r="C136" s="6" t="s">
        <v>15</v>
      </c>
      <c r="D136" s="6">
        <v>156693.67540913899</v>
      </c>
    </row>
    <row r="137" spans="1:4" x14ac:dyDescent="0.25">
      <c r="A137" s="6" t="s">
        <v>138</v>
      </c>
      <c r="B137" s="6" t="s">
        <v>139</v>
      </c>
      <c r="C137" s="6" t="s">
        <v>15</v>
      </c>
      <c r="D137" s="6">
        <v>147218.257607612</v>
      </c>
    </row>
    <row r="138" spans="1:4" x14ac:dyDescent="0.25">
      <c r="A138" t="s">
        <v>18</v>
      </c>
    </row>
    <row r="139" spans="1:4" x14ac:dyDescent="0.25">
      <c r="A139" t="s">
        <v>19</v>
      </c>
    </row>
    <row r="140" spans="1:4" x14ac:dyDescent="0.25">
      <c r="A140" t="s">
        <v>20</v>
      </c>
    </row>
    <row r="141" spans="1:4" x14ac:dyDescent="0.25">
      <c r="A141" t="s">
        <v>21</v>
      </c>
    </row>
    <row r="142" spans="1:4" x14ac:dyDescent="0.25">
      <c r="A142" t="s">
        <v>22</v>
      </c>
    </row>
    <row r="145" spans="1:4" x14ac:dyDescent="0.25">
      <c r="D145" s="7" t="str">
        <f>HYPERLINK("#'Indice'!A1", "Ir al índice")</f>
        <v>Ir al índice</v>
      </c>
    </row>
    <row r="146" spans="1:4" ht="17.25" x14ac:dyDescent="0.3">
      <c r="A146" s="4" t="s">
        <v>1077</v>
      </c>
    </row>
    <row r="147" spans="1:4" x14ac:dyDescent="0.25">
      <c r="A147" s="5" t="s">
        <v>9</v>
      </c>
      <c r="B147" s="5" t="s">
        <v>144</v>
      </c>
      <c r="C147" s="5" t="s">
        <v>11</v>
      </c>
      <c r="D147" s="5" t="s">
        <v>524</v>
      </c>
    </row>
    <row r="148" spans="1:4" x14ac:dyDescent="0.25">
      <c r="A148" s="6" t="s">
        <v>122</v>
      </c>
      <c r="B148" s="6" t="s">
        <v>145</v>
      </c>
      <c r="C148" s="6" t="s">
        <v>15</v>
      </c>
      <c r="D148" s="6">
        <v>202978.100043963</v>
      </c>
    </row>
    <row r="149" spans="1:4" x14ac:dyDescent="0.25">
      <c r="A149" s="6" t="s">
        <v>124</v>
      </c>
      <c r="B149" s="6" t="s">
        <v>146</v>
      </c>
      <c r="C149" s="6" t="s">
        <v>15</v>
      </c>
      <c r="D149" s="6">
        <v>616613.26869926997</v>
      </c>
    </row>
    <row r="150" spans="1:4" x14ac:dyDescent="0.25">
      <c r="A150" s="6" t="s">
        <v>126</v>
      </c>
      <c r="B150" s="6" t="s">
        <v>147</v>
      </c>
      <c r="C150" s="6" t="s">
        <v>15</v>
      </c>
      <c r="D150" s="6">
        <v>584335.04685830302</v>
      </c>
    </row>
    <row r="151" spans="1:4" x14ac:dyDescent="0.25">
      <c r="A151" s="6" t="s">
        <v>136</v>
      </c>
      <c r="B151" s="6" t="s">
        <v>148</v>
      </c>
      <c r="C151" s="6" t="s">
        <v>15</v>
      </c>
      <c r="D151" s="6">
        <v>602972.98148717301</v>
      </c>
    </row>
    <row r="152" spans="1:4" x14ac:dyDescent="0.25">
      <c r="A152" s="6" t="s">
        <v>138</v>
      </c>
      <c r="B152" s="6" t="s">
        <v>149</v>
      </c>
      <c r="C152" s="6" t="s">
        <v>15</v>
      </c>
      <c r="D152" s="6">
        <v>608338.66127109295</v>
      </c>
    </row>
    <row r="153" spans="1:4" x14ac:dyDescent="0.25">
      <c r="A153" s="6" t="s">
        <v>150</v>
      </c>
      <c r="B153" s="6" t="s">
        <v>151</v>
      </c>
      <c r="C153" s="6" t="s">
        <v>15</v>
      </c>
      <c r="D153" s="6">
        <v>461490.61721800599</v>
      </c>
    </row>
    <row r="154" spans="1:4" x14ac:dyDescent="0.25">
      <c r="A154" s="6" t="s">
        <v>152</v>
      </c>
      <c r="B154" s="6" t="s">
        <v>153</v>
      </c>
      <c r="C154" s="6" t="s">
        <v>15</v>
      </c>
      <c r="D154" s="6">
        <v>709565.06913776801</v>
      </c>
    </row>
    <row r="155" spans="1:4" x14ac:dyDescent="0.25">
      <c r="A155" s="6" t="s">
        <v>154</v>
      </c>
      <c r="B155" s="6" t="s">
        <v>155</v>
      </c>
      <c r="C155" s="6" t="s">
        <v>15</v>
      </c>
      <c r="D155" s="6">
        <v>730961.136312032</v>
      </c>
    </row>
    <row r="156" spans="1:4" x14ac:dyDescent="0.25">
      <c r="A156" s="6" t="s">
        <v>156</v>
      </c>
      <c r="B156" s="6" t="s">
        <v>157</v>
      </c>
      <c r="C156" s="6" t="s">
        <v>15</v>
      </c>
      <c r="D156" s="6">
        <v>471524.73497451202</v>
      </c>
    </row>
    <row r="157" spans="1:4" x14ac:dyDescent="0.25">
      <c r="A157" s="6" t="s">
        <v>158</v>
      </c>
      <c r="B157" s="6" t="s">
        <v>159</v>
      </c>
      <c r="C157" s="6" t="s">
        <v>15</v>
      </c>
      <c r="D157" s="6">
        <v>166513.72094034101</v>
      </c>
    </row>
    <row r="158" spans="1:4" x14ac:dyDescent="0.25">
      <c r="A158" s="6" t="s">
        <v>160</v>
      </c>
      <c r="B158" s="6" t="s">
        <v>161</v>
      </c>
      <c r="C158" s="6" t="s">
        <v>15</v>
      </c>
      <c r="D158" s="6">
        <v>161527.02026690199</v>
      </c>
    </row>
    <row r="159" spans="1:4" x14ac:dyDescent="0.25">
      <c r="A159" s="6" t="s">
        <v>162</v>
      </c>
      <c r="B159" s="6" t="s">
        <v>163</v>
      </c>
      <c r="C159" s="6" t="s">
        <v>15</v>
      </c>
      <c r="D159" s="6">
        <v>284076.17958207999</v>
      </c>
    </row>
    <row r="160" spans="1:4" x14ac:dyDescent="0.25">
      <c r="A160" s="6" t="s">
        <v>164</v>
      </c>
      <c r="B160" s="6" t="s">
        <v>165</v>
      </c>
      <c r="C160" s="6" t="s">
        <v>15</v>
      </c>
      <c r="D160" s="6">
        <v>359409.57811213803</v>
      </c>
    </row>
    <row r="161" spans="1:4" x14ac:dyDescent="0.25">
      <c r="A161" s="6" t="s">
        <v>166</v>
      </c>
      <c r="B161" s="6" t="s">
        <v>167</v>
      </c>
      <c r="C161" s="6" t="s">
        <v>15</v>
      </c>
      <c r="D161" s="6">
        <v>105900.58470682301</v>
      </c>
    </row>
    <row r="162" spans="1:4" x14ac:dyDescent="0.25">
      <c r="A162" s="6" t="s">
        <v>168</v>
      </c>
      <c r="B162" s="6" t="s">
        <v>169</v>
      </c>
      <c r="C162" s="6" t="s">
        <v>15</v>
      </c>
      <c r="D162" s="6">
        <v>580291.58078911004</v>
      </c>
    </row>
    <row r="163" spans="1:4" x14ac:dyDescent="0.25">
      <c r="A163" s="6" t="s">
        <v>170</v>
      </c>
      <c r="B163" s="6" t="s">
        <v>171</v>
      </c>
      <c r="C163" s="6" t="s">
        <v>15</v>
      </c>
      <c r="D163" s="6">
        <v>169600.39164517701</v>
      </c>
    </row>
    <row r="164" spans="1:4" x14ac:dyDescent="0.25">
      <c r="A164" s="6" t="s">
        <v>172</v>
      </c>
      <c r="B164" s="6" t="s">
        <v>173</v>
      </c>
      <c r="C164" s="6" t="s">
        <v>15</v>
      </c>
      <c r="D164" s="6">
        <v>412505.78868912498</v>
      </c>
    </row>
    <row r="165" spans="1:4" x14ac:dyDescent="0.25">
      <c r="A165" s="6" t="s">
        <v>174</v>
      </c>
      <c r="B165" s="6" t="s">
        <v>175</v>
      </c>
      <c r="C165" s="6" t="s">
        <v>15</v>
      </c>
      <c r="D165" s="6">
        <v>306337.735658205</v>
      </c>
    </row>
    <row r="166" spans="1:4" x14ac:dyDescent="0.25">
      <c r="A166" s="6" t="s">
        <v>176</v>
      </c>
      <c r="B166" s="6" t="s">
        <v>177</v>
      </c>
      <c r="C166" s="6" t="s">
        <v>15</v>
      </c>
      <c r="D166" s="6">
        <v>102802.999241093</v>
      </c>
    </row>
    <row r="167" spans="1:4" x14ac:dyDescent="0.25">
      <c r="A167" s="6" t="s">
        <v>178</v>
      </c>
      <c r="B167" s="6" t="s">
        <v>179</v>
      </c>
      <c r="C167" s="6" t="s">
        <v>15</v>
      </c>
      <c r="D167" s="6">
        <v>218758.04124305199</v>
      </c>
    </row>
    <row r="168" spans="1:4" x14ac:dyDescent="0.25">
      <c r="A168" s="6" t="s">
        <v>180</v>
      </c>
      <c r="B168" s="6" t="s">
        <v>181</v>
      </c>
      <c r="C168" s="6" t="s">
        <v>15</v>
      </c>
      <c r="D168" s="6">
        <v>209564.433427198</v>
      </c>
    </row>
    <row r="169" spans="1:4" x14ac:dyDescent="0.25">
      <c r="A169" s="6" t="s">
        <v>182</v>
      </c>
      <c r="B169" s="6" t="s">
        <v>183</v>
      </c>
      <c r="C169" s="6" t="s">
        <v>15</v>
      </c>
      <c r="D169" s="6">
        <v>107791.054569139</v>
      </c>
    </row>
    <row r="170" spans="1:4" x14ac:dyDescent="0.25">
      <c r="A170" s="6" t="s">
        <v>184</v>
      </c>
      <c r="B170" s="6" t="s">
        <v>185</v>
      </c>
      <c r="C170" s="6" t="s">
        <v>15</v>
      </c>
      <c r="D170" s="6">
        <v>290659.46020594699</v>
      </c>
    </row>
    <row r="171" spans="1:4" x14ac:dyDescent="0.25">
      <c r="A171" s="6" t="s">
        <v>186</v>
      </c>
      <c r="B171" s="6" t="s">
        <v>187</v>
      </c>
      <c r="C171" s="6" t="s">
        <v>15</v>
      </c>
      <c r="D171" s="6">
        <v>185223.125020871</v>
      </c>
    </row>
    <row r="172" spans="1:4" x14ac:dyDescent="0.25">
      <c r="A172" s="6" t="s">
        <v>188</v>
      </c>
      <c r="B172" s="6" t="s">
        <v>189</v>
      </c>
      <c r="C172" s="6" t="s">
        <v>15</v>
      </c>
      <c r="D172" s="6">
        <v>282772.26420105703</v>
      </c>
    </row>
    <row r="173" spans="1:4" x14ac:dyDescent="0.25">
      <c r="A173" s="6" t="s">
        <v>190</v>
      </c>
      <c r="B173" s="6" t="s">
        <v>191</v>
      </c>
      <c r="C173" s="6" t="s">
        <v>15</v>
      </c>
      <c r="D173" s="6">
        <v>323705.63332437503</v>
      </c>
    </row>
    <row r="174" spans="1:4" x14ac:dyDescent="0.25">
      <c r="A174" s="6" t="s">
        <v>192</v>
      </c>
      <c r="B174" s="6" t="s">
        <v>193</v>
      </c>
      <c r="C174" s="6" t="s">
        <v>15</v>
      </c>
      <c r="D174" s="6">
        <v>253531.047906066</v>
      </c>
    </row>
    <row r="175" spans="1:4" x14ac:dyDescent="0.25">
      <c r="A175" s="6" t="s">
        <v>194</v>
      </c>
      <c r="B175" s="6" t="s">
        <v>195</v>
      </c>
      <c r="C175" s="6" t="s">
        <v>15</v>
      </c>
      <c r="D175" s="6">
        <v>126944.80066547501</v>
      </c>
    </row>
    <row r="176" spans="1:4" x14ac:dyDescent="0.25">
      <c r="A176" s="6" t="s">
        <v>196</v>
      </c>
      <c r="B176" s="6" t="s">
        <v>197</v>
      </c>
      <c r="C176" s="6" t="s">
        <v>15</v>
      </c>
      <c r="D176" s="6">
        <v>267346.91862096899</v>
      </c>
    </row>
    <row r="177" spans="1:4" x14ac:dyDescent="0.25">
      <c r="A177" s="6" t="s">
        <v>198</v>
      </c>
      <c r="B177" s="6" t="s">
        <v>199</v>
      </c>
      <c r="C177" s="6" t="s">
        <v>15</v>
      </c>
      <c r="D177" s="6">
        <v>103430.920955266</v>
      </c>
    </row>
    <row r="178" spans="1:4" x14ac:dyDescent="0.25">
      <c r="A178" s="6" t="s">
        <v>200</v>
      </c>
      <c r="B178" s="6" t="s">
        <v>201</v>
      </c>
      <c r="C178" s="6" t="s">
        <v>15</v>
      </c>
      <c r="D178" s="6">
        <v>119805.14439408301</v>
      </c>
    </row>
    <row r="179" spans="1:4" x14ac:dyDescent="0.25">
      <c r="A179" s="6" t="s">
        <v>202</v>
      </c>
      <c r="B179" s="6" t="s">
        <v>203</v>
      </c>
      <c r="C179" s="6" t="s">
        <v>15</v>
      </c>
      <c r="D179" s="6">
        <v>125537.037891425</v>
      </c>
    </row>
    <row r="180" spans="1:4" x14ac:dyDescent="0.25">
      <c r="A180" s="6" t="s">
        <v>204</v>
      </c>
      <c r="B180" s="6" t="s">
        <v>205</v>
      </c>
      <c r="C180" s="6" t="s">
        <v>15</v>
      </c>
      <c r="D180" s="6">
        <v>148832.59403645899</v>
      </c>
    </row>
    <row r="181" spans="1:4" x14ac:dyDescent="0.25">
      <c r="A181" s="6" t="s">
        <v>206</v>
      </c>
      <c r="B181" s="6" t="s">
        <v>207</v>
      </c>
      <c r="C181" s="6" t="s">
        <v>15</v>
      </c>
      <c r="D181" s="6">
        <v>54908.877717814103</v>
      </c>
    </row>
    <row r="182" spans="1:4" x14ac:dyDescent="0.25">
      <c r="A182" s="6" t="s">
        <v>208</v>
      </c>
      <c r="B182" s="6" t="s">
        <v>209</v>
      </c>
      <c r="C182" s="6" t="s">
        <v>15</v>
      </c>
      <c r="D182" s="6">
        <v>483438.34197733901</v>
      </c>
    </row>
    <row r="183" spans="1:4" x14ac:dyDescent="0.25">
      <c r="A183" s="6" t="s">
        <v>210</v>
      </c>
      <c r="B183" s="6" t="s">
        <v>211</v>
      </c>
      <c r="C183" s="6" t="s">
        <v>15</v>
      </c>
      <c r="D183" s="6">
        <v>138111.95554976101</v>
      </c>
    </row>
    <row r="184" spans="1:4" x14ac:dyDescent="0.25">
      <c r="A184" s="6" t="s">
        <v>212</v>
      </c>
      <c r="B184" s="6" t="s">
        <v>213</v>
      </c>
      <c r="C184" s="6" t="s">
        <v>15</v>
      </c>
      <c r="D184" s="6">
        <v>102536.380781902</v>
      </c>
    </row>
    <row r="185" spans="1:4" x14ac:dyDescent="0.25">
      <c r="A185" s="6" t="s">
        <v>214</v>
      </c>
      <c r="B185" s="6" t="s">
        <v>215</v>
      </c>
      <c r="C185" s="6" t="s">
        <v>15</v>
      </c>
      <c r="D185" s="6">
        <v>381980.89989843202</v>
      </c>
    </row>
    <row r="186" spans="1:4" x14ac:dyDescent="0.25">
      <c r="A186" s="6" t="s">
        <v>216</v>
      </c>
      <c r="B186" s="6" t="s">
        <v>217</v>
      </c>
      <c r="C186" s="6" t="s">
        <v>15</v>
      </c>
      <c r="D186" s="6">
        <v>99520.068030814902</v>
      </c>
    </row>
    <row r="187" spans="1:4" x14ac:dyDescent="0.25">
      <c r="A187" s="6" t="s">
        <v>218</v>
      </c>
      <c r="B187" s="6" t="s">
        <v>219</v>
      </c>
      <c r="C187" s="6" t="s">
        <v>15</v>
      </c>
      <c r="D187" s="6">
        <v>85190.588256233706</v>
      </c>
    </row>
    <row r="188" spans="1:4" x14ac:dyDescent="0.25">
      <c r="A188" s="6" t="s">
        <v>220</v>
      </c>
      <c r="B188" s="6" t="s">
        <v>221</v>
      </c>
      <c r="C188" s="6" t="s">
        <v>15</v>
      </c>
      <c r="D188" s="6">
        <v>104045.38216942499</v>
      </c>
    </row>
    <row r="189" spans="1:4" x14ac:dyDescent="0.25">
      <c r="A189" s="6" t="s">
        <v>222</v>
      </c>
      <c r="B189" s="6" t="s">
        <v>223</v>
      </c>
      <c r="C189" s="6" t="s">
        <v>15</v>
      </c>
      <c r="D189" s="6">
        <v>78285.498988546795</v>
      </c>
    </row>
    <row r="190" spans="1:4" x14ac:dyDescent="0.25">
      <c r="A190" s="6" t="s">
        <v>224</v>
      </c>
      <c r="B190" s="6" t="s">
        <v>225</v>
      </c>
      <c r="C190" s="6" t="s">
        <v>15</v>
      </c>
      <c r="D190" s="6">
        <v>158386.78936395</v>
      </c>
    </row>
    <row r="191" spans="1:4" x14ac:dyDescent="0.25">
      <c r="A191" s="6" t="s">
        <v>226</v>
      </c>
      <c r="B191" s="6" t="s">
        <v>227</v>
      </c>
      <c r="C191" s="6" t="s">
        <v>15</v>
      </c>
      <c r="D191" s="6">
        <v>402178.078477984</v>
      </c>
    </row>
    <row r="192" spans="1:4" x14ac:dyDescent="0.25">
      <c r="A192" s="6" t="s">
        <v>228</v>
      </c>
      <c r="B192" s="6" t="s">
        <v>229</v>
      </c>
      <c r="C192" s="6" t="s">
        <v>15</v>
      </c>
      <c r="D192" s="6">
        <v>340819.02182396798</v>
      </c>
    </row>
    <row r="193" spans="1:4" x14ac:dyDescent="0.25">
      <c r="A193" s="6" t="s">
        <v>230</v>
      </c>
      <c r="B193" s="6" t="s">
        <v>231</v>
      </c>
      <c r="C193" s="6" t="s">
        <v>15</v>
      </c>
      <c r="D193" s="6">
        <v>171811.88556343701</v>
      </c>
    </row>
    <row r="194" spans="1:4" x14ac:dyDescent="0.25">
      <c r="A194" s="6" t="s">
        <v>232</v>
      </c>
      <c r="B194" s="6" t="s">
        <v>233</v>
      </c>
      <c r="C194" s="6" t="s">
        <v>15</v>
      </c>
      <c r="D194" s="6">
        <v>297742.25885366998</v>
      </c>
    </row>
    <row r="195" spans="1:4" x14ac:dyDescent="0.25">
      <c r="A195" s="6" t="s">
        <v>234</v>
      </c>
      <c r="B195" s="6" t="s">
        <v>235</v>
      </c>
      <c r="C195" s="6" t="s">
        <v>15</v>
      </c>
      <c r="D195" s="6">
        <v>259346.35238502399</v>
      </c>
    </row>
    <row r="196" spans="1:4" x14ac:dyDescent="0.25">
      <c r="A196" s="6" t="s">
        <v>236</v>
      </c>
      <c r="B196" s="6" t="s">
        <v>237</v>
      </c>
      <c r="C196" s="6" t="s">
        <v>15</v>
      </c>
      <c r="D196" s="6">
        <v>278538.75688722602</v>
      </c>
    </row>
    <row r="197" spans="1:4" x14ac:dyDescent="0.25">
      <c r="A197" s="6" t="s">
        <v>238</v>
      </c>
      <c r="B197" s="6" t="s">
        <v>239</v>
      </c>
      <c r="C197" s="6" t="s">
        <v>15</v>
      </c>
      <c r="D197" s="6">
        <v>184899.08856356499</v>
      </c>
    </row>
    <row r="198" spans="1:4" x14ac:dyDescent="0.25">
      <c r="A198" s="6" t="s">
        <v>240</v>
      </c>
      <c r="B198" s="6" t="s">
        <v>241</v>
      </c>
      <c r="C198" s="6" t="s">
        <v>15</v>
      </c>
      <c r="D198" s="6">
        <v>303944.41254553798</v>
      </c>
    </row>
    <row r="199" spans="1:4" x14ac:dyDescent="0.25">
      <c r="A199" s="6" t="s">
        <v>242</v>
      </c>
      <c r="B199" s="6" t="s">
        <v>243</v>
      </c>
      <c r="C199" s="6" t="s">
        <v>15</v>
      </c>
      <c r="D199" s="6">
        <v>95170.780362278994</v>
      </c>
    </row>
    <row r="200" spans="1:4" x14ac:dyDescent="0.25">
      <c r="A200" s="6" t="s">
        <v>244</v>
      </c>
      <c r="B200" s="6" t="s">
        <v>245</v>
      </c>
      <c r="C200" s="6" t="s">
        <v>15</v>
      </c>
      <c r="D200" s="6">
        <v>108330.262588399</v>
      </c>
    </row>
    <row r="201" spans="1:4" x14ac:dyDescent="0.25">
      <c r="A201" s="6" t="s">
        <v>246</v>
      </c>
      <c r="B201" s="6" t="s">
        <v>247</v>
      </c>
      <c r="C201" s="6" t="s">
        <v>15</v>
      </c>
      <c r="D201" s="6">
        <v>114129.14591389601</v>
      </c>
    </row>
    <row r="202" spans="1:4" x14ac:dyDescent="0.25">
      <c r="A202" s="6" t="s">
        <v>248</v>
      </c>
      <c r="B202" s="6" t="s">
        <v>249</v>
      </c>
      <c r="C202" s="6" t="s">
        <v>15</v>
      </c>
      <c r="D202" s="6">
        <v>89395.416588753695</v>
      </c>
    </row>
    <row r="203" spans="1:4" x14ac:dyDescent="0.25">
      <c r="A203" s="6" t="s">
        <v>250</v>
      </c>
      <c r="B203" s="6" t="s">
        <v>251</v>
      </c>
      <c r="C203" s="6" t="s">
        <v>15</v>
      </c>
      <c r="D203" s="6">
        <v>146880.76047760999</v>
      </c>
    </row>
    <row r="204" spans="1:4" x14ac:dyDescent="0.25">
      <c r="A204" s="6" t="s">
        <v>252</v>
      </c>
      <c r="B204" s="6" t="s">
        <v>253</v>
      </c>
      <c r="C204" s="6" t="s">
        <v>15</v>
      </c>
      <c r="D204" s="6">
        <v>184852.64238822</v>
      </c>
    </row>
    <row r="205" spans="1:4" x14ac:dyDescent="0.25">
      <c r="A205" s="6" t="s">
        <v>254</v>
      </c>
      <c r="B205" s="6" t="s">
        <v>255</v>
      </c>
      <c r="C205" s="6" t="s">
        <v>15</v>
      </c>
      <c r="D205" s="6">
        <v>88945.993541662305</v>
      </c>
    </row>
    <row r="206" spans="1:4" x14ac:dyDescent="0.25">
      <c r="A206" s="6" t="s">
        <v>256</v>
      </c>
      <c r="B206" s="6" t="s">
        <v>257</v>
      </c>
      <c r="C206" s="6" t="s">
        <v>15</v>
      </c>
      <c r="D206" s="6">
        <v>85740.283610005004</v>
      </c>
    </row>
    <row r="207" spans="1:4" x14ac:dyDescent="0.25">
      <c r="A207" s="6" t="s">
        <v>258</v>
      </c>
      <c r="B207" s="6" t="s">
        <v>259</v>
      </c>
      <c r="C207" s="6" t="s">
        <v>15</v>
      </c>
      <c r="D207" s="6">
        <v>215222.91772834901</v>
      </c>
    </row>
    <row r="208" spans="1:4" x14ac:dyDescent="0.25">
      <c r="A208" s="6" t="s">
        <v>260</v>
      </c>
      <c r="B208" s="6" t="s">
        <v>261</v>
      </c>
      <c r="C208" s="6" t="s">
        <v>15</v>
      </c>
      <c r="D208" s="6">
        <v>545934.08067927801</v>
      </c>
    </row>
    <row r="209" spans="1:4" x14ac:dyDescent="0.25">
      <c r="A209" s="6" t="s">
        <v>262</v>
      </c>
      <c r="B209" s="6" t="s">
        <v>263</v>
      </c>
      <c r="C209" s="6" t="s">
        <v>15</v>
      </c>
      <c r="D209" s="6">
        <v>218275.122525835</v>
      </c>
    </row>
    <row r="210" spans="1:4" x14ac:dyDescent="0.25">
      <c r="A210" s="6" t="s">
        <v>264</v>
      </c>
      <c r="B210" s="6" t="s">
        <v>265</v>
      </c>
      <c r="C210" s="6" t="s">
        <v>15</v>
      </c>
      <c r="D210" s="6">
        <v>170610.69604189799</v>
      </c>
    </row>
    <row r="211" spans="1:4" x14ac:dyDescent="0.25">
      <c r="A211" s="6" t="s">
        <v>266</v>
      </c>
      <c r="B211" s="6" t="s">
        <v>267</v>
      </c>
      <c r="C211" s="6" t="s">
        <v>15</v>
      </c>
      <c r="D211" s="6">
        <v>113407.031115094</v>
      </c>
    </row>
    <row r="212" spans="1:4" x14ac:dyDescent="0.25">
      <c r="A212" s="6" t="s">
        <v>268</v>
      </c>
      <c r="B212" s="6" t="s">
        <v>269</v>
      </c>
      <c r="C212" s="6" t="s">
        <v>15</v>
      </c>
      <c r="D212" s="6">
        <v>176094.16981217</v>
      </c>
    </row>
    <row r="213" spans="1:4" x14ac:dyDescent="0.25">
      <c r="A213" s="6" t="s">
        <v>270</v>
      </c>
      <c r="B213" s="6" t="s">
        <v>271</v>
      </c>
      <c r="C213" s="6" t="s">
        <v>15</v>
      </c>
      <c r="D213" s="6">
        <v>400379.37852656201</v>
      </c>
    </row>
    <row r="214" spans="1:4" x14ac:dyDescent="0.25">
      <c r="A214" s="6" t="s">
        <v>272</v>
      </c>
      <c r="B214" s="6" t="s">
        <v>273</v>
      </c>
      <c r="C214" s="6" t="s">
        <v>15</v>
      </c>
      <c r="D214" s="6">
        <v>377840.47321079602</v>
      </c>
    </row>
    <row r="215" spans="1:4" x14ac:dyDescent="0.25">
      <c r="A215" s="6" t="s">
        <v>274</v>
      </c>
      <c r="B215" s="6" t="s">
        <v>275</v>
      </c>
      <c r="C215" s="6" t="s">
        <v>15</v>
      </c>
      <c r="D215" s="6">
        <v>106356.590561437</v>
      </c>
    </row>
    <row r="216" spans="1:4" x14ac:dyDescent="0.25">
      <c r="A216" s="6" t="s">
        <v>276</v>
      </c>
      <c r="B216" s="6" t="s">
        <v>277</v>
      </c>
      <c r="C216" s="6" t="s">
        <v>15</v>
      </c>
      <c r="D216" s="6">
        <v>492591.79395560402</v>
      </c>
    </row>
    <row r="217" spans="1:4" x14ac:dyDescent="0.25">
      <c r="A217" s="6" t="s">
        <v>278</v>
      </c>
      <c r="B217" s="6" t="s">
        <v>279</v>
      </c>
      <c r="C217" s="6" t="s">
        <v>15</v>
      </c>
      <c r="D217" s="6">
        <v>937793.39943552006</v>
      </c>
    </row>
    <row r="218" spans="1:4" x14ac:dyDescent="0.25">
      <c r="A218" s="6" t="s">
        <v>280</v>
      </c>
      <c r="B218" s="6" t="s">
        <v>281</v>
      </c>
      <c r="C218" s="6" t="s">
        <v>15</v>
      </c>
      <c r="D218" s="6">
        <v>383458.58533740399</v>
      </c>
    </row>
    <row r="219" spans="1:4" x14ac:dyDescent="0.25">
      <c r="A219" s="6" t="s">
        <v>282</v>
      </c>
      <c r="B219" s="6" t="s">
        <v>283</v>
      </c>
      <c r="C219" s="6" t="s">
        <v>15</v>
      </c>
      <c r="D219" s="6">
        <v>678195.42272564897</v>
      </c>
    </row>
    <row r="220" spans="1:4" x14ac:dyDescent="0.25">
      <c r="A220" s="6" t="s">
        <v>284</v>
      </c>
      <c r="B220" s="6" t="s">
        <v>285</v>
      </c>
      <c r="C220" s="6" t="s">
        <v>15</v>
      </c>
      <c r="D220" s="6">
        <v>684937.288309964</v>
      </c>
    </row>
    <row r="221" spans="1:4" x14ac:dyDescent="0.25">
      <c r="A221" s="6" t="s">
        <v>286</v>
      </c>
      <c r="B221" s="6" t="s">
        <v>287</v>
      </c>
      <c r="C221" s="6" t="s">
        <v>15</v>
      </c>
      <c r="D221" s="6">
        <v>114043.185271612</v>
      </c>
    </row>
    <row r="222" spans="1:4" x14ac:dyDescent="0.25">
      <c r="A222" s="6" t="s">
        <v>288</v>
      </c>
      <c r="B222" s="6" t="s">
        <v>289</v>
      </c>
      <c r="C222" s="6" t="s">
        <v>15</v>
      </c>
      <c r="D222" s="6">
        <v>445590.40773798199</v>
      </c>
    </row>
    <row r="223" spans="1:4" x14ac:dyDescent="0.25">
      <c r="A223" s="6" t="s">
        <v>290</v>
      </c>
      <c r="B223" s="6" t="s">
        <v>291</v>
      </c>
      <c r="C223" s="6" t="s">
        <v>15</v>
      </c>
      <c r="D223" s="6">
        <v>1036018.82218355</v>
      </c>
    </row>
    <row r="224" spans="1:4" x14ac:dyDescent="0.25">
      <c r="A224" s="6" t="s">
        <v>292</v>
      </c>
      <c r="B224" s="6" t="s">
        <v>293</v>
      </c>
      <c r="C224" s="6" t="s">
        <v>15</v>
      </c>
      <c r="D224" s="6">
        <v>334608.28001371998</v>
      </c>
    </row>
    <row r="225" spans="1:4" x14ac:dyDescent="0.25">
      <c r="A225" s="6" t="s">
        <v>294</v>
      </c>
      <c r="B225" s="6" t="s">
        <v>295</v>
      </c>
      <c r="C225" s="6" t="s">
        <v>15</v>
      </c>
      <c r="D225" s="6">
        <v>728292.60533634399</v>
      </c>
    </row>
    <row r="226" spans="1:4" x14ac:dyDescent="0.25">
      <c r="A226" s="6" t="s">
        <v>296</v>
      </c>
      <c r="B226" s="6" t="s">
        <v>297</v>
      </c>
      <c r="C226" s="6" t="s">
        <v>15</v>
      </c>
      <c r="D226" s="6">
        <v>585442.97173604404</v>
      </c>
    </row>
    <row r="227" spans="1:4" x14ac:dyDescent="0.25">
      <c r="A227" s="6" t="s">
        <v>298</v>
      </c>
      <c r="B227" s="6" t="s">
        <v>299</v>
      </c>
      <c r="C227" s="6" t="s">
        <v>15</v>
      </c>
      <c r="D227" s="6">
        <v>838703.92964403995</v>
      </c>
    </row>
    <row r="228" spans="1:4" x14ac:dyDescent="0.25">
      <c r="A228" s="6" t="s">
        <v>300</v>
      </c>
      <c r="B228" s="6" t="s">
        <v>301</v>
      </c>
      <c r="C228" s="6" t="s">
        <v>15</v>
      </c>
      <c r="D228" s="6">
        <v>357946.91516035201</v>
      </c>
    </row>
    <row r="229" spans="1:4" x14ac:dyDescent="0.25">
      <c r="A229" s="6" t="s">
        <v>302</v>
      </c>
      <c r="B229" s="6" t="s">
        <v>303</v>
      </c>
      <c r="C229" s="6" t="s">
        <v>15</v>
      </c>
      <c r="D229" s="6">
        <v>115039.22816410899</v>
      </c>
    </row>
    <row r="230" spans="1:4" x14ac:dyDescent="0.25">
      <c r="A230" s="6" t="s">
        <v>304</v>
      </c>
      <c r="B230" s="6" t="s">
        <v>305</v>
      </c>
      <c r="C230" s="6" t="s">
        <v>15</v>
      </c>
      <c r="D230" s="6">
        <v>339267.908743629</v>
      </c>
    </row>
    <row r="231" spans="1:4" x14ac:dyDescent="0.25">
      <c r="A231" s="6" t="s">
        <v>306</v>
      </c>
      <c r="B231" s="6" t="s">
        <v>307</v>
      </c>
      <c r="C231" s="6" t="s">
        <v>15</v>
      </c>
      <c r="D231" s="6">
        <v>192474.35492096699</v>
      </c>
    </row>
    <row r="232" spans="1:4" x14ac:dyDescent="0.25">
      <c r="A232" s="6" t="s">
        <v>308</v>
      </c>
      <c r="B232" s="6" t="s">
        <v>309</v>
      </c>
      <c r="C232" s="6" t="s">
        <v>15</v>
      </c>
      <c r="D232" s="6">
        <v>166944.033194769</v>
      </c>
    </row>
    <row r="233" spans="1:4" x14ac:dyDescent="0.25">
      <c r="A233" s="6" t="s">
        <v>310</v>
      </c>
      <c r="B233" s="6" t="s">
        <v>311</v>
      </c>
      <c r="C233" s="6" t="s">
        <v>15</v>
      </c>
      <c r="D233" s="6">
        <v>643289.57775364595</v>
      </c>
    </row>
    <row r="234" spans="1:4" x14ac:dyDescent="0.25">
      <c r="A234" s="6" t="s">
        <v>312</v>
      </c>
      <c r="B234" s="6" t="s">
        <v>313</v>
      </c>
      <c r="C234" s="6" t="s">
        <v>15</v>
      </c>
      <c r="D234" s="6">
        <v>425401.821599769</v>
      </c>
    </row>
    <row r="235" spans="1:4" x14ac:dyDescent="0.25">
      <c r="A235" s="6" t="s">
        <v>314</v>
      </c>
      <c r="B235" s="6" t="s">
        <v>315</v>
      </c>
      <c r="C235" s="6" t="s">
        <v>15</v>
      </c>
      <c r="D235" s="6">
        <v>191996.25883554699</v>
      </c>
    </row>
    <row r="236" spans="1:4" x14ac:dyDescent="0.25">
      <c r="A236" s="6" t="s">
        <v>316</v>
      </c>
      <c r="B236" s="6" t="s">
        <v>317</v>
      </c>
      <c r="C236" s="6" t="s">
        <v>15</v>
      </c>
      <c r="D236" s="6">
        <v>302075.464868123</v>
      </c>
    </row>
    <row r="237" spans="1:4" x14ac:dyDescent="0.25">
      <c r="A237" s="6" t="s">
        <v>318</v>
      </c>
      <c r="B237" s="6" t="s">
        <v>319</v>
      </c>
      <c r="C237" s="6" t="s">
        <v>15</v>
      </c>
      <c r="D237" s="6">
        <v>847208.93695728702</v>
      </c>
    </row>
    <row r="238" spans="1:4" x14ac:dyDescent="0.25">
      <c r="A238" t="s">
        <v>18</v>
      </c>
    </row>
    <row r="239" spans="1:4" x14ac:dyDescent="0.25">
      <c r="A239" t="s">
        <v>19</v>
      </c>
    </row>
    <row r="240" spans="1:4" x14ac:dyDescent="0.25">
      <c r="A240" t="s">
        <v>20</v>
      </c>
    </row>
    <row r="241" spans="1:4" x14ac:dyDescent="0.25">
      <c r="A241" t="s">
        <v>21</v>
      </c>
    </row>
    <row r="242" spans="1:4" x14ac:dyDescent="0.25">
      <c r="A242" t="s">
        <v>22</v>
      </c>
    </row>
    <row r="245" spans="1:4" x14ac:dyDescent="0.25">
      <c r="D245" s="7" t="str">
        <f>HYPERLINK("#'Indice'!A1", "Ir al índice")</f>
        <v>Ir al índice</v>
      </c>
    </row>
    <row r="246" spans="1:4" ht="17.25" x14ac:dyDescent="0.3">
      <c r="A246" s="4" t="s">
        <v>1078</v>
      </c>
    </row>
    <row r="247" spans="1:4" x14ac:dyDescent="0.25">
      <c r="A247" s="5" t="s">
        <v>9</v>
      </c>
      <c r="B247" s="5" t="s">
        <v>101</v>
      </c>
      <c r="C247" s="5" t="s">
        <v>11</v>
      </c>
      <c r="D247" s="5" t="s">
        <v>524</v>
      </c>
    </row>
    <row r="248" spans="1:4" x14ac:dyDescent="0.25">
      <c r="A248" s="6" t="s">
        <v>102</v>
      </c>
      <c r="B248" s="6" t="s">
        <v>103</v>
      </c>
      <c r="C248" s="6" t="s">
        <v>15</v>
      </c>
      <c r="D248" s="6">
        <v>97194.811262602307</v>
      </c>
    </row>
    <row r="249" spans="1:4" x14ac:dyDescent="0.25">
      <c r="A249" s="6" t="s">
        <v>104</v>
      </c>
      <c r="B249" s="6" t="s">
        <v>105</v>
      </c>
      <c r="C249" s="6" t="s">
        <v>15</v>
      </c>
      <c r="D249" s="6">
        <v>248392.29944603401</v>
      </c>
    </row>
    <row r="250" spans="1:4" x14ac:dyDescent="0.25">
      <c r="A250" s="6" t="s">
        <v>106</v>
      </c>
      <c r="B250" s="6" t="s">
        <v>107</v>
      </c>
      <c r="C250" s="6" t="s">
        <v>15</v>
      </c>
      <c r="D250" s="6">
        <v>94080.649062047101</v>
      </c>
    </row>
    <row r="251" spans="1:4" x14ac:dyDescent="0.25">
      <c r="A251" s="6" t="s">
        <v>108</v>
      </c>
      <c r="B251" s="6" t="s">
        <v>109</v>
      </c>
      <c r="C251" s="6" t="s">
        <v>15</v>
      </c>
      <c r="D251" s="6">
        <v>6666.66650390625</v>
      </c>
    </row>
    <row r="252" spans="1:4" x14ac:dyDescent="0.25">
      <c r="A252" s="6" t="s">
        <v>110</v>
      </c>
      <c r="B252" s="6" t="s">
        <v>111</v>
      </c>
      <c r="C252" s="6" t="s">
        <v>15</v>
      </c>
      <c r="D252" s="6">
        <v>74474.822480459698</v>
      </c>
    </row>
    <row r="253" spans="1:4" x14ac:dyDescent="0.25">
      <c r="A253" s="6" t="s">
        <v>122</v>
      </c>
      <c r="B253" s="6" t="s">
        <v>123</v>
      </c>
      <c r="C253" s="6" t="s">
        <v>15</v>
      </c>
      <c r="D253" s="6">
        <v>421901.347148164</v>
      </c>
    </row>
    <row r="254" spans="1:4" x14ac:dyDescent="0.25">
      <c r="A254" s="6" t="s">
        <v>138</v>
      </c>
      <c r="B254" s="6" t="s">
        <v>139</v>
      </c>
      <c r="C254" s="6" t="s">
        <v>15</v>
      </c>
      <c r="D254" s="6">
        <v>130803.723388732</v>
      </c>
    </row>
    <row r="255" spans="1:4" x14ac:dyDescent="0.25">
      <c r="A255" s="6" t="s">
        <v>140</v>
      </c>
      <c r="B255" s="6" t="s">
        <v>141</v>
      </c>
      <c r="C255" s="6" t="s">
        <v>15</v>
      </c>
      <c r="D255" s="6">
        <v>92629.442811374698</v>
      </c>
    </row>
    <row r="256" spans="1:4" x14ac:dyDescent="0.25">
      <c r="A256" t="s">
        <v>18</v>
      </c>
    </row>
    <row r="257" spans="1:4" x14ac:dyDescent="0.25">
      <c r="A257" t="s">
        <v>19</v>
      </c>
    </row>
    <row r="258" spans="1:4" x14ac:dyDescent="0.25">
      <c r="A258" t="s">
        <v>20</v>
      </c>
    </row>
    <row r="259" spans="1:4" x14ac:dyDescent="0.25">
      <c r="A259" t="s">
        <v>21</v>
      </c>
    </row>
    <row r="260" spans="1:4" x14ac:dyDescent="0.25">
      <c r="A260" t="s">
        <v>22</v>
      </c>
    </row>
    <row r="263" spans="1:4" x14ac:dyDescent="0.25">
      <c r="D263" s="7" t="str">
        <f>HYPERLINK("#'Indice'!A1", "Ir al índice")</f>
        <v>Ir al índice</v>
      </c>
    </row>
    <row r="264" spans="1:4" ht="17.25" x14ac:dyDescent="0.3">
      <c r="A264" s="4" t="s">
        <v>1079</v>
      </c>
    </row>
    <row r="265" spans="1:4" x14ac:dyDescent="0.25">
      <c r="A265" s="5" t="s">
        <v>9</v>
      </c>
      <c r="B265" s="5" t="s">
        <v>10</v>
      </c>
      <c r="C265" s="5" t="s">
        <v>11</v>
      </c>
      <c r="D265" s="5" t="s">
        <v>524</v>
      </c>
    </row>
    <row r="266" spans="1:4" x14ac:dyDescent="0.25">
      <c r="A266" s="6" t="s">
        <v>13</v>
      </c>
      <c r="B266" s="6" t="s">
        <v>14</v>
      </c>
      <c r="C266" s="6" t="s">
        <v>15</v>
      </c>
      <c r="D266" s="6">
        <v>203089.85873192799</v>
      </c>
    </row>
    <row r="267" spans="1:4" x14ac:dyDescent="0.25">
      <c r="A267" t="s">
        <v>18</v>
      </c>
    </row>
    <row r="268" spans="1:4" x14ac:dyDescent="0.25">
      <c r="A268" t="s">
        <v>19</v>
      </c>
    </row>
    <row r="269" spans="1:4" x14ac:dyDescent="0.25">
      <c r="A269" t="s">
        <v>20</v>
      </c>
    </row>
    <row r="270" spans="1:4" x14ac:dyDescent="0.25">
      <c r="A270" t="s">
        <v>21</v>
      </c>
    </row>
    <row r="271" spans="1:4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A1:D271"/>
  <sheetViews>
    <sheetView topLeftCell="A16" workbookViewId="0">
      <selection activeCell="D27" sqref="D27"/>
    </sheetView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1080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1081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1082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524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1318217.7142582401</v>
      </c>
    </row>
    <row r="18" spans="1:4" x14ac:dyDescent="0.25">
      <c r="A18" s="6" t="s">
        <v>13</v>
      </c>
      <c r="B18" s="6" t="s">
        <v>16</v>
      </c>
      <c r="C18" s="6" t="s">
        <v>15</v>
      </c>
      <c r="D18" s="6">
        <v>631391.59566843603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1320071.9929142499</v>
      </c>
    </row>
    <row r="20" spans="1:4" x14ac:dyDescent="0.25">
      <c r="A20" t="s">
        <v>18</v>
      </c>
    </row>
    <row r="21" spans="1:4" x14ac:dyDescent="0.25">
      <c r="A21" t="s">
        <v>19</v>
      </c>
    </row>
    <row r="22" spans="1:4" x14ac:dyDescent="0.25">
      <c r="A22" t="s">
        <v>20</v>
      </c>
    </row>
    <row r="23" spans="1:4" x14ac:dyDescent="0.25">
      <c r="A23" t="s">
        <v>21</v>
      </c>
    </row>
    <row r="24" spans="1:4" x14ac:dyDescent="0.25">
      <c r="A24" t="s">
        <v>22</v>
      </c>
    </row>
    <row r="27" spans="1:4" x14ac:dyDescent="0.25">
      <c r="D27" s="7" t="str">
        <f>HYPERLINK("#'Indice'!A1", "Ir al índice")</f>
        <v>Ir al índice</v>
      </c>
    </row>
    <row r="28" spans="1:4" ht="17.25" x14ac:dyDescent="0.3">
      <c r="A28" s="4" t="s">
        <v>1083</v>
      </c>
    </row>
    <row r="29" spans="1:4" x14ac:dyDescent="0.25">
      <c r="A29" s="5" t="s">
        <v>9</v>
      </c>
      <c r="B29" s="5" t="s">
        <v>10</v>
      </c>
      <c r="C29" s="5" t="s">
        <v>11</v>
      </c>
      <c r="D29" s="5" t="s">
        <v>524</v>
      </c>
    </row>
    <row r="30" spans="1:4" x14ac:dyDescent="0.25">
      <c r="A30" s="6" t="s">
        <v>13</v>
      </c>
      <c r="B30" s="6" t="s">
        <v>14</v>
      </c>
      <c r="C30" s="6" t="s">
        <v>15</v>
      </c>
      <c r="D30" s="6">
        <v>1318217.7142582401</v>
      </c>
    </row>
    <row r="31" spans="1:4" x14ac:dyDescent="0.25">
      <c r="A31" t="s">
        <v>18</v>
      </c>
    </row>
    <row r="32" spans="1:4" x14ac:dyDescent="0.25">
      <c r="A32" t="s">
        <v>19</v>
      </c>
    </row>
    <row r="33" spans="1:4" x14ac:dyDescent="0.25">
      <c r="A33" t="s">
        <v>20</v>
      </c>
    </row>
    <row r="34" spans="1:4" x14ac:dyDescent="0.25">
      <c r="A34" t="s">
        <v>21</v>
      </c>
    </row>
    <row r="35" spans="1:4" x14ac:dyDescent="0.25">
      <c r="A35" t="s">
        <v>22</v>
      </c>
    </row>
    <row r="38" spans="1:4" x14ac:dyDescent="0.25">
      <c r="D38" s="7" t="str">
        <f>HYPERLINK("#'Indice'!A1", "Ir al índice")</f>
        <v>Ir al índice</v>
      </c>
    </row>
    <row r="39" spans="1:4" ht="17.25" x14ac:dyDescent="0.3">
      <c r="A39" s="4" t="s">
        <v>1084</v>
      </c>
    </row>
    <row r="40" spans="1:4" x14ac:dyDescent="0.25">
      <c r="A40" s="5" t="s">
        <v>9</v>
      </c>
      <c r="B40" s="5" t="s">
        <v>10</v>
      </c>
      <c r="C40" s="5" t="s">
        <v>11</v>
      </c>
      <c r="D40" s="5" t="s">
        <v>524</v>
      </c>
    </row>
    <row r="41" spans="1:4" x14ac:dyDescent="0.25">
      <c r="A41" s="6" t="s">
        <v>13</v>
      </c>
      <c r="B41" s="6" t="s">
        <v>14</v>
      </c>
      <c r="C41" s="6" t="s">
        <v>15</v>
      </c>
      <c r="D41" s="6">
        <v>1320071.9929142499</v>
      </c>
    </row>
    <row r="42" spans="1:4" x14ac:dyDescent="0.25">
      <c r="A42" s="6" t="s">
        <v>26</v>
      </c>
      <c r="B42" s="6" t="s">
        <v>27</v>
      </c>
      <c r="C42" s="6" t="s">
        <v>15</v>
      </c>
      <c r="D42" s="6">
        <v>561178.04506417701</v>
      </c>
    </row>
    <row r="43" spans="1:4" x14ac:dyDescent="0.25">
      <c r="A43" s="6" t="s">
        <v>28</v>
      </c>
      <c r="B43" s="6" t="s">
        <v>29</v>
      </c>
      <c r="C43" s="6" t="s">
        <v>15</v>
      </c>
      <c r="D43" s="6">
        <v>910088.842459718</v>
      </c>
    </row>
    <row r="44" spans="1:4" x14ac:dyDescent="0.25">
      <c r="A44" s="6" t="s">
        <v>30</v>
      </c>
      <c r="B44" s="6" t="s">
        <v>31</v>
      </c>
      <c r="C44" s="6" t="s">
        <v>15</v>
      </c>
      <c r="D44" s="6">
        <v>669321.55427010905</v>
      </c>
    </row>
    <row r="45" spans="1:4" x14ac:dyDescent="0.25">
      <c r="A45" s="6" t="s">
        <v>32</v>
      </c>
      <c r="B45" s="6" t="s">
        <v>33</v>
      </c>
      <c r="C45" s="6" t="s">
        <v>15</v>
      </c>
      <c r="D45" s="6">
        <v>1179501.6982653099</v>
      </c>
    </row>
    <row r="46" spans="1:4" x14ac:dyDescent="0.25">
      <c r="A46" s="6" t="s">
        <v>34</v>
      </c>
      <c r="B46" s="6" t="s">
        <v>35</v>
      </c>
      <c r="C46" s="6" t="s">
        <v>15</v>
      </c>
      <c r="D46" s="6">
        <v>648888.31050901604</v>
      </c>
    </row>
    <row r="47" spans="1:4" x14ac:dyDescent="0.25">
      <c r="A47" s="6" t="s">
        <v>36</v>
      </c>
      <c r="B47" s="6" t="s">
        <v>37</v>
      </c>
      <c r="C47" s="6" t="s">
        <v>15</v>
      </c>
      <c r="D47" s="6">
        <v>730722.55944405601</v>
      </c>
    </row>
    <row r="48" spans="1:4" x14ac:dyDescent="0.25">
      <c r="A48" s="6" t="s">
        <v>38</v>
      </c>
      <c r="B48" s="6" t="s">
        <v>39</v>
      </c>
      <c r="C48" s="6" t="s">
        <v>15</v>
      </c>
      <c r="D48" s="6">
        <v>1295622.7500213</v>
      </c>
    </row>
    <row r="49" spans="1:4" x14ac:dyDescent="0.25">
      <c r="A49" s="6" t="s">
        <v>40</v>
      </c>
      <c r="B49" s="6" t="s">
        <v>41</v>
      </c>
      <c r="C49" s="6" t="s">
        <v>15</v>
      </c>
      <c r="D49" s="6">
        <v>529048.61205281503</v>
      </c>
    </row>
    <row r="50" spans="1:4" x14ac:dyDescent="0.25">
      <c r="A50" s="6" t="s">
        <v>42</v>
      </c>
      <c r="B50" s="6" t="s">
        <v>43</v>
      </c>
      <c r="C50" s="6" t="s">
        <v>15</v>
      </c>
      <c r="D50" s="6">
        <v>648907.64807034796</v>
      </c>
    </row>
    <row r="51" spans="1:4" x14ac:dyDescent="0.25">
      <c r="A51" s="6" t="s">
        <v>44</v>
      </c>
      <c r="B51" s="6" t="s">
        <v>45</v>
      </c>
      <c r="C51" s="6" t="s">
        <v>15</v>
      </c>
      <c r="D51" s="6">
        <v>650974.83181564498</v>
      </c>
    </row>
    <row r="52" spans="1:4" x14ac:dyDescent="0.25">
      <c r="A52" s="6" t="s">
        <v>46</v>
      </c>
      <c r="B52" s="6" t="s">
        <v>47</v>
      </c>
      <c r="C52" s="6" t="s">
        <v>15</v>
      </c>
      <c r="D52" s="6">
        <v>709776.52971576503</v>
      </c>
    </row>
    <row r="53" spans="1:4" x14ac:dyDescent="0.25">
      <c r="A53" s="6" t="s">
        <v>48</v>
      </c>
      <c r="B53" s="6" t="s">
        <v>49</v>
      </c>
      <c r="C53" s="6" t="s">
        <v>15</v>
      </c>
      <c r="D53" s="6">
        <v>631484.652159038</v>
      </c>
    </row>
    <row r="54" spans="1:4" x14ac:dyDescent="0.25">
      <c r="A54" s="6" t="s">
        <v>50</v>
      </c>
      <c r="B54" s="6" t="s">
        <v>51</v>
      </c>
      <c r="C54" s="6" t="s">
        <v>15</v>
      </c>
      <c r="D54" s="6">
        <v>801342.84089656803</v>
      </c>
    </row>
    <row r="55" spans="1:4" x14ac:dyDescent="0.25">
      <c r="A55" s="6" t="s">
        <v>52</v>
      </c>
      <c r="B55" s="6" t="s">
        <v>53</v>
      </c>
      <c r="C55" s="6" t="s">
        <v>15</v>
      </c>
      <c r="D55" s="6">
        <v>728994.60813639197</v>
      </c>
    </row>
    <row r="56" spans="1:4" x14ac:dyDescent="0.25">
      <c r="A56" s="6" t="s">
        <v>54</v>
      </c>
      <c r="B56" s="6" t="s">
        <v>55</v>
      </c>
      <c r="C56" s="6" t="s">
        <v>15</v>
      </c>
      <c r="D56" s="6">
        <v>702146.22821067797</v>
      </c>
    </row>
    <row r="57" spans="1:4" x14ac:dyDescent="0.25">
      <c r="A57" s="6" t="s">
        <v>56</v>
      </c>
      <c r="B57" s="6" t="s">
        <v>57</v>
      </c>
      <c r="C57" s="6" t="s">
        <v>15</v>
      </c>
      <c r="D57" s="6">
        <v>826500.78011384897</v>
      </c>
    </row>
    <row r="58" spans="1:4" x14ac:dyDescent="0.25">
      <c r="A58" s="6" t="s">
        <v>58</v>
      </c>
      <c r="B58" s="6" t="s">
        <v>59</v>
      </c>
      <c r="C58" s="6" t="s">
        <v>15</v>
      </c>
      <c r="D58" s="6">
        <v>1198051.55385114</v>
      </c>
    </row>
    <row r="59" spans="1:4" x14ac:dyDescent="0.25">
      <c r="A59" s="6" t="s">
        <v>60</v>
      </c>
      <c r="B59" s="6" t="s">
        <v>61</v>
      </c>
      <c r="C59" s="6" t="s">
        <v>15</v>
      </c>
      <c r="D59" s="6">
        <v>914179.05689251795</v>
      </c>
    </row>
    <row r="60" spans="1:4" x14ac:dyDescent="0.25">
      <c r="A60" s="6" t="s">
        <v>62</v>
      </c>
      <c r="B60" s="6" t="s">
        <v>63</v>
      </c>
      <c r="C60" s="6" t="s">
        <v>15</v>
      </c>
      <c r="D60" s="6">
        <v>674178.57972663397</v>
      </c>
    </row>
    <row r="61" spans="1:4" x14ac:dyDescent="0.25">
      <c r="A61" s="6" t="s">
        <v>64</v>
      </c>
      <c r="B61" s="6" t="s">
        <v>65</v>
      </c>
      <c r="C61" s="6" t="s">
        <v>15</v>
      </c>
      <c r="D61" s="6">
        <v>494306.23137100902</v>
      </c>
    </row>
    <row r="62" spans="1:4" x14ac:dyDescent="0.25">
      <c r="A62" s="6" t="s">
        <v>66</v>
      </c>
      <c r="B62" s="6" t="s">
        <v>67</v>
      </c>
      <c r="C62" s="6" t="s">
        <v>15</v>
      </c>
      <c r="D62" s="6">
        <v>574535.57578628999</v>
      </c>
    </row>
    <row r="63" spans="1:4" x14ac:dyDescent="0.25">
      <c r="A63" s="6" t="s">
        <v>68</v>
      </c>
      <c r="B63" s="6" t="s">
        <v>69</v>
      </c>
      <c r="C63" s="6" t="s">
        <v>15</v>
      </c>
      <c r="D63" s="6">
        <v>560802.20938250294</v>
      </c>
    </row>
    <row r="64" spans="1:4" x14ac:dyDescent="0.25">
      <c r="A64" s="6" t="s">
        <v>70</v>
      </c>
      <c r="B64" s="6" t="s">
        <v>71</v>
      </c>
      <c r="C64" s="6" t="s">
        <v>15</v>
      </c>
      <c r="D64" s="6">
        <v>619739.51870321902</v>
      </c>
    </row>
    <row r="65" spans="1:4" x14ac:dyDescent="0.25">
      <c r="A65" s="6" t="s">
        <v>72</v>
      </c>
      <c r="B65" s="6" t="s">
        <v>73</v>
      </c>
      <c r="C65" s="6" t="s">
        <v>15</v>
      </c>
      <c r="D65" s="6">
        <v>989137.38999226701</v>
      </c>
    </row>
    <row r="66" spans="1:4" x14ac:dyDescent="0.25">
      <c r="A66" s="6" t="s">
        <v>74</v>
      </c>
      <c r="B66" s="6" t="s">
        <v>75</v>
      </c>
      <c r="C66" s="6" t="s">
        <v>15</v>
      </c>
      <c r="D66" s="6">
        <v>779971.60170990601</v>
      </c>
    </row>
    <row r="67" spans="1:4" x14ac:dyDescent="0.25">
      <c r="A67" s="6" t="s">
        <v>76</v>
      </c>
      <c r="B67" s="6" t="s">
        <v>77</v>
      </c>
      <c r="C67" s="6" t="s">
        <v>15</v>
      </c>
      <c r="D67" s="6">
        <v>699233.37873262702</v>
      </c>
    </row>
    <row r="68" spans="1:4" x14ac:dyDescent="0.25">
      <c r="A68" s="6" t="s">
        <v>78</v>
      </c>
      <c r="B68" s="6" t="s">
        <v>79</v>
      </c>
      <c r="C68" s="6" t="s">
        <v>15</v>
      </c>
      <c r="D68" s="6">
        <v>516050.48466815602</v>
      </c>
    </row>
    <row r="69" spans="1:4" x14ac:dyDescent="0.25">
      <c r="A69" s="6" t="s">
        <v>80</v>
      </c>
      <c r="B69" s="6" t="s">
        <v>81</v>
      </c>
      <c r="C69" s="6" t="s">
        <v>15</v>
      </c>
      <c r="D69" s="6">
        <v>1021298.48464334</v>
      </c>
    </row>
    <row r="70" spans="1:4" x14ac:dyDescent="0.25">
      <c r="A70" s="6" t="s">
        <v>82</v>
      </c>
      <c r="B70" s="6" t="s">
        <v>83</v>
      </c>
      <c r="C70" s="6" t="s">
        <v>15</v>
      </c>
      <c r="D70" s="6">
        <v>729763.44833178597</v>
      </c>
    </row>
    <row r="71" spans="1:4" x14ac:dyDescent="0.25">
      <c r="A71" s="6" t="s">
        <v>84</v>
      </c>
      <c r="B71" s="6" t="s">
        <v>85</v>
      </c>
      <c r="C71" s="6" t="s">
        <v>15</v>
      </c>
      <c r="D71" s="6">
        <v>511967.05710199301</v>
      </c>
    </row>
    <row r="72" spans="1:4" x14ac:dyDescent="0.25">
      <c r="A72" s="6" t="s">
        <v>86</v>
      </c>
      <c r="B72" s="6" t="s">
        <v>87</v>
      </c>
      <c r="C72" s="6" t="s">
        <v>15</v>
      </c>
      <c r="D72" s="6">
        <v>833610.68947321002</v>
      </c>
    </row>
    <row r="73" spans="1:4" x14ac:dyDescent="0.25">
      <c r="A73" s="6" t="s">
        <v>88</v>
      </c>
      <c r="B73" s="6" t="s">
        <v>89</v>
      </c>
      <c r="C73" s="6" t="s">
        <v>15</v>
      </c>
      <c r="D73" s="6">
        <v>499626.45544334297</v>
      </c>
    </row>
    <row r="74" spans="1:4" x14ac:dyDescent="0.25">
      <c r="A74" s="6" t="s">
        <v>90</v>
      </c>
      <c r="B74" s="6" t="s">
        <v>91</v>
      </c>
      <c r="C74" s="6" t="s">
        <v>15</v>
      </c>
      <c r="D74" s="6">
        <v>1039974.12847248</v>
      </c>
    </row>
    <row r="75" spans="1:4" x14ac:dyDescent="0.25">
      <c r="A75" s="6" t="s">
        <v>92</v>
      </c>
      <c r="B75" s="6" t="s">
        <v>93</v>
      </c>
      <c r="C75" s="6" t="s">
        <v>15</v>
      </c>
      <c r="D75" s="6">
        <v>777459.77461654705</v>
      </c>
    </row>
    <row r="76" spans="1:4" x14ac:dyDescent="0.25">
      <c r="A76" s="6" t="s">
        <v>94</v>
      </c>
      <c r="B76" s="6" t="s">
        <v>95</v>
      </c>
      <c r="C76" s="6" t="s">
        <v>15</v>
      </c>
      <c r="D76" s="6">
        <v>545909.34003940702</v>
      </c>
    </row>
    <row r="77" spans="1:4" x14ac:dyDescent="0.25">
      <c r="A77" s="6" t="s">
        <v>96</v>
      </c>
      <c r="B77" s="6" t="s">
        <v>97</v>
      </c>
      <c r="C77" s="6" t="s">
        <v>15</v>
      </c>
      <c r="D77" s="6">
        <v>768608.60944871197</v>
      </c>
    </row>
    <row r="78" spans="1:4" x14ac:dyDescent="0.25">
      <c r="A78" s="6" t="s">
        <v>98</v>
      </c>
      <c r="B78" s="6" t="s">
        <v>99</v>
      </c>
      <c r="C78" s="6" t="s">
        <v>15</v>
      </c>
      <c r="D78" s="6">
        <v>679352.23206356901</v>
      </c>
    </row>
    <row r="79" spans="1:4" x14ac:dyDescent="0.25">
      <c r="A79" t="s">
        <v>18</v>
      </c>
    </row>
    <row r="80" spans="1:4" x14ac:dyDescent="0.25">
      <c r="A80" t="s">
        <v>19</v>
      </c>
    </row>
    <row r="81" spans="1:4" x14ac:dyDescent="0.25">
      <c r="A81" t="s">
        <v>20</v>
      </c>
    </row>
    <row r="82" spans="1:4" x14ac:dyDescent="0.25">
      <c r="A82" t="s">
        <v>21</v>
      </c>
    </row>
    <row r="83" spans="1:4" x14ac:dyDescent="0.25">
      <c r="A83" t="s">
        <v>22</v>
      </c>
    </row>
    <row r="86" spans="1:4" x14ac:dyDescent="0.25">
      <c r="D86" s="7" t="str">
        <f>HYPERLINK("#'Indice'!A1", "Ir al índice")</f>
        <v>Ir al índice</v>
      </c>
    </row>
    <row r="87" spans="1:4" ht="17.25" x14ac:dyDescent="0.3">
      <c r="A87" s="4" t="s">
        <v>1085</v>
      </c>
    </row>
    <row r="88" spans="1:4" x14ac:dyDescent="0.25">
      <c r="A88" s="5" t="s">
        <v>9</v>
      </c>
      <c r="B88" s="5" t="s">
        <v>101</v>
      </c>
      <c r="C88" s="5" t="s">
        <v>11</v>
      </c>
      <c r="D88" s="5" t="s">
        <v>524</v>
      </c>
    </row>
    <row r="89" spans="1:4" x14ac:dyDescent="0.25">
      <c r="A89" s="6" t="s">
        <v>102</v>
      </c>
      <c r="B89" s="6" t="s">
        <v>103</v>
      </c>
      <c r="C89" s="6" t="s">
        <v>15</v>
      </c>
      <c r="D89" s="6">
        <v>2856263.45636717</v>
      </c>
    </row>
    <row r="90" spans="1:4" x14ac:dyDescent="0.25">
      <c r="A90" s="6" t="s">
        <v>104</v>
      </c>
      <c r="B90" s="6" t="s">
        <v>105</v>
      </c>
      <c r="C90" s="6" t="s">
        <v>15</v>
      </c>
      <c r="D90" s="6">
        <v>4002150.8057647101</v>
      </c>
    </row>
    <row r="91" spans="1:4" x14ac:dyDescent="0.25">
      <c r="A91" s="6" t="s">
        <v>106</v>
      </c>
      <c r="B91" s="6" t="s">
        <v>107</v>
      </c>
      <c r="C91" s="6" t="s">
        <v>15</v>
      </c>
      <c r="D91" s="6">
        <v>1523802.1075748701</v>
      </c>
    </row>
    <row r="92" spans="1:4" x14ac:dyDescent="0.25">
      <c r="A92" s="6" t="s">
        <v>108</v>
      </c>
      <c r="B92" s="6" t="s">
        <v>109</v>
      </c>
      <c r="C92" s="6" t="s">
        <v>15</v>
      </c>
      <c r="D92" s="6">
        <v>641575.39283554396</v>
      </c>
    </row>
    <row r="93" spans="1:4" x14ac:dyDescent="0.25">
      <c r="A93" s="6" t="s">
        <v>110</v>
      </c>
      <c r="B93" s="6" t="s">
        <v>111</v>
      </c>
      <c r="C93" s="6" t="s">
        <v>15</v>
      </c>
      <c r="D93" s="6">
        <v>483570.49550044199</v>
      </c>
    </row>
    <row r="94" spans="1:4" x14ac:dyDescent="0.25">
      <c r="A94" s="6" t="s">
        <v>112</v>
      </c>
      <c r="B94" s="6" t="s">
        <v>113</v>
      </c>
      <c r="C94" s="6" t="s">
        <v>15</v>
      </c>
      <c r="D94" s="6">
        <v>783764.16178525495</v>
      </c>
    </row>
    <row r="95" spans="1:4" x14ac:dyDescent="0.25">
      <c r="A95" s="6" t="s">
        <v>114</v>
      </c>
      <c r="B95" s="6" t="s">
        <v>115</v>
      </c>
      <c r="C95" s="6" t="s">
        <v>15</v>
      </c>
      <c r="D95" s="6">
        <v>559139.624951798</v>
      </c>
    </row>
    <row r="96" spans="1:4" x14ac:dyDescent="0.25">
      <c r="A96" s="6" t="s">
        <v>116</v>
      </c>
      <c r="B96" s="6" t="s">
        <v>117</v>
      </c>
      <c r="C96" s="6" t="s">
        <v>15</v>
      </c>
      <c r="D96" s="6">
        <v>888597.424827885</v>
      </c>
    </row>
    <row r="97" spans="1:4" x14ac:dyDescent="0.25">
      <c r="A97" s="6" t="s">
        <v>118</v>
      </c>
      <c r="B97" s="6" t="s">
        <v>119</v>
      </c>
      <c r="C97" s="6" t="s">
        <v>15</v>
      </c>
      <c r="D97" s="6">
        <v>1490403.88500161</v>
      </c>
    </row>
    <row r="98" spans="1:4" x14ac:dyDescent="0.25">
      <c r="A98" s="6" t="s">
        <v>120</v>
      </c>
      <c r="B98" s="6" t="s">
        <v>121</v>
      </c>
      <c r="C98" s="6" t="s">
        <v>15</v>
      </c>
      <c r="D98" s="6">
        <v>1127289.7708481499</v>
      </c>
    </row>
    <row r="99" spans="1:4" x14ac:dyDescent="0.25">
      <c r="A99" s="6" t="s">
        <v>122</v>
      </c>
      <c r="B99" s="6" t="s">
        <v>123</v>
      </c>
      <c r="C99" s="6" t="s">
        <v>15</v>
      </c>
      <c r="D99" s="6">
        <v>1630457.2922485601</v>
      </c>
    </row>
    <row r="100" spans="1:4" x14ac:dyDescent="0.25">
      <c r="A100" s="6" t="s">
        <v>124</v>
      </c>
      <c r="B100" s="6" t="s">
        <v>125</v>
      </c>
      <c r="C100" s="6" t="s">
        <v>15</v>
      </c>
      <c r="D100" s="6">
        <v>1835853.8595252801</v>
      </c>
    </row>
    <row r="101" spans="1:4" x14ac:dyDescent="0.25">
      <c r="A101" s="6" t="s">
        <v>126</v>
      </c>
      <c r="B101" s="6" t="s">
        <v>127</v>
      </c>
      <c r="C101" s="6" t="s">
        <v>15</v>
      </c>
      <c r="D101" s="6">
        <v>2692532.5919166598</v>
      </c>
    </row>
    <row r="102" spans="1:4" x14ac:dyDescent="0.25">
      <c r="A102" s="6" t="s">
        <v>128</v>
      </c>
      <c r="B102" s="6" t="s">
        <v>129</v>
      </c>
      <c r="C102" s="6" t="s">
        <v>15</v>
      </c>
      <c r="D102" s="6">
        <v>1156434.2032769199</v>
      </c>
    </row>
    <row r="103" spans="1:4" x14ac:dyDescent="0.25">
      <c r="A103" s="6" t="s">
        <v>130</v>
      </c>
      <c r="B103" s="6" t="s">
        <v>131</v>
      </c>
      <c r="C103" s="6" t="s">
        <v>15</v>
      </c>
      <c r="D103" s="6">
        <v>1104362.2191989699</v>
      </c>
    </row>
    <row r="104" spans="1:4" x14ac:dyDescent="0.25">
      <c r="A104" s="6" t="s">
        <v>132</v>
      </c>
      <c r="B104" s="6" t="s">
        <v>133</v>
      </c>
      <c r="C104" s="6" t="s">
        <v>15</v>
      </c>
      <c r="D104" s="6">
        <v>1086726.28033362</v>
      </c>
    </row>
    <row r="105" spans="1:4" x14ac:dyDescent="0.25">
      <c r="A105" s="6" t="s">
        <v>134</v>
      </c>
      <c r="B105" s="6" t="s">
        <v>135</v>
      </c>
      <c r="C105" s="6" t="s">
        <v>15</v>
      </c>
      <c r="D105" s="6">
        <v>1695406.9531369901</v>
      </c>
    </row>
    <row r="106" spans="1:4" x14ac:dyDescent="0.25">
      <c r="A106" s="6" t="s">
        <v>136</v>
      </c>
      <c r="B106" s="6" t="s">
        <v>137</v>
      </c>
      <c r="C106" s="6" t="s">
        <v>15</v>
      </c>
      <c r="D106" s="6">
        <v>677053.16569165501</v>
      </c>
    </row>
    <row r="107" spans="1:4" x14ac:dyDescent="0.25">
      <c r="A107" s="6" t="s">
        <v>138</v>
      </c>
      <c r="B107" s="6" t="s">
        <v>139</v>
      </c>
      <c r="C107" s="6" t="s">
        <v>15</v>
      </c>
      <c r="D107" s="6">
        <v>574704.28248685296</v>
      </c>
    </row>
    <row r="108" spans="1:4" x14ac:dyDescent="0.25">
      <c r="A108" s="6" t="s">
        <v>140</v>
      </c>
      <c r="B108" s="6" t="s">
        <v>141</v>
      </c>
      <c r="C108" s="6" t="s">
        <v>15</v>
      </c>
      <c r="D108" s="6">
        <v>559732.53860599</v>
      </c>
    </row>
    <row r="109" spans="1:4" x14ac:dyDescent="0.25">
      <c r="A109" t="s">
        <v>18</v>
      </c>
    </row>
    <row r="110" spans="1:4" x14ac:dyDescent="0.25">
      <c r="A110" t="s">
        <v>19</v>
      </c>
    </row>
    <row r="111" spans="1:4" x14ac:dyDescent="0.25">
      <c r="A111" t="s">
        <v>20</v>
      </c>
    </row>
    <row r="112" spans="1:4" x14ac:dyDescent="0.25">
      <c r="A112" t="s">
        <v>21</v>
      </c>
    </row>
    <row r="113" spans="1:4" x14ac:dyDescent="0.25">
      <c r="A113" t="s">
        <v>22</v>
      </c>
    </row>
    <row r="116" spans="1:4" x14ac:dyDescent="0.25">
      <c r="D116" s="7" t="str">
        <f>HYPERLINK("#'Indice'!A1", "Ir al índice")</f>
        <v>Ir al índice</v>
      </c>
    </row>
    <row r="117" spans="1:4" ht="17.25" x14ac:dyDescent="0.3">
      <c r="A117" s="4" t="s">
        <v>1086</v>
      </c>
    </row>
    <row r="118" spans="1:4" x14ac:dyDescent="0.25">
      <c r="A118" s="5" t="s">
        <v>9</v>
      </c>
      <c r="B118" s="5" t="s">
        <v>101</v>
      </c>
      <c r="C118" s="5" t="s">
        <v>11</v>
      </c>
      <c r="D118" s="5" t="s">
        <v>524</v>
      </c>
    </row>
    <row r="119" spans="1:4" x14ac:dyDescent="0.25">
      <c r="A119" s="6" t="s">
        <v>102</v>
      </c>
      <c r="B119" s="6" t="s">
        <v>103</v>
      </c>
      <c r="C119" s="6" t="s">
        <v>15</v>
      </c>
      <c r="D119" s="6">
        <v>2857417.5727077499</v>
      </c>
    </row>
    <row r="120" spans="1:4" x14ac:dyDescent="0.25">
      <c r="A120" s="6" t="s">
        <v>104</v>
      </c>
      <c r="B120" s="6" t="s">
        <v>105</v>
      </c>
      <c r="C120" s="6" t="s">
        <v>15</v>
      </c>
      <c r="D120" s="6">
        <v>4010253.58040705</v>
      </c>
    </row>
    <row r="121" spans="1:4" x14ac:dyDescent="0.25">
      <c r="A121" s="6" t="s">
        <v>106</v>
      </c>
      <c r="B121" s="6" t="s">
        <v>107</v>
      </c>
      <c r="C121" s="6" t="s">
        <v>15</v>
      </c>
      <c r="D121" s="6">
        <v>1529396.38890267</v>
      </c>
    </row>
    <row r="122" spans="1:4" x14ac:dyDescent="0.25">
      <c r="A122" s="6" t="s">
        <v>108</v>
      </c>
      <c r="B122" s="6" t="s">
        <v>109</v>
      </c>
      <c r="C122" s="6" t="s">
        <v>15</v>
      </c>
      <c r="D122" s="6">
        <v>641674.95966452104</v>
      </c>
    </row>
    <row r="123" spans="1:4" x14ac:dyDescent="0.25">
      <c r="A123" s="6" t="s">
        <v>110</v>
      </c>
      <c r="B123" s="6" t="s">
        <v>111</v>
      </c>
      <c r="C123" s="6" t="s">
        <v>15</v>
      </c>
      <c r="D123" s="6">
        <v>485205.268346767</v>
      </c>
    </row>
    <row r="124" spans="1:4" x14ac:dyDescent="0.25">
      <c r="A124" s="6" t="s">
        <v>112</v>
      </c>
      <c r="B124" s="6" t="s">
        <v>113</v>
      </c>
      <c r="C124" s="6" t="s">
        <v>15</v>
      </c>
      <c r="D124" s="6">
        <v>783764.16178525495</v>
      </c>
    </row>
    <row r="125" spans="1:4" x14ac:dyDescent="0.25">
      <c r="A125" s="6" t="s">
        <v>114</v>
      </c>
      <c r="B125" s="6" t="s">
        <v>115</v>
      </c>
      <c r="C125" s="6" t="s">
        <v>15</v>
      </c>
      <c r="D125" s="6">
        <v>559139.624951798</v>
      </c>
    </row>
    <row r="126" spans="1:4" x14ac:dyDescent="0.25">
      <c r="A126" s="6" t="s">
        <v>116</v>
      </c>
      <c r="B126" s="6" t="s">
        <v>117</v>
      </c>
      <c r="C126" s="6" t="s">
        <v>15</v>
      </c>
      <c r="D126" s="6">
        <v>888597.424827885</v>
      </c>
    </row>
    <row r="127" spans="1:4" x14ac:dyDescent="0.25">
      <c r="A127" s="6" t="s">
        <v>118</v>
      </c>
      <c r="B127" s="6" t="s">
        <v>119</v>
      </c>
      <c r="C127" s="6" t="s">
        <v>15</v>
      </c>
      <c r="D127" s="6">
        <v>1490403.88500161</v>
      </c>
    </row>
    <row r="128" spans="1:4" x14ac:dyDescent="0.25">
      <c r="A128" s="6" t="s">
        <v>120</v>
      </c>
      <c r="B128" s="6" t="s">
        <v>121</v>
      </c>
      <c r="C128" s="6" t="s">
        <v>15</v>
      </c>
      <c r="D128" s="6">
        <v>1127289.7708481499</v>
      </c>
    </row>
    <row r="129" spans="1:4" x14ac:dyDescent="0.25">
      <c r="A129" s="6" t="s">
        <v>122</v>
      </c>
      <c r="B129" s="6" t="s">
        <v>123</v>
      </c>
      <c r="C129" s="6" t="s">
        <v>15</v>
      </c>
      <c r="D129" s="6">
        <v>1630257.55878433</v>
      </c>
    </row>
    <row r="130" spans="1:4" x14ac:dyDescent="0.25">
      <c r="A130" s="6" t="s">
        <v>124</v>
      </c>
      <c r="B130" s="6" t="s">
        <v>125</v>
      </c>
      <c r="C130" s="6" t="s">
        <v>15</v>
      </c>
      <c r="D130" s="6">
        <v>1835853.8595252801</v>
      </c>
    </row>
    <row r="131" spans="1:4" x14ac:dyDescent="0.25">
      <c r="A131" s="6" t="s">
        <v>126</v>
      </c>
      <c r="B131" s="6" t="s">
        <v>127</v>
      </c>
      <c r="C131" s="6" t="s">
        <v>15</v>
      </c>
      <c r="D131" s="6">
        <v>2692532.5919166598</v>
      </c>
    </row>
    <row r="132" spans="1:4" x14ac:dyDescent="0.25">
      <c r="A132" s="6" t="s">
        <v>128</v>
      </c>
      <c r="B132" s="6" t="s">
        <v>129</v>
      </c>
      <c r="C132" s="6" t="s">
        <v>15</v>
      </c>
      <c r="D132" s="6">
        <v>1156434.2032769199</v>
      </c>
    </row>
    <row r="133" spans="1:4" x14ac:dyDescent="0.25">
      <c r="A133" s="6" t="s">
        <v>130</v>
      </c>
      <c r="B133" s="6" t="s">
        <v>131</v>
      </c>
      <c r="C133" s="6" t="s">
        <v>15</v>
      </c>
      <c r="D133" s="6">
        <v>1104362.2191989699</v>
      </c>
    </row>
    <row r="134" spans="1:4" x14ac:dyDescent="0.25">
      <c r="A134" s="6" t="s">
        <v>132</v>
      </c>
      <c r="B134" s="6" t="s">
        <v>133</v>
      </c>
      <c r="C134" s="6" t="s">
        <v>15</v>
      </c>
      <c r="D134" s="6">
        <v>1086726.28033362</v>
      </c>
    </row>
    <row r="135" spans="1:4" x14ac:dyDescent="0.25">
      <c r="A135" s="6" t="s">
        <v>134</v>
      </c>
      <c r="B135" s="6" t="s">
        <v>135</v>
      </c>
      <c r="C135" s="6" t="s">
        <v>15</v>
      </c>
      <c r="D135" s="6">
        <v>1695406.9531369901</v>
      </c>
    </row>
    <row r="136" spans="1:4" x14ac:dyDescent="0.25">
      <c r="A136" s="6" t="s">
        <v>136</v>
      </c>
      <c r="B136" s="6" t="s">
        <v>137</v>
      </c>
      <c r="C136" s="6" t="s">
        <v>15</v>
      </c>
      <c r="D136" s="6">
        <v>677053.16569165501</v>
      </c>
    </row>
    <row r="137" spans="1:4" x14ac:dyDescent="0.25">
      <c r="A137" s="6" t="s">
        <v>138</v>
      </c>
      <c r="B137" s="6" t="s">
        <v>139</v>
      </c>
      <c r="C137" s="6" t="s">
        <v>15</v>
      </c>
      <c r="D137" s="6">
        <v>577719.36661705805</v>
      </c>
    </row>
    <row r="138" spans="1:4" x14ac:dyDescent="0.25">
      <c r="A138" t="s">
        <v>18</v>
      </c>
    </row>
    <row r="139" spans="1:4" x14ac:dyDescent="0.25">
      <c r="A139" t="s">
        <v>19</v>
      </c>
    </row>
    <row r="140" spans="1:4" x14ac:dyDescent="0.25">
      <c r="A140" t="s">
        <v>20</v>
      </c>
    </row>
    <row r="141" spans="1:4" x14ac:dyDescent="0.25">
      <c r="A141" t="s">
        <v>21</v>
      </c>
    </row>
    <row r="142" spans="1:4" x14ac:dyDescent="0.25">
      <c r="A142" t="s">
        <v>22</v>
      </c>
    </row>
    <row r="145" spans="1:4" x14ac:dyDescent="0.25">
      <c r="D145" s="7" t="str">
        <f>HYPERLINK("#'Indice'!A1", "Ir al índice")</f>
        <v>Ir al índice</v>
      </c>
    </row>
    <row r="146" spans="1:4" ht="17.25" x14ac:dyDescent="0.3">
      <c r="A146" s="4" t="s">
        <v>1087</v>
      </c>
    </row>
    <row r="147" spans="1:4" x14ac:dyDescent="0.25">
      <c r="A147" s="5" t="s">
        <v>9</v>
      </c>
      <c r="B147" s="5" t="s">
        <v>144</v>
      </c>
      <c r="C147" s="5" t="s">
        <v>11</v>
      </c>
      <c r="D147" s="5" t="s">
        <v>524</v>
      </c>
    </row>
    <row r="148" spans="1:4" x14ac:dyDescent="0.25">
      <c r="A148" s="6" t="s">
        <v>122</v>
      </c>
      <c r="B148" s="6" t="s">
        <v>145</v>
      </c>
      <c r="C148" s="6" t="s">
        <v>15</v>
      </c>
      <c r="D148" s="6">
        <v>938655.29829448997</v>
      </c>
    </row>
    <row r="149" spans="1:4" x14ac:dyDescent="0.25">
      <c r="A149" s="6" t="s">
        <v>124</v>
      </c>
      <c r="B149" s="6" t="s">
        <v>146</v>
      </c>
      <c r="C149" s="6" t="s">
        <v>15</v>
      </c>
      <c r="D149" s="6">
        <v>1955726.4500842099</v>
      </c>
    </row>
    <row r="150" spans="1:4" x14ac:dyDescent="0.25">
      <c r="A150" s="6" t="s">
        <v>126</v>
      </c>
      <c r="B150" s="6" t="s">
        <v>147</v>
      </c>
      <c r="C150" s="6" t="s">
        <v>15</v>
      </c>
      <c r="D150" s="6">
        <v>3380713.56409518</v>
      </c>
    </row>
    <row r="151" spans="1:4" x14ac:dyDescent="0.25">
      <c r="A151" s="6" t="s">
        <v>136</v>
      </c>
      <c r="B151" s="6" t="s">
        <v>148</v>
      </c>
      <c r="C151" s="6" t="s">
        <v>15</v>
      </c>
      <c r="D151" s="6">
        <v>2102323.6597523401</v>
      </c>
    </row>
    <row r="152" spans="1:4" x14ac:dyDescent="0.25">
      <c r="A152" s="6" t="s">
        <v>138</v>
      </c>
      <c r="B152" s="6" t="s">
        <v>149</v>
      </c>
      <c r="C152" s="6" t="s">
        <v>15</v>
      </c>
      <c r="D152" s="6">
        <v>2260066.3296342702</v>
      </c>
    </row>
    <row r="153" spans="1:4" x14ac:dyDescent="0.25">
      <c r="A153" s="6" t="s">
        <v>150</v>
      </c>
      <c r="B153" s="6" t="s">
        <v>151</v>
      </c>
      <c r="C153" s="6" t="s">
        <v>15</v>
      </c>
      <c r="D153" s="6">
        <v>2077501.3169331399</v>
      </c>
    </row>
    <row r="154" spans="1:4" x14ac:dyDescent="0.25">
      <c r="A154" s="6" t="s">
        <v>152</v>
      </c>
      <c r="B154" s="6" t="s">
        <v>153</v>
      </c>
      <c r="C154" s="6" t="s">
        <v>15</v>
      </c>
      <c r="D154" s="6">
        <v>2538327.5361905298</v>
      </c>
    </row>
    <row r="155" spans="1:4" x14ac:dyDescent="0.25">
      <c r="A155" s="6" t="s">
        <v>154</v>
      </c>
      <c r="B155" s="6" t="s">
        <v>155</v>
      </c>
      <c r="C155" s="6" t="s">
        <v>15</v>
      </c>
      <c r="D155" s="6">
        <v>3535022.8067531302</v>
      </c>
    </row>
    <row r="156" spans="1:4" x14ac:dyDescent="0.25">
      <c r="A156" s="6" t="s">
        <v>156</v>
      </c>
      <c r="B156" s="6" t="s">
        <v>157</v>
      </c>
      <c r="C156" s="6" t="s">
        <v>15</v>
      </c>
      <c r="D156" s="6">
        <v>1340984.0400630999</v>
      </c>
    </row>
    <row r="157" spans="1:4" x14ac:dyDescent="0.25">
      <c r="A157" s="6" t="s">
        <v>158</v>
      </c>
      <c r="B157" s="6" t="s">
        <v>159</v>
      </c>
      <c r="C157" s="6" t="s">
        <v>15</v>
      </c>
      <c r="D157" s="6">
        <v>1073778.4495977</v>
      </c>
    </row>
    <row r="158" spans="1:4" x14ac:dyDescent="0.25">
      <c r="A158" s="6" t="s">
        <v>160</v>
      </c>
      <c r="B158" s="6" t="s">
        <v>161</v>
      </c>
      <c r="C158" s="6" t="s">
        <v>15</v>
      </c>
      <c r="D158" s="6">
        <v>858842.40273196402</v>
      </c>
    </row>
    <row r="159" spans="1:4" x14ac:dyDescent="0.25">
      <c r="A159" s="6" t="s">
        <v>162</v>
      </c>
      <c r="B159" s="6" t="s">
        <v>163</v>
      </c>
      <c r="C159" s="6" t="s">
        <v>15</v>
      </c>
      <c r="D159" s="6">
        <v>1084470.83220992</v>
      </c>
    </row>
    <row r="160" spans="1:4" x14ac:dyDescent="0.25">
      <c r="A160" s="6" t="s">
        <v>164</v>
      </c>
      <c r="B160" s="6" t="s">
        <v>165</v>
      </c>
      <c r="C160" s="6" t="s">
        <v>15</v>
      </c>
      <c r="D160" s="6">
        <v>1046316.8625196801</v>
      </c>
    </row>
    <row r="161" spans="1:4" x14ac:dyDescent="0.25">
      <c r="A161" s="6" t="s">
        <v>166</v>
      </c>
      <c r="B161" s="6" t="s">
        <v>167</v>
      </c>
      <c r="C161" s="6" t="s">
        <v>15</v>
      </c>
      <c r="D161" s="6">
        <v>582898.54075073497</v>
      </c>
    </row>
    <row r="162" spans="1:4" x14ac:dyDescent="0.25">
      <c r="A162" s="6" t="s">
        <v>168</v>
      </c>
      <c r="B162" s="6" t="s">
        <v>169</v>
      </c>
      <c r="C162" s="6" t="s">
        <v>15</v>
      </c>
      <c r="D162" s="6">
        <v>907183.69176617695</v>
      </c>
    </row>
    <row r="163" spans="1:4" x14ac:dyDescent="0.25">
      <c r="A163" s="6" t="s">
        <v>170</v>
      </c>
      <c r="B163" s="6" t="s">
        <v>171</v>
      </c>
      <c r="C163" s="6" t="s">
        <v>15</v>
      </c>
      <c r="D163" s="6">
        <v>766823.21973656898</v>
      </c>
    </row>
    <row r="164" spans="1:4" x14ac:dyDescent="0.25">
      <c r="A164" s="6" t="s">
        <v>172</v>
      </c>
      <c r="B164" s="6" t="s">
        <v>173</v>
      </c>
      <c r="C164" s="6" t="s">
        <v>15</v>
      </c>
      <c r="D164" s="6">
        <v>1409093.87286274</v>
      </c>
    </row>
    <row r="165" spans="1:4" x14ac:dyDescent="0.25">
      <c r="A165" s="6" t="s">
        <v>174</v>
      </c>
      <c r="B165" s="6" t="s">
        <v>175</v>
      </c>
      <c r="C165" s="6" t="s">
        <v>15</v>
      </c>
      <c r="D165" s="6">
        <v>1268522.0724952</v>
      </c>
    </row>
    <row r="166" spans="1:4" x14ac:dyDescent="0.25">
      <c r="A166" s="6" t="s">
        <v>176</v>
      </c>
      <c r="B166" s="6" t="s">
        <v>177</v>
      </c>
      <c r="C166" s="6" t="s">
        <v>15</v>
      </c>
      <c r="D166" s="6">
        <v>966622.25575670705</v>
      </c>
    </row>
    <row r="167" spans="1:4" x14ac:dyDescent="0.25">
      <c r="A167" s="6" t="s">
        <v>178</v>
      </c>
      <c r="B167" s="6" t="s">
        <v>179</v>
      </c>
      <c r="C167" s="6" t="s">
        <v>15</v>
      </c>
      <c r="D167" s="6">
        <v>853290.79330392403</v>
      </c>
    </row>
    <row r="168" spans="1:4" x14ac:dyDescent="0.25">
      <c r="A168" s="6" t="s">
        <v>180</v>
      </c>
      <c r="B168" s="6" t="s">
        <v>181</v>
      </c>
      <c r="C168" s="6" t="s">
        <v>15</v>
      </c>
      <c r="D168" s="6">
        <v>1283678.9105644501</v>
      </c>
    </row>
    <row r="169" spans="1:4" x14ac:dyDescent="0.25">
      <c r="A169" s="6" t="s">
        <v>182</v>
      </c>
      <c r="B169" s="6" t="s">
        <v>183</v>
      </c>
      <c r="C169" s="6" t="s">
        <v>15</v>
      </c>
      <c r="D169" s="6">
        <v>924900.88572410797</v>
      </c>
    </row>
    <row r="170" spans="1:4" x14ac:dyDescent="0.25">
      <c r="A170" s="6" t="s">
        <v>184</v>
      </c>
      <c r="B170" s="6" t="s">
        <v>185</v>
      </c>
      <c r="C170" s="6" t="s">
        <v>15</v>
      </c>
      <c r="D170" s="6">
        <v>822079.90609934204</v>
      </c>
    </row>
    <row r="171" spans="1:4" x14ac:dyDescent="0.25">
      <c r="A171" s="6" t="s">
        <v>186</v>
      </c>
      <c r="B171" s="6" t="s">
        <v>187</v>
      </c>
      <c r="C171" s="6" t="s">
        <v>15</v>
      </c>
      <c r="D171" s="6">
        <v>975169.01290409197</v>
      </c>
    </row>
    <row r="172" spans="1:4" x14ac:dyDescent="0.25">
      <c r="A172" s="6" t="s">
        <v>188</v>
      </c>
      <c r="B172" s="6" t="s">
        <v>189</v>
      </c>
      <c r="C172" s="6" t="s">
        <v>15</v>
      </c>
      <c r="D172" s="6">
        <v>1247702.51413637</v>
      </c>
    </row>
    <row r="173" spans="1:4" x14ac:dyDescent="0.25">
      <c r="A173" s="6" t="s">
        <v>190</v>
      </c>
      <c r="B173" s="6" t="s">
        <v>191</v>
      </c>
      <c r="C173" s="6" t="s">
        <v>15</v>
      </c>
      <c r="D173" s="6">
        <v>919536.76476033905</v>
      </c>
    </row>
    <row r="174" spans="1:4" x14ac:dyDescent="0.25">
      <c r="A174" s="6" t="s">
        <v>192</v>
      </c>
      <c r="B174" s="6" t="s">
        <v>193</v>
      </c>
      <c r="C174" s="6" t="s">
        <v>15</v>
      </c>
      <c r="D174" s="6">
        <v>895030.653717543</v>
      </c>
    </row>
    <row r="175" spans="1:4" x14ac:dyDescent="0.25">
      <c r="A175" s="6" t="s">
        <v>194</v>
      </c>
      <c r="B175" s="6" t="s">
        <v>195</v>
      </c>
      <c r="C175" s="6" t="s">
        <v>15</v>
      </c>
      <c r="D175" s="6">
        <v>772010.56789411395</v>
      </c>
    </row>
    <row r="176" spans="1:4" x14ac:dyDescent="0.25">
      <c r="A176" s="6" t="s">
        <v>196</v>
      </c>
      <c r="B176" s="6" t="s">
        <v>197</v>
      </c>
      <c r="C176" s="6" t="s">
        <v>15</v>
      </c>
      <c r="D176" s="6">
        <v>825014.68923841801</v>
      </c>
    </row>
    <row r="177" spans="1:4" x14ac:dyDescent="0.25">
      <c r="A177" s="6" t="s">
        <v>198</v>
      </c>
      <c r="B177" s="6" t="s">
        <v>199</v>
      </c>
      <c r="C177" s="6" t="s">
        <v>15</v>
      </c>
      <c r="D177" s="6">
        <v>562246.17634621705</v>
      </c>
    </row>
    <row r="178" spans="1:4" x14ac:dyDescent="0.25">
      <c r="A178" s="6" t="s">
        <v>200</v>
      </c>
      <c r="B178" s="6" t="s">
        <v>201</v>
      </c>
      <c r="C178" s="6" t="s">
        <v>15</v>
      </c>
      <c r="D178" s="6">
        <v>534672.25416063797</v>
      </c>
    </row>
    <row r="179" spans="1:4" x14ac:dyDescent="0.25">
      <c r="A179" s="6" t="s">
        <v>202</v>
      </c>
      <c r="B179" s="6" t="s">
        <v>203</v>
      </c>
      <c r="C179" s="6" t="s">
        <v>15</v>
      </c>
      <c r="D179" s="6">
        <v>360578.30799210799</v>
      </c>
    </row>
    <row r="180" spans="1:4" x14ac:dyDescent="0.25">
      <c r="A180" s="6" t="s">
        <v>204</v>
      </c>
      <c r="B180" s="6" t="s">
        <v>205</v>
      </c>
      <c r="C180" s="6" t="s">
        <v>15</v>
      </c>
      <c r="D180" s="6">
        <v>638792.63633043203</v>
      </c>
    </row>
    <row r="181" spans="1:4" x14ac:dyDescent="0.25">
      <c r="A181" s="6" t="s">
        <v>206</v>
      </c>
      <c r="B181" s="6" t="s">
        <v>207</v>
      </c>
      <c r="C181" s="6" t="s">
        <v>15</v>
      </c>
      <c r="D181" s="6">
        <v>479597.593000689</v>
      </c>
    </row>
    <row r="182" spans="1:4" x14ac:dyDescent="0.25">
      <c r="A182" s="6" t="s">
        <v>208</v>
      </c>
      <c r="B182" s="6" t="s">
        <v>209</v>
      </c>
      <c r="C182" s="6" t="s">
        <v>15</v>
      </c>
      <c r="D182" s="6">
        <v>479804.72479308699</v>
      </c>
    </row>
    <row r="183" spans="1:4" x14ac:dyDescent="0.25">
      <c r="A183" s="6" t="s">
        <v>210</v>
      </c>
      <c r="B183" s="6" t="s">
        <v>211</v>
      </c>
      <c r="C183" s="6" t="s">
        <v>15</v>
      </c>
      <c r="D183" s="6">
        <v>496694.14743001299</v>
      </c>
    </row>
    <row r="184" spans="1:4" x14ac:dyDescent="0.25">
      <c r="A184" s="6" t="s">
        <v>212</v>
      </c>
      <c r="B184" s="6" t="s">
        <v>213</v>
      </c>
      <c r="C184" s="6" t="s">
        <v>15</v>
      </c>
      <c r="D184" s="6">
        <v>648320.84537134296</v>
      </c>
    </row>
    <row r="185" spans="1:4" x14ac:dyDescent="0.25">
      <c r="A185" s="6" t="s">
        <v>214</v>
      </c>
      <c r="B185" s="6" t="s">
        <v>215</v>
      </c>
      <c r="C185" s="6" t="s">
        <v>15</v>
      </c>
      <c r="D185" s="6">
        <v>875464.590976484</v>
      </c>
    </row>
    <row r="186" spans="1:4" x14ac:dyDescent="0.25">
      <c r="A186" s="6" t="s">
        <v>216</v>
      </c>
      <c r="B186" s="6" t="s">
        <v>217</v>
      </c>
      <c r="C186" s="6" t="s">
        <v>15</v>
      </c>
      <c r="D186" s="6">
        <v>574560.44086926</v>
      </c>
    </row>
    <row r="187" spans="1:4" x14ac:dyDescent="0.25">
      <c r="A187" s="6" t="s">
        <v>218</v>
      </c>
      <c r="B187" s="6" t="s">
        <v>219</v>
      </c>
      <c r="C187" s="6" t="s">
        <v>15</v>
      </c>
      <c r="D187" s="6">
        <v>467235.08524956001</v>
      </c>
    </row>
    <row r="188" spans="1:4" x14ac:dyDescent="0.25">
      <c r="A188" s="6" t="s">
        <v>220</v>
      </c>
      <c r="B188" s="6" t="s">
        <v>221</v>
      </c>
      <c r="C188" s="6" t="s">
        <v>15</v>
      </c>
      <c r="D188" s="6">
        <v>566372.84440363594</v>
      </c>
    </row>
    <row r="189" spans="1:4" x14ac:dyDescent="0.25">
      <c r="A189" s="6" t="s">
        <v>222</v>
      </c>
      <c r="B189" s="6" t="s">
        <v>223</v>
      </c>
      <c r="C189" s="6" t="s">
        <v>15</v>
      </c>
      <c r="D189" s="6">
        <v>564879.183967088</v>
      </c>
    </row>
    <row r="190" spans="1:4" x14ac:dyDescent="0.25">
      <c r="A190" s="6" t="s">
        <v>224</v>
      </c>
      <c r="B190" s="6" t="s">
        <v>225</v>
      </c>
      <c r="C190" s="6" t="s">
        <v>15</v>
      </c>
      <c r="D190" s="6">
        <v>689601.80418125703</v>
      </c>
    </row>
    <row r="191" spans="1:4" x14ac:dyDescent="0.25">
      <c r="A191" s="6" t="s">
        <v>226</v>
      </c>
      <c r="B191" s="6" t="s">
        <v>227</v>
      </c>
      <c r="C191" s="6" t="s">
        <v>15</v>
      </c>
      <c r="D191" s="6">
        <v>1463076.9996755901</v>
      </c>
    </row>
    <row r="192" spans="1:4" x14ac:dyDescent="0.25">
      <c r="A192" s="6" t="s">
        <v>228</v>
      </c>
      <c r="B192" s="6" t="s">
        <v>229</v>
      </c>
      <c r="C192" s="6" t="s">
        <v>15</v>
      </c>
      <c r="D192" s="6">
        <v>1119499.24654759</v>
      </c>
    </row>
    <row r="193" spans="1:4" x14ac:dyDescent="0.25">
      <c r="A193" s="6" t="s">
        <v>230</v>
      </c>
      <c r="B193" s="6" t="s">
        <v>231</v>
      </c>
      <c r="C193" s="6" t="s">
        <v>15</v>
      </c>
      <c r="D193" s="6">
        <v>710993.44925265701</v>
      </c>
    </row>
    <row r="194" spans="1:4" x14ac:dyDescent="0.25">
      <c r="A194" s="6" t="s">
        <v>232</v>
      </c>
      <c r="B194" s="6" t="s">
        <v>233</v>
      </c>
      <c r="C194" s="6" t="s">
        <v>15</v>
      </c>
      <c r="D194" s="6">
        <v>944721.18978900905</v>
      </c>
    </row>
    <row r="195" spans="1:4" x14ac:dyDescent="0.25">
      <c r="A195" s="6" t="s">
        <v>234</v>
      </c>
      <c r="B195" s="6" t="s">
        <v>235</v>
      </c>
      <c r="C195" s="6" t="s">
        <v>15</v>
      </c>
      <c r="D195" s="6">
        <v>688600.92625503405</v>
      </c>
    </row>
    <row r="196" spans="1:4" x14ac:dyDescent="0.25">
      <c r="A196" s="6" t="s">
        <v>236</v>
      </c>
      <c r="B196" s="6" t="s">
        <v>237</v>
      </c>
      <c r="C196" s="6" t="s">
        <v>15</v>
      </c>
      <c r="D196" s="6">
        <v>874077.58940006804</v>
      </c>
    </row>
    <row r="197" spans="1:4" x14ac:dyDescent="0.25">
      <c r="A197" s="6" t="s">
        <v>238</v>
      </c>
      <c r="B197" s="6" t="s">
        <v>239</v>
      </c>
      <c r="C197" s="6" t="s">
        <v>15</v>
      </c>
      <c r="D197" s="6">
        <v>858302.47952248598</v>
      </c>
    </row>
    <row r="198" spans="1:4" x14ac:dyDescent="0.25">
      <c r="A198" s="6" t="s">
        <v>240</v>
      </c>
      <c r="B198" s="6" t="s">
        <v>241</v>
      </c>
      <c r="C198" s="6" t="s">
        <v>15</v>
      </c>
      <c r="D198" s="6">
        <v>826313.47999423801</v>
      </c>
    </row>
    <row r="199" spans="1:4" x14ac:dyDescent="0.25">
      <c r="A199" s="6" t="s">
        <v>242</v>
      </c>
      <c r="B199" s="6" t="s">
        <v>243</v>
      </c>
      <c r="C199" s="6" t="s">
        <v>15</v>
      </c>
      <c r="D199" s="6">
        <v>506935.04771057802</v>
      </c>
    </row>
    <row r="200" spans="1:4" x14ac:dyDescent="0.25">
      <c r="A200" s="6" t="s">
        <v>244</v>
      </c>
      <c r="B200" s="6" t="s">
        <v>245</v>
      </c>
      <c r="C200" s="6" t="s">
        <v>15</v>
      </c>
      <c r="D200" s="6">
        <v>570757.44992685295</v>
      </c>
    </row>
    <row r="201" spans="1:4" x14ac:dyDescent="0.25">
      <c r="A201" s="6" t="s">
        <v>246</v>
      </c>
      <c r="B201" s="6" t="s">
        <v>247</v>
      </c>
      <c r="C201" s="6" t="s">
        <v>15</v>
      </c>
      <c r="D201" s="6">
        <v>564050.55095593003</v>
      </c>
    </row>
    <row r="202" spans="1:4" x14ac:dyDescent="0.25">
      <c r="A202" s="6" t="s">
        <v>248</v>
      </c>
      <c r="B202" s="6" t="s">
        <v>249</v>
      </c>
      <c r="C202" s="6" t="s">
        <v>15</v>
      </c>
      <c r="D202" s="6">
        <v>601883.93908786599</v>
      </c>
    </row>
    <row r="203" spans="1:4" x14ac:dyDescent="0.25">
      <c r="A203" s="6" t="s">
        <v>250</v>
      </c>
      <c r="B203" s="6" t="s">
        <v>251</v>
      </c>
      <c r="C203" s="6" t="s">
        <v>15</v>
      </c>
      <c r="D203" s="6">
        <v>562572.83870067401</v>
      </c>
    </row>
    <row r="204" spans="1:4" x14ac:dyDescent="0.25">
      <c r="A204" s="6" t="s">
        <v>252</v>
      </c>
      <c r="B204" s="6" t="s">
        <v>253</v>
      </c>
      <c r="C204" s="6" t="s">
        <v>15</v>
      </c>
      <c r="D204" s="6">
        <v>523262.552176403</v>
      </c>
    </row>
    <row r="205" spans="1:4" x14ac:dyDescent="0.25">
      <c r="A205" s="6" t="s">
        <v>254</v>
      </c>
      <c r="B205" s="6" t="s">
        <v>255</v>
      </c>
      <c r="C205" s="6" t="s">
        <v>15</v>
      </c>
      <c r="D205" s="6">
        <v>539919.36070725298</v>
      </c>
    </row>
    <row r="206" spans="1:4" x14ac:dyDescent="0.25">
      <c r="A206" s="6" t="s">
        <v>256</v>
      </c>
      <c r="B206" s="6" t="s">
        <v>257</v>
      </c>
      <c r="C206" s="6" t="s">
        <v>15</v>
      </c>
      <c r="D206" s="6">
        <v>563855.09314981999</v>
      </c>
    </row>
    <row r="207" spans="1:4" x14ac:dyDescent="0.25">
      <c r="A207" s="6" t="s">
        <v>258</v>
      </c>
      <c r="B207" s="6" t="s">
        <v>259</v>
      </c>
      <c r="C207" s="6" t="s">
        <v>15</v>
      </c>
      <c r="D207" s="6">
        <v>677165.53144681302</v>
      </c>
    </row>
    <row r="208" spans="1:4" x14ac:dyDescent="0.25">
      <c r="A208" s="6" t="s">
        <v>260</v>
      </c>
      <c r="B208" s="6" t="s">
        <v>261</v>
      </c>
      <c r="C208" s="6" t="s">
        <v>15</v>
      </c>
      <c r="D208" s="6">
        <v>1763937.90019081</v>
      </c>
    </row>
    <row r="209" spans="1:4" x14ac:dyDescent="0.25">
      <c r="A209" s="6" t="s">
        <v>262</v>
      </c>
      <c r="B209" s="6" t="s">
        <v>263</v>
      </c>
      <c r="C209" s="6" t="s">
        <v>15</v>
      </c>
      <c r="D209" s="6">
        <v>1695406.9531369901</v>
      </c>
    </row>
    <row r="210" spans="1:4" x14ac:dyDescent="0.25">
      <c r="A210" s="6" t="s">
        <v>264</v>
      </c>
      <c r="B210" s="6" t="s">
        <v>265</v>
      </c>
      <c r="C210" s="6" t="s">
        <v>15</v>
      </c>
      <c r="D210" s="6">
        <v>719839.79828634497</v>
      </c>
    </row>
    <row r="211" spans="1:4" x14ac:dyDescent="0.25">
      <c r="A211" s="6" t="s">
        <v>266</v>
      </c>
      <c r="B211" s="6" t="s">
        <v>267</v>
      </c>
      <c r="C211" s="6" t="s">
        <v>15</v>
      </c>
      <c r="D211" s="6">
        <v>569112.39518961799</v>
      </c>
    </row>
    <row r="212" spans="1:4" x14ac:dyDescent="0.25">
      <c r="A212" s="6" t="s">
        <v>268</v>
      </c>
      <c r="B212" s="6" t="s">
        <v>269</v>
      </c>
      <c r="C212" s="6" t="s">
        <v>15</v>
      </c>
      <c r="D212" s="6">
        <v>1621753.64361206</v>
      </c>
    </row>
    <row r="213" spans="1:4" x14ac:dyDescent="0.25">
      <c r="A213" s="6" t="s">
        <v>270</v>
      </c>
      <c r="B213" s="6" t="s">
        <v>271</v>
      </c>
      <c r="C213" s="6" t="s">
        <v>15</v>
      </c>
      <c r="D213" s="6">
        <v>2346360.8663923601</v>
      </c>
    </row>
    <row r="214" spans="1:4" x14ac:dyDescent="0.25">
      <c r="A214" s="6" t="s">
        <v>272</v>
      </c>
      <c r="B214" s="6" t="s">
        <v>273</v>
      </c>
      <c r="C214" s="6" t="s">
        <v>15</v>
      </c>
      <c r="D214" s="6">
        <v>2402632.3692133701</v>
      </c>
    </row>
    <row r="215" spans="1:4" x14ac:dyDescent="0.25">
      <c r="A215" s="6" t="s">
        <v>274</v>
      </c>
      <c r="B215" s="6" t="s">
        <v>275</v>
      </c>
      <c r="C215" s="6" t="s">
        <v>15</v>
      </c>
      <c r="D215" s="6">
        <v>1044227.19967275</v>
      </c>
    </row>
    <row r="216" spans="1:4" x14ac:dyDescent="0.25">
      <c r="A216" s="6" t="s">
        <v>276</v>
      </c>
      <c r="B216" s="6" t="s">
        <v>277</v>
      </c>
      <c r="C216" s="6" t="s">
        <v>15</v>
      </c>
      <c r="D216" s="6">
        <v>2555157.9989731298</v>
      </c>
    </row>
    <row r="217" spans="1:4" x14ac:dyDescent="0.25">
      <c r="A217" s="6" t="s">
        <v>278</v>
      </c>
      <c r="B217" s="6" t="s">
        <v>279</v>
      </c>
      <c r="C217" s="6" t="s">
        <v>15</v>
      </c>
      <c r="D217" s="6">
        <v>3579725.9889496001</v>
      </c>
    </row>
    <row r="218" spans="1:4" x14ac:dyDescent="0.25">
      <c r="A218" s="6" t="s">
        <v>280</v>
      </c>
      <c r="B218" s="6" t="s">
        <v>281</v>
      </c>
      <c r="C218" s="6" t="s">
        <v>15</v>
      </c>
      <c r="D218" s="6">
        <v>2683482.7481268402</v>
      </c>
    </row>
    <row r="219" spans="1:4" x14ac:dyDescent="0.25">
      <c r="A219" s="6" t="s">
        <v>282</v>
      </c>
      <c r="B219" s="6" t="s">
        <v>283</v>
      </c>
      <c r="C219" s="6" t="s">
        <v>15</v>
      </c>
      <c r="D219" s="6">
        <v>2046384.03448083</v>
      </c>
    </row>
    <row r="220" spans="1:4" x14ac:dyDescent="0.25">
      <c r="A220" s="6" t="s">
        <v>284</v>
      </c>
      <c r="B220" s="6" t="s">
        <v>285</v>
      </c>
      <c r="C220" s="6" t="s">
        <v>15</v>
      </c>
      <c r="D220" s="6">
        <v>2282903.3176628901</v>
      </c>
    </row>
    <row r="221" spans="1:4" x14ac:dyDescent="0.25">
      <c r="A221" s="6" t="s">
        <v>286</v>
      </c>
      <c r="B221" s="6" t="s">
        <v>287</v>
      </c>
      <c r="C221" s="6" t="s">
        <v>15</v>
      </c>
      <c r="D221" s="6">
        <v>710813.93985292898</v>
      </c>
    </row>
    <row r="222" spans="1:4" x14ac:dyDescent="0.25">
      <c r="A222" s="6" t="s">
        <v>288</v>
      </c>
      <c r="B222" s="6" t="s">
        <v>289</v>
      </c>
      <c r="C222" s="6" t="s">
        <v>15</v>
      </c>
      <c r="D222" s="6">
        <v>1361841.6773323801</v>
      </c>
    </row>
    <row r="223" spans="1:4" x14ac:dyDescent="0.25">
      <c r="A223" s="6" t="s">
        <v>290</v>
      </c>
      <c r="B223" s="6" t="s">
        <v>291</v>
      </c>
      <c r="C223" s="6" t="s">
        <v>15</v>
      </c>
      <c r="D223" s="6">
        <v>4749742.3834271999</v>
      </c>
    </row>
    <row r="224" spans="1:4" x14ac:dyDescent="0.25">
      <c r="A224" s="6" t="s">
        <v>292</v>
      </c>
      <c r="B224" s="6" t="s">
        <v>293</v>
      </c>
      <c r="C224" s="6" t="s">
        <v>15</v>
      </c>
      <c r="D224" s="6">
        <v>1381654.14757572</v>
      </c>
    </row>
    <row r="225" spans="1:4" x14ac:dyDescent="0.25">
      <c r="A225" s="6" t="s">
        <v>294</v>
      </c>
      <c r="B225" s="6" t="s">
        <v>295</v>
      </c>
      <c r="C225" s="6" t="s">
        <v>15</v>
      </c>
      <c r="D225" s="6">
        <v>3369148.1155106798</v>
      </c>
    </row>
    <row r="226" spans="1:4" x14ac:dyDescent="0.25">
      <c r="A226" s="6" t="s">
        <v>296</v>
      </c>
      <c r="B226" s="6" t="s">
        <v>297</v>
      </c>
      <c r="C226" s="6" t="s">
        <v>15</v>
      </c>
      <c r="D226" s="6">
        <v>1705212.6899385799</v>
      </c>
    </row>
    <row r="227" spans="1:4" x14ac:dyDescent="0.25">
      <c r="A227" s="6" t="s">
        <v>298</v>
      </c>
      <c r="B227" s="6" t="s">
        <v>299</v>
      </c>
      <c r="C227" s="6" t="s">
        <v>15</v>
      </c>
      <c r="D227" s="6">
        <v>1871737.94879947</v>
      </c>
    </row>
    <row r="228" spans="1:4" x14ac:dyDescent="0.25">
      <c r="A228" s="6" t="s">
        <v>300</v>
      </c>
      <c r="B228" s="6" t="s">
        <v>301</v>
      </c>
      <c r="C228" s="6" t="s">
        <v>15</v>
      </c>
      <c r="D228" s="6">
        <v>2927654.6865253602</v>
      </c>
    </row>
    <row r="229" spans="1:4" x14ac:dyDescent="0.25">
      <c r="A229" s="6" t="s">
        <v>302</v>
      </c>
      <c r="B229" s="6" t="s">
        <v>303</v>
      </c>
      <c r="C229" s="6" t="s">
        <v>15</v>
      </c>
      <c r="D229" s="6">
        <v>974087.09214620199</v>
      </c>
    </row>
    <row r="230" spans="1:4" x14ac:dyDescent="0.25">
      <c r="A230" s="6" t="s">
        <v>304</v>
      </c>
      <c r="B230" s="6" t="s">
        <v>305</v>
      </c>
      <c r="C230" s="6" t="s">
        <v>15</v>
      </c>
      <c r="D230" s="6">
        <v>1292057.4894917901</v>
      </c>
    </row>
    <row r="231" spans="1:4" x14ac:dyDescent="0.25">
      <c r="A231" s="6" t="s">
        <v>306</v>
      </c>
      <c r="B231" s="6" t="s">
        <v>307</v>
      </c>
      <c r="C231" s="6" t="s">
        <v>15</v>
      </c>
      <c r="D231" s="6">
        <v>404985.41737637197</v>
      </c>
    </row>
    <row r="232" spans="1:4" x14ac:dyDescent="0.25">
      <c r="A232" s="6" t="s">
        <v>308</v>
      </c>
      <c r="B232" s="6" t="s">
        <v>309</v>
      </c>
      <c r="C232" s="6" t="s">
        <v>15</v>
      </c>
      <c r="D232" s="6">
        <v>626970.85673475103</v>
      </c>
    </row>
    <row r="233" spans="1:4" x14ac:dyDescent="0.25">
      <c r="A233" s="6" t="s">
        <v>310</v>
      </c>
      <c r="B233" s="6" t="s">
        <v>311</v>
      </c>
      <c r="C233" s="6" t="s">
        <v>15</v>
      </c>
      <c r="D233" s="6">
        <v>1626974.56492597</v>
      </c>
    </row>
    <row r="234" spans="1:4" x14ac:dyDescent="0.25">
      <c r="A234" s="6" t="s">
        <v>312</v>
      </c>
      <c r="B234" s="6" t="s">
        <v>313</v>
      </c>
      <c r="C234" s="6" t="s">
        <v>15</v>
      </c>
      <c r="D234" s="6">
        <v>2739792.6359215202</v>
      </c>
    </row>
    <row r="235" spans="1:4" x14ac:dyDescent="0.25">
      <c r="A235" s="6" t="s">
        <v>314</v>
      </c>
      <c r="B235" s="6" t="s">
        <v>315</v>
      </c>
      <c r="C235" s="6" t="s">
        <v>15</v>
      </c>
      <c r="D235" s="6">
        <v>463620.13591968099</v>
      </c>
    </row>
    <row r="236" spans="1:4" x14ac:dyDescent="0.25">
      <c r="A236" s="6" t="s">
        <v>316</v>
      </c>
      <c r="B236" s="6" t="s">
        <v>317</v>
      </c>
      <c r="C236" s="6" t="s">
        <v>15</v>
      </c>
      <c r="D236" s="6">
        <v>3075451.19148234</v>
      </c>
    </row>
    <row r="237" spans="1:4" x14ac:dyDescent="0.25">
      <c r="A237" s="6" t="s">
        <v>318</v>
      </c>
      <c r="B237" s="6" t="s">
        <v>319</v>
      </c>
      <c r="C237" s="6" t="s">
        <v>15</v>
      </c>
      <c r="D237" s="6">
        <v>5493007.9508309904</v>
      </c>
    </row>
    <row r="238" spans="1:4" x14ac:dyDescent="0.25">
      <c r="A238" t="s">
        <v>18</v>
      </c>
    </row>
    <row r="239" spans="1:4" x14ac:dyDescent="0.25">
      <c r="A239" t="s">
        <v>19</v>
      </c>
    </row>
    <row r="240" spans="1:4" x14ac:dyDescent="0.25">
      <c r="A240" t="s">
        <v>20</v>
      </c>
    </row>
    <row r="241" spans="1:4" x14ac:dyDescent="0.25">
      <c r="A241" t="s">
        <v>21</v>
      </c>
    </row>
    <row r="242" spans="1:4" x14ac:dyDescent="0.25">
      <c r="A242" t="s">
        <v>22</v>
      </c>
    </row>
    <row r="245" spans="1:4" x14ac:dyDescent="0.25">
      <c r="D245" s="7" t="str">
        <f>HYPERLINK("#'Indice'!A1", "Ir al índice")</f>
        <v>Ir al índice</v>
      </c>
    </row>
    <row r="246" spans="1:4" ht="17.25" x14ac:dyDescent="0.3">
      <c r="A246" s="4" t="s">
        <v>1088</v>
      </c>
    </row>
    <row r="247" spans="1:4" x14ac:dyDescent="0.25">
      <c r="A247" s="5" t="s">
        <v>9</v>
      </c>
      <c r="B247" s="5" t="s">
        <v>101</v>
      </c>
      <c r="C247" s="5" t="s">
        <v>11</v>
      </c>
      <c r="D247" s="5" t="s">
        <v>524</v>
      </c>
    </row>
    <row r="248" spans="1:4" x14ac:dyDescent="0.25">
      <c r="A248" s="6" t="s">
        <v>102</v>
      </c>
      <c r="B248" s="6" t="s">
        <v>103</v>
      </c>
      <c r="C248" s="6" t="s">
        <v>15</v>
      </c>
      <c r="D248" s="6">
        <v>597159.58267903596</v>
      </c>
    </row>
    <row r="249" spans="1:4" x14ac:dyDescent="0.25">
      <c r="A249" s="6" t="s">
        <v>104</v>
      </c>
      <c r="B249" s="6" t="s">
        <v>105</v>
      </c>
      <c r="C249" s="6" t="s">
        <v>15</v>
      </c>
      <c r="D249" s="6">
        <v>1654983.77305497</v>
      </c>
    </row>
    <row r="250" spans="1:4" x14ac:dyDescent="0.25">
      <c r="A250" s="6" t="s">
        <v>106</v>
      </c>
      <c r="B250" s="6" t="s">
        <v>107</v>
      </c>
      <c r="C250" s="6" t="s">
        <v>15</v>
      </c>
      <c r="D250" s="6">
        <v>446546.305272386</v>
      </c>
    </row>
    <row r="251" spans="1:4" x14ac:dyDescent="0.25">
      <c r="A251" s="6" t="s">
        <v>108</v>
      </c>
      <c r="B251" s="6" t="s">
        <v>109</v>
      </c>
      <c r="C251" s="6" t="s">
        <v>15</v>
      </c>
      <c r="D251" s="6">
        <v>378218.69930555602</v>
      </c>
    </row>
    <row r="252" spans="1:4" x14ac:dyDescent="0.25">
      <c r="A252" s="6" t="s">
        <v>110</v>
      </c>
      <c r="B252" s="6" t="s">
        <v>111</v>
      </c>
      <c r="C252" s="6" t="s">
        <v>15</v>
      </c>
      <c r="D252" s="6">
        <v>403108.21205400198</v>
      </c>
    </row>
    <row r="253" spans="1:4" x14ac:dyDescent="0.25">
      <c r="A253" s="6" t="s">
        <v>122</v>
      </c>
      <c r="B253" s="6" t="s">
        <v>123</v>
      </c>
      <c r="C253" s="6" t="s">
        <v>15</v>
      </c>
      <c r="D253" s="6">
        <v>1714720.1224977199</v>
      </c>
    </row>
    <row r="254" spans="1:4" x14ac:dyDescent="0.25">
      <c r="A254" s="6" t="s">
        <v>138</v>
      </c>
      <c r="B254" s="6" t="s">
        <v>139</v>
      </c>
      <c r="C254" s="6" t="s">
        <v>15</v>
      </c>
      <c r="D254" s="6">
        <v>307031.26445013302</v>
      </c>
    </row>
    <row r="255" spans="1:4" x14ac:dyDescent="0.25">
      <c r="A255" s="6" t="s">
        <v>140</v>
      </c>
      <c r="B255" s="6" t="s">
        <v>141</v>
      </c>
      <c r="C255" s="6" t="s">
        <v>15</v>
      </c>
      <c r="D255" s="6">
        <v>559732.53860599</v>
      </c>
    </row>
    <row r="256" spans="1:4" x14ac:dyDescent="0.25">
      <c r="A256" t="s">
        <v>18</v>
      </c>
    </row>
    <row r="257" spans="1:4" x14ac:dyDescent="0.25">
      <c r="A257" t="s">
        <v>19</v>
      </c>
    </row>
    <row r="258" spans="1:4" x14ac:dyDescent="0.25">
      <c r="A258" t="s">
        <v>20</v>
      </c>
    </row>
    <row r="259" spans="1:4" x14ac:dyDescent="0.25">
      <c r="A259" t="s">
        <v>21</v>
      </c>
    </row>
    <row r="260" spans="1:4" x14ac:dyDescent="0.25">
      <c r="A260" t="s">
        <v>22</v>
      </c>
    </row>
    <row r="263" spans="1:4" x14ac:dyDescent="0.25">
      <c r="D263" s="7" t="str">
        <f>HYPERLINK("#'Indice'!A1", "Ir al índice")</f>
        <v>Ir al índice</v>
      </c>
    </row>
    <row r="264" spans="1:4" ht="17.25" x14ac:dyDescent="0.3">
      <c r="A264" s="4" t="s">
        <v>1089</v>
      </c>
    </row>
    <row r="265" spans="1:4" x14ac:dyDescent="0.25">
      <c r="A265" s="5" t="s">
        <v>9</v>
      </c>
      <c r="B265" s="5" t="s">
        <v>10</v>
      </c>
      <c r="C265" s="5" t="s">
        <v>11</v>
      </c>
      <c r="D265" s="5" t="s">
        <v>524</v>
      </c>
    </row>
    <row r="266" spans="1:4" x14ac:dyDescent="0.25">
      <c r="A266" s="6" t="s">
        <v>13</v>
      </c>
      <c r="B266" s="6" t="s">
        <v>14</v>
      </c>
      <c r="C266" s="6" t="s">
        <v>15</v>
      </c>
      <c r="D266" s="6">
        <v>631391.59566843603</v>
      </c>
    </row>
    <row r="267" spans="1:4" x14ac:dyDescent="0.25">
      <c r="A267" t="s">
        <v>18</v>
      </c>
    </row>
    <row r="268" spans="1:4" x14ac:dyDescent="0.25">
      <c r="A268" t="s">
        <v>19</v>
      </c>
    </row>
    <row r="269" spans="1:4" x14ac:dyDescent="0.25">
      <c r="A269" t="s">
        <v>20</v>
      </c>
    </row>
    <row r="270" spans="1:4" x14ac:dyDescent="0.25">
      <c r="A270" t="s">
        <v>21</v>
      </c>
    </row>
    <row r="271" spans="1:4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A1:D2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1090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1091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1092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524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286773.82630247599</v>
      </c>
    </row>
    <row r="18" spans="1:4" x14ac:dyDescent="0.25">
      <c r="A18" s="6" t="s">
        <v>13</v>
      </c>
      <c r="B18" s="6" t="s">
        <v>16</v>
      </c>
      <c r="C18" s="6" t="s">
        <v>15</v>
      </c>
      <c r="D18" s="6">
        <v>186857.31832043201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287043.26021624397</v>
      </c>
    </row>
    <row r="20" spans="1:4" x14ac:dyDescent="0.25">
      <c r="A20" t="s">
        <v>18</v>
      </c>
    </row>
    <row r="21" spans="1:4" x14ac:dyDescent="0.25">
      <c r="A21" t="s">
        <v>19</v>
      </c>
    </row>
    <row r="22" spans="1:4" x14ac:dyDescent="0.25">
      <c r="A22" t="s">
        <v>20</v>
      </c>
    </row>
    <row r="23" spans="1:4" x14ac:dyDescent="0.25">
      <c r="A23" t="s">
        <v>21</v>
      </c>
    </row>
    <row r="24" spans="1:4" x14ac:dyDescent="0.25">
      <c r="A24" t="s">
        <v>22</v>
      </c>
    </row>
    <row r="27" spans="1:4" x14ac:dyDescent="0.25">
      <c r="D27" s="7" t="str">
        <f>HYPERLINK("#'Indice'!A1", "Ir al índice")</f>
        <v>Ir al índice</v>
      </c>
    </row>
    <row r="28" spans="1:4" ht="17.25" x14ac:dyDescent="0.3">
      <c r="A28" s="4" t="s">
        <v>1093</v>
      </c>
    </row>
    <row r="29" spans="1:4" x14ac:dyDescent="0.25">
      <c r="A29" s="5" t="s">
        <v>9</v>
      </c>
      <c r="B29" s="5" t="s">
        <v>10</v>
      </c>
      <c r="C29" s="5" t="s">
        <v>11</v>
      </c>
      <c r="D29" s="5" t="s">
        <v>524</v>
      </c>
    </row>
    <row r="30" spans="1:4" x14ac:dyDescent="0.25">
      <c r="A30" s="6" t="s">
        <v>13</v>
      </c>
      <c r="B30" s="6" t="s">
        <v>14</v>
      </c>
      <c r="C30" s="6" t="s">
        <v>15</v>
      </c>
      <c r="D30" s="6">
        <v>286773.82630247599</v>
      </c>
    </row>
    <row r="31" spans="1:4" x14ac:dyDescent="0.25">
      <c r="A31" t="s">
        <v>18</v>
      </c>
    </row>
    <row r="32" spans="1:4" x14ac:dyDescent="0.25">
      <c r="A32" t="s">
        <v>19</v>
      </c>
    </row>
    <row r="33" spans="1:4" x14ac:dyDescent="0.25">
      <c r="A33" t="s">
        <v>20</v>
      </c>
    </row>
    <row r="34" spans="1:4" x14ac:dyDescent="0.25">
      <c r="A34" t="s">
        <v>21</v>
      </c>
    </row>
    <row r="35" spans="1:4" x14ac:dyDescent="0.25">
      <c r="A35" t="s">
        <v>22</v>
      </c>
    </row>
    <row r="38" spans="1:4" x14ac:dyDescent="0.25">
      <c r="D38" s="7" t="str">
        <f>HYPERLINK("#'Indice'!A1", "Ir al índice")</f>
        <v>Ir al índice</v>
      </c>
    </row>
    <row r="39" spans="1:4" ht="17.25" x14ac:dyDescent="0.3">
      <c r="A39" s="4" t="s">
        <v>1094</v>
      </c>
    </row>
    <row r="40" spans="1:4" x14ac:dyDescent="0.25">
      <c r="A40" s="5" t="s">
        <v>9</v>
      </c>
      <c r="B40" s="5" t="s">
        <v>10</v>
      </c>
      <c r="C40" s="5" t="s">
        <v>11</v>
      </c>
      <c r="D40" s="5" t="s">
        <v>524</v>
      </c>
    </row>
    <row r="41" spans="1:4" x14ac:dyDescent="0.25">
      <c r="A41" s="6" t="s">
        <v>13</v>
      </c>
      <c r="B41" s="6" t="s">
        <v>14</v>
      </c>
      <c r="C41" s="6" t="s">
        <v>15</v>
      </c>
      <c r="D41" s="6">
        <v>287043.26021624397</v>
      </c>
    </row>
    <row r="42" spans="1:4" x14ac:dyDescent="0.25">
      <c r="A42" s="6" t="s">
        <v>26</v>
      </c>
      <c r="B42" s="6" t="s">
        <v>27</v>
      </c>
      <c r="C42" s="6" t="s">
        <v>15</v>
      </c>
      <c r="D42" s="6">
        <v>165893.88379080599</v>
      </c>
    </row>
    <row r="43" spans="1:4" x14ac:dyDescent="0.25">
      <c r="A43" s="6" t="s">
        <v>28</v>
      </c>
      <c r="B43" s="6" t="s">
        <v>29</v>
      </c>
      <c r="C43" s="6" t="s">
        <v>15</v>
      </c>
      <c r="D43" s="6">
        <v>245189.281736131</v>
      </c>
    </row>
    <row r="44" spans="1:4" x14ac:dyDescent="0.25">
      <c r="A44" s="6" t="s">
        <v>30</v>
      </c>
      <c r="B44" s="6" t="s">
        <v>31</v>
      </c>
      <c r="C44" s="6" t="s">
        <v>15</v>
      </c>
      <c r="D44" s="6">
        <v>210508.88088666301</v>
      </c>
    </row>
    <row r="45" spans="1:4" x14ac:dyDescent="0.25">
      <c r="A45" s="6" t="s">
        <v>32</v>
      </c>
      <c r="B45" s="6" t="s">
        <v>33</v>
      </c>
      <c r="C45" s="6" t="s">
        <v>15</v>
      </c>
      <c r="D45" s="6">
        <v>285375.210958098</v>
      </c>
    </row>
    <row r="46" spans="1:4" x14ac:dyDescent="0.25">
      <c r="A46" s="6" t="s">
        <v>34</v>
      </c>
      <c r="B46" s="6" t="s">
        <v>35</v>
      </c>
      <c r="C46" s="6" t="s">
        <v>15</v>
      </c>
      <c r="D46" s="6">
        <v>230150.053013014</v>
      </c>
    </row>
    <row r="47" spans="1:4" x14ac:dyDescent="0.25">
      <c r="A47" s="6" t="s">
        <v>36</v>
      </c>
      <c r="B47" s="6" t="s">
        <v>37</v>
      </c>
      <c r="C47" s="6" t="s">
        <v>15</v>
      </c>
      <c r="D47" s="6">
        <v>184216.018869502</v>
      </c>
    </row>
    <row r="48" spans="1:4" x14ac:dyDescent="0.25">
      <c r="A48" s="6" t="s">
        <v>38</v>
      </c>
      <c r="B48" s="6" t="s">
        <v>39</v>
      </c>
      <c r="C48" s="6" t="s">
        <v>15</v>
      </c>
      <c r="D48" s="6">
        <v>286393.47708004899</v>
      </c>
    </row>
    <row r="49" spans="1:4" x14ac:dyDescent="0.25">
      <c r="A49" s="6" t="s">
        <v>40</v>
      </c>
      <c r="B49" s="6" t="s">
        <v>41</v>
      </c>
      <c r="C49" s="6" t="s">
        <v>15</v>
      </c>
      <c r="D49" s="6">
        <v>163602.95062780299</v>
      </c>
    </row>
    <row r="50" spans="1:4" x14ac:dyDescent="0.25">
      <c r="A50" s="6" t="s">
        <v>42</v>
      </c>
      <c r="B50" s="6" t="s">
        <v>43</v>
      </c>
      <c r="C50" s="6" t="s">
        <v>15</v>
      </c>
      <c r="D50" s="6">
        <v>192477.80881928201</v>
      </c>
    </row>
    <row r="51" spans="1:4" x14ac:dyDescent="0.25">
      <c r="A51" s="6" t="s">
        <v>44</v>
      </c>
      <c r="B51" s="6" t="s">
        <v>45</v>
      </c>
      <c r="C51" s="6" t="s">
        <v>15</v>
      </c>
      <c r="D51" s="6">
        <v>189210.056493813</v>
      </c>
    </row>
    <row r="52" spans="1:4" x14ac:dyDescent="0.25">
      <c r="A52" s="6" t="s">
        <v>46</v>
      </c>
      <c r="B52" s="6" t="s">
        <v>47</v>
      </c>
      <c r="C52" s="6" t="s">
        <v>15</v>
      </c>
      <c r="D52" s="6">
        <v>197056.37033314499</v>
      </c>
    </row>
    <row r="53" spans="1:4" x14ac:dyDescent="0.25">
      <c r="A53" s="6" t="s">
        <v>48</v>
      </c>
      <c r="B53" s="6" t="s">
        <v>49</v>
      </c>
      <c r="C53" s="6" t="s">
        <v>15</v>
      </c>
      <c r="D53" s="6">
        <v>173072.522902592</v>
      </c>
    </row>
    <row r="54" spans="1:4" x14ac:dyDescent="0.25">
      <c r="A54" s="6" t="s">
        <v>50</v>
      </c>
      <c r="B54" s="6" t="s">
        <v>51</v>
      </c>
      <c r="C54" s="6" t="s">
        <v>15</v>
      </c>
      <c r="D54" s="6">
        <v>266881.38391082198</v>
      </c>
    </row>
    <row r="55" spans="1:4" x14ac:dyDescent="0.25">
      <c r="A55" s="6" t="s">
        <v>52</v>
      </c>
      <c r="B55" s="6" t="s">
        <v>53</v>
      </c>
      <c r="C55" s="6" t="s">
        <v>15</v>
      </c>
      <c r="D55" s="6">
        <v>217457.895326617</v>
      </c>
    </row>
    <row r="56" spans="1:4" x14ac:dyDescent="0.25">
      <c r="A56" s="6" t="s">
        <v>54</v>
      </c>
      <c r="B56" s="6" t="s">
        <v>55</v>
      </c>
      <c r="C56" s="6" t="s">
        <v>15</v>
      </c>
      <c r="D56" s="6">
        <v>232835.476438507</v>
      </c>
    </row>
    <row r="57" spans="1:4" x14ac:dyDescent="0.25">
      <c r="A57" s="6" t="s">
        <v>56</v>
      </c>
      <c r="B57" s="6" t="s">
        <v>57</v>
      </c>
      <c r="C57" s="6" t="s">
        <v>15</v>
      </c>
      <c r="D57" s="6">
        <v>226576.89781626</v>
      </c>
    </row>
    <row r="58" spans="1:4" x14ac:dyDescent="0.25">
      <c r="A58" s="6" t="s">
        <v>58</v>
      </c>
      <c r="B58" s="6" t="s">
        <v>59</v>
      </c>
      <c r="C58" s="6" t="s">
        <v>15</v>
      </c>
      <c r="D58" s="6">
        <v>258186.182827201</v>
      </c>
    </row>
    <row r="59" spans="1:4" x14ac:dyDescent="0.25">
      <c r="A59" s="6" t="s">
        <v>60</v>
      </c>
      <c r="B59" s="6" t="s">
        <v>61</v>
      </c>
      <c r="C59" s="6" t="s">
        <v>15</v>
      </c>
      <c r="D59" s="6">
        <v>262127.22441263299</v>
      </c>
    </row>
    <row r="60" spans="1:4" x14ac:dyDescent="0.25">
      <c r="A60" s="6" t="s">
        <v>62</v>
      </c>
      <c r="B60" s="6" t="s">
        <v>63</v>
      </c>
      <c r="C60" s="6" t="s">
        <v>15</v>
      </c>
      <c r="D60" s="6">
        <v>177785.93392820601</v>
      </c>
    </row>
    <row r="61" spans="1:4" x14ac:dyDescent="0.25">
      <c r="A61" s="6" t="s">
        <v>64</v>
      </c>
      <c r="B61" s="6" t="s">
        <v>65</v>
      </c>
      <c r="C61" s="6" t="s">
        <v>15</v>
      </c>
      <c r="D61" s="6">
        <v>165933.93085577499</v>
      </c>
    </row>
    <row r="62" spans="1:4" x14ac:dyDescent="0.25">
      <c r="A62" s="6" t="s">
        <v>66</v>
      </c>
      <c r="B62" s="6" t="s">
        <v>67</v>
      </c>
      <c r="C62" s="6" t="s">
        <v>15</v>
      </c>
      <c r="D62" s="6">
        <v>167531.35692950099</v>
      </c>
    </row>
    <row r="63" spans="1:4" x14ac:dyDescent="0.25">
      <c r="A63" s="6" t="s">
        <v>68</v>
      </c>
      <c r="B63" s="6" t="s">
        <v>69</v>
      </c>
      <c r="C63" s="6" t="s">
        <v>15</v>
      </c>
      <c r="D63" s="6">
        <v>174258.86866311001</v>
      </c>
    </row>
    <row r="64" spans="1:4" x14ac:dyDescent="0.25">
      <c r="A64" s="6" t="s">
        <v>70</v>
      </c>
      <c r="B64" s="6" t="s">
        <v>71</v>
      </c>
      <c r="C64" s="6" t="s">
        <v>15</v>
      </c>
      <c r="D64" s="6">
        <v>178643.79475795699</v>
      </c>
    </row>
    <row r="65" spans="1:4" x14ac:dyDescent="0.25">
      <c r="A65" s="6" t="s">
        <v>72</v>
      </c>
      <c r="B65" s="6" t="s">
        <v>73</v>
      </c>
      <c r="C65" s="6" t="s">
        <v>15</v>
      </c>
      <c r="D65" s="6">
        <v>234218.84038764401</v>
      </c>
    </row>
    <row r="66" spans="1:4" x14ac:dyDescent="0.25">
      <c r="A66" s="6" t="s">
        <v>74</v>
      </c>
      <c r="B66" s="6" t="s">
        <v>75</v>
      </c>
      <c r="C66" s="6" t="s">
        <v>15</v>
      </c>
      <c r="D66" s="6">
        <v>263567.07853542402</v>
      </c>
    </row>
    <row r="67" spans="1:4" x14ac:dyDescent="0.25">
      <c r="A67" s="6" t="s">
        <v>76</v>
      </c>
      <c r="B67" s="6" t="s">
        <v>77</v>
      </c>
      <c r="C67" s="6" t="s">
        <v>15</v>
      </c>
      <c r="D67" s="6">
        <v>185353.15272753499</v>
      </c>
    </row>
    <row r="68" spans="1:4" x14ac:dyDescent="0.25">
      <c r="A68" s="6" t="s">
        <v>78</v>
      </c>
      <c r="B68" s="6" t="s">
        <v>79</v>
      </c>
      <c r="C68" s="6" t="s">
        <v>15</v>
      </c>
      <c r="D68" s="6">
        <v>154409.40586703</v>
      </c>
    </row>
    <row r="69" spans="1:4" x14ac:dyDescent="0.25">
      <c r="A69" s="6" t="s">
        <v>80</v>
      </c>
      <c r="B69" s="6" t="s">
        <v>81</v>
      </c>
      <c r="C69" s="6" t="s">
        <v>15</v>
      </c>
      <c r="D69" s="6">
        <v>271401.69899424497</v>
      </c>
    </row>
    <row r="70" spans="1:4" x14ac:dyDescent="0.25">
      <c r="A70" s="6" t="s">
        <v>82</v>
      </c>
      <c r="B70" s="6" t="s">
        <v>83</v>
      </c>
      <c r="C70" s="6" t="s">
        <v>15</v>
      </c>
      <c r="D70" s="6">
        <v>214076.008402843</v>
      </c>
    </row>
    <row r="71" spans="1:4" x14ac:dyDescent="0.25">
      <c r="A71" s="6" t="s">
        <v>84</v>
      </c>
      <c r="B71" s="6" t="s">
        <v>85</v>
      </c>
      <c r="C71" s="6" t="s">
        <v>15</v>
      </c>
      <c r="D71" s="6">
        <v>153005.28481563399</v>
      </c>
    </row>
    <row r="72" spans="1:4" x14ac:dyDescent="0.25">
      <c r="A72" s="6" t="s">
        <v>86</v>
      </c>
      <c r="B72" s="6" t="s">
        <v>87</v>
      </c>
      <c r="C72" s="6" t="s">
        <v>15</v>
      </c>
      <c r="D72" s="6">
        <v>252838.694127428</v>
      </c>
    </row>
    <row r="73" spans="1:4" x14ac:dyDescent="0.25">
      <c r="A73" s="6" t="s">
        <v>88</v>
      </c>
      <c r="B73" s="6" t="s">
        <v>89</v>
      </c>
      <c r="C73" s="6" t="s">
        <v>15</v>
      </c>
      <c r="D73" s="6">
        <v>148576.71297200501</v>
      </c>
    </row>
    <row r="74" spans="1:4" x14ac:dyDescent="0.25">
      <c r="A74" s="6" t="s">
        <v>90</v>
      </c>
      <c r="B74" s="6" t="s">
        <v>91</v>
      </c>
      <c r="C74" s="6" t="s">
        <v>15</v>
      </c>
      <c r="D74" s="6">
        <v>250984.70326899001</v>
      </c>
    </row>
    <row r="75" spans="1:4" x14ac:dyDescent="0.25">
      <c r="A75" s="6" t="s">
        <v>92</v>
      </c>
      <c r="B75" s="6" t="s">
        <v>93</v>
      </c>
      <c r="C75" s="6" t="s">
        <v>15</v>
      </c>
      <c r="D75" s="6">
        <v>212567.16308963599</v>
      </c>
    </row>
    <row r="76" spans="1:4" x14ac:dyDescent="0.25">
      <c r="A76" s="6" t="s">
        <v>94</v>
      </c>
      <c r="B76" s="6" t="s">
        <v>95</v>
      </c>
      <c r="C76" s="6" t="s">
        <v>15</v>
      </c>
      <c r="D76" s="6">
        <v>161238.849427165</v>
      </c>
    </row>
    <row r="77" spans="1:4" x14ac:dyDescent="0.25">
      <c r="A77" s="6" t="s">
        <v>96</v>
      </c>
      <c r="B77" s="6" t="s">
        <v>97</v>
      </c>
      <c r="C77" s="6" t="s">
        <v>15</v>
      </c>
      <c r="D77" s="6">
        <v>244759.647950468</v>
      </c>
    </row>
    <row r="78" spans="1:4" x14ac:dyDescent="0.25">
      <c r="A78" s="6" t="s">
        <v>98</v>
      </c>
      <c r="B78" s="6" t="s">
        <v>99</v>
      </c>
      <c r="C78" s="6" t="s">
        <v>15</v>
      </c>
      <c r="D78" s="6">
        <v>185985.51991173401</v>
      </c>
    </row>
    <row r="79" spans="1:4" x14ac:dyDescent="0.25">
      <c r="A79" t="s">
        <v>18</v>
      </c>
    </row>
    <row r="80" spans="1:4" x14ac:dyDescent="0.25">
      <c r="A80" t="s">
        <v>19</v>
      </c>
    </row>
    <row r="81" spans="1:4" x14ac:dyDescent="0.25">
      <c r="A81" t="s">
        <v>20</v>
      </c>
    </row>
    <row r="82" spans="1:4" x14ac:dyDescent="0.25">
      <c r="A82" t="s">
        <v>21</v>
      </c>
    </row>
    <row r="83" spans="1:4" x14ac:dyDescent="0.25">
      <c r="A83" t="s">
        <v>22</v>
      </c>
    </row>
    <row r="86" spans="1:4" x14ac:dyDescent="0.25">
      <c r="D86" s="7" t="str">
        <f>HYPERLINK("#'Indice'!A1", "Ir al índice")</f>
        <v>Ir al índice</v>
      </c>
    </row>
    <row r="87" spans="1:4" ht="17.25" x14ac:dyDescent="0.3">
      <c r="A87" s="4" t="s">
        <v>1095</v>
      </c>
    </row>
    <row r="88" spans="1:4" x14ac:dyDescent="0.25">
      <c r="A88" s="5" t="s">
        <v>9</v>
      </c>
      <c r="B88" s="5" t="s">
        <v>101</v>
      </c>
      <c r="C88" s="5" t="s">
        <v>11</v>
      </c>
      <c r="D88" s="5" t="s">
        <v>524</v>
      </c>
    </row>
    <row r="89" spans="1:4" x14ac:dyDescent="0.25">
      <c r="A89" s="6" t="s">
        <v>102</v>
      </c>
      <c r="B89" s="6" t="s">
        <v>103</v>
      </c>
      <c r="C89" s="6" t="s">
        <v>15</v>
      </c>
      <c r="D89" s="6">
        <v>486340.66105076199</v>
      </c>
    </row>
    <row r="90" spans="1:4" x14ac:dyDescent="0.25">
      <c r="A90" s="6" t="s">
        <v>104</v>
      </c>
      <c r="B90" s="6" t="s">
        <v>105</v>
      </c>
      <c r="C90" s="6" t="s">
        <v>15</v>
      </c>
      <c r="D90" s="6">
        <v>668425.17181758501</v>
      </c>
    </row>
    <row r="91" spans="1:4" x14ac:dyDescent="0.25">
      <c r="A91" s="6" t="s">
        <v>106</v>
      </c>
      <c r="B91" s="6" t="s">
        <v>107</v>
      </c>
      <c r="C91" s="6" t="s">
        <v>15</v>
      </c>
      <c r="D91" s="6">
        <v>335791.535961435</v>
      </c>
    </row>
    <row r="92" spans="1:4" x14ac:dyDescent="0.25">
      <c r="A92" s="6" t="s">
        <v>108</v>
      </c>
      <c r="B92" s="6" t="s">
        <v>109</v>
      </c>
      <c r="C92" s="6" t="s">
        <v>15</v>
      </c>
      <c r="D92" s="6">
        <v>181813.58935675499</v>
      </c>
    </row>
    <row r="93" spans="1:4" x14ac:dyDescent="0.25">
      <c r="A93" s="6" t="s">
        <v>110</v>
      </c>
      <c r="B93" s="6" t="s">
        <v>111</v>
      </c>
      <c r="C93" s="6" t="s">
        <v>15</v>
      </c>
      <c r="D93" s="6">
        <v>143735.29727369099</v>
      </c>
    </row>
    <row r="94" spans="1:4" x14ac:dyDescent="0.25">
      <c r="A94" s="6" t="s">
        <v>112</v>
      </c>
      <c r="B94" s="6" t="s">
        <v>113</v>
      </c>
      <c r="C94" s="6" t="s">
        <v>15</v>
      </c>
      <c r="D94" s="6">
        <v>235987.60511548899</v>
      </c>
    </row>
    <row r="95" spans="1:4" x14ac:dyDescent="0.25">
      <c r="A95" s="6" t="s">
        <v>114</v>
      </c>
      <c r="B95" s="6" t="s">
        <v>115</v>
      </c>
      <c r="C95" s="6" t="s">
        <v>15</v>
      </c>
      <c r="D95" s="6">
        <v>162257.82476780401</v>
      </c>
    </row>
    <row r="96" spans="1:4" x14ac:dyDescent="0.25">
      <c r="A96" s="6" t="s">
        <v>116</v>
      </c>
      <c r="B96" s="6" t="s">
        <v>117</v>
      </c>
      <c r="C96" s="6" t="s">
        <v>15</v>
      </c>
      <c r="D96" s="6">
        <v>226712.19867692201</v>
      </c>
    </row>
    <row r="97" spans="1:4" x14ac:dyDescent="0.25">
      <c r="A97" s="6" t="s">
        <v>118</v>
      </c>
      <c r="B97" s="6" t="s">
        <v>119</v>
      </c>
      <c r="C97" s="6" t="s">
        <v>15</v>
      </c>
      <c r="D97" s="6">
        <v>329798.70976512303</v>
      </c>
    </row>
    <row r="98" spans="1:4" x14ac:dyDescent="0.25">
      <c r="A98" s="6" t="s">
        <v>120</v>
      </c>
      <c r="B98" s="6" t="s">
        <v>121</v>
      </c>
      <c r="C98" s="6" t="s">
        <v>15</v>
      </c>
      <c r="D98" s="6">
        <v>261291.89766362999</v>
      </c>
    </row>
    <row r="99" spans="1:4" x14ac:dyDescent="0.25">
      <c r="A99" s="6" t="s">
        <v>122</v>
      </c>
      <c r="B99" s="6" t="s">
        <v>123</v>
      </c>
      <c r="C99" s="6" t="s">
        <v>15</v>
      </c>
      <c r="D99" s="6">
        <v>332026.56475791498</v>
      </c>
    </row>
    <row r="100" spans="1:4" x14ac:dyDescent="0.25">
      <c r="A100" s="6" t="s">
        <v>124</v>
      </c>
      <c r="B100" s="6" t="s">
        <v>125</v>
      </c>
      <c r="C100" s="6" t="s">
        <v>15</v>
      </c>
      <c r="D100" s="6">
        <v>372048.59639017499</v>
      </c>
    </row>
    <row r="101" spans="1:4" x14ac:dyDescent="0.25">
      <c r="A101" s="6" t="s">
        <v>126</v>
      </c>
      <c r="B101" s="6" t="s">
        <v>127</v>
      </c>
      <c r="C101" s="6" t="s">
        <v>15</v>
      </c>
      <c r="D101" s="6">
        <v>531269.74537885399</v>
      </c>
    </row>
    <row r="102" spans="1:4" x14ac:dyDescent="0.25">
      <c r="A102" s="6" t="s">
        <v>128</v>
      </c>
      <c r="B102" s="6" t="s">
        <v>129</v>
      </c>
      <c r="C102" s="6" t="s">
        <v>15</v>
      </c>
      <c r="D102" s="6">
        <v>286684.56919614697</v>
      </c>
    </row>
    <row r="103" spans="1:4" x14ac:dyDescent="0.25">
      <c r="A103" s="6" t="s">
        <v>130</v>
      </c>
      <c r="B103" s="6" t="s">
        <v>131</v>
      </c>
      <c r="C103" s="6" t="s">
        <v>15</v>
      </c>
      <c r="D103" s="6">
        <v>280881.73856803402</v>
      </c>
    </row>
    <row r="104" spans="1:4" x14ac:dyDescent="0.25">
      <c r="A104" s="6" t="s">
        <v>132</v>
      </c>
      <c r="B104" s="6" t="s">
        <v>133</v>
      </c>
      <c r="C104" s="6" t="s">
        <v>15</v>
      </c>
      <c r="D104" s="6">
        <v>266855.33225834899</v>
      </c>
    </row>
    <row r="105" spans="1:4" x14ac:dyDescent="0.25">
      <c r="A105" s="6" t="s">
        <v>134</v>
      </c>
      <c r="B105" s="6" t="s">
        <v>135</v>
      </c>
      <c r="C105" s="6" t="s">
        <v>15</v>
      </c>
      <c r="D105" s="6">
        <v>402097.32837577298</v>
      </c>
    </row>
    <row r="106" spans="1:4" x14ac:dyDescent="0.25">
      <c r="A106" s="6" t="s">
        <v>136</v>
      </c>
      <c r="B106" s="6" t="s">
        <v>137</v>
      </c>
      <c r="C106" s="6" t="s">
        <v>15</v>
      </c>
      <c r="D106" s="6">
        <v>191074.604065244</v>
      </c>
    </row>
    <row r="107" spans="1:4" x14ac:dyDescent="0.25">
      <c r="A107" s="6" t="s">
        <v>138</v>
      </c>
      <c r="B107" s="6" t="s">
        <v>139</v>
      </c>
      <c r="C107" s="6" t="s">
        <v>15</v>
      </c>
      <c r="D107" s="6">
        <v>171308.56983449601</v>
      </c>
    </row>
    <row r="108" spans="1:4" x14ac:dyDescent="0.25">
      <c r="A108" s="6" t="s">
        <v>140</v>
      </c>
      <c r="B108" s="6" t="s">
        <v>141</v>
      </c>
      <c r="C108" s="6" t="s">
        <v>15</v>
      </c>
      <c r="D108" s="6">
        <v>232099.82909735999</v>
      </c>
    </row>
    <row r="109" spans="1:4" x14ac:dyDescent="0.25">
      <c r="A109" t="s">
        <v>18</v>
      </c>
    </row>
    <row r="110" spans="1:4" x14ac:dyDescent="0.25">
      <c r="A110" t="s">
        <v>19</v>
      </c>
    </row>
    <row r="111" spans="1:4" x14ac:dyDescent="0.25">
      <c r="A111" t="s">
        <v>20</v>
      </c>
    </row>
    <row r="112" spans="1:4" x14ac:dyDescent="0.25">
      <c r="A112" t="s">
        <v>21</v>
      </c>
    </row>
    <row r="113" spans="1:4" x14ac:dyDescent="0.25">
      <c r="A113" t="s">
        <v>22</v>
      </c>
    </row>
    <row r="116" spans="1:4" x14ac:dyDescent="0.25">
      <c r="D116" s="7" t="str">
        <f>HYPERLINK("#'Indice'!A1", "Ir al índice")</f>
        <v>Ir al índice</v>
      </c>
    </row>
    <row r="117" spans="1:4" ht="17.25" x14ac:dyDescent="0.3">
      <c r="A117" s="4" t="s">
        <v>1096</v>
      </c>
    </row>
    <row r="118" spans="1:4" x14ac:dyDescent="0.25">
      <c r="A118" s="5" t="s">
        <v>9</v>
      </c>
      <c r="B118" s="5" t="s">
        <v>101</v>
      </c>
      <c r="C118" s="5" t="s">
        <v>11</v>
      </c>
      <c r="D118" s="5" t="s">
        <v>524</v>
      </c>
    </row>
    <row r="119" spans="1:4" x14ac:dyDescent="0.25">
      <c r="A119" s="6" t="s">
        <v>102</v>
      </c>
      <c r="B119" s="6" t="s">
        <v>103</v>
      </c>
      <c r="C119" s="6" t="s">
        <v>15</v>
      </c>
      <c r="D119" s="6">
        <v>486495.20994615398</v>
      </c>
    </row>
    <row r="120" spans="1:4" x14ac:dyDescent="0.25">
      <c r="A120" s="6" t="s">
        <v>104</v>
      </c>
      <c r="B120" s="6" t="s">
        <v>105</v>
      </c>
      <c r="C120" s="6" t="s">
        <v>15</v>
      </c>
      <c r="D120" s="6">
        <v>669443.59642416402</v>
      </c>
    </row>
    <row r="121" spans="1:4" x14ac:dyDescent="0.25">
      <c r="A121" s="6" t="s">
        <v>106</v>
      </c>
      <c r="B121" s="6" t="s">
        <v>107</v>
      </c>
      <c r="C121" s="6" t="s">
        <v>15</v>
      </c>
      <c r="D121" s="6">
        <v>336965.452821774</v>
      </c>
    </row>
    <row r="122" spans="1:4" x14ac:dyDescent="0.25">
      <c r="A122" s="6" t="s">
        <v>108</v>
      </c>
      <c r="B122" s="6" t="s">
        <v>109</v>
      </c>
      <c r="C122" s="6" t="s">
        <v>15</v>
      </c>
      <c r="D122" s="6">
        <v>181814.17101988601</v>
      </c>
    </row>
    <row r="123" spans="1:4" x14ac:dyDescent="0.25">
      <c r="A123" s="6" t="s">
        <v>110</v>
      </c>
      <c r="B123" s="6" t="s">
        <v>111</v>
      </c>
      <c r="C123" s="6" t="s">
        <v>15</v>
      </c>
      <c r="D123" s="6">
        <v>143107.59907241899</v>
      </c>
    </row>
    <row r="124" spans="1:4" x14ac:dyDescent="0.25">
      <c r="A124" s="6" t="s">
        <v>112</v>
      </c>
      <c r="B124" s="6" t="s">
        <v>113</v>
      </c>
      <c r="C124" s="6" t="s">
        <v>15</v>
      </c>
      <c r="D124" s="6">
        <v>235987.60511548899</v>
      </c>
    </row>
    <row r="125" spans="1:4" x14ac:dyDescent="0.25">
      <c r="A125" s="6" t="s">
        <v>114</v>
      </c>
      <c r="B125" s="6" t="s">
        <v>115</v>
      </c>
      <c r="C125" s="6" t="s">
        <v>15</v>
      </c>
      <c r="D125" s="6">
        <v>162257.82476780401</v>
      </c>
    </row>
    <row r="126" spans="1:4" x14ac:dyDescent="0.25">
      <c r="A126" s="6" t="s">
        <v>116</v>
      </c>
      <c r="B126" s="6" t="s">
        <v>117</v>
      </c>
      <c r="C126" s="6" t="s">
        <v>15</v>
      </c>
      <c r="D126" s="6">
        <v>226712.19867692201</v>
      </c>
    </row>
    <row r="127" spans="1:4" x14ac:dyDescent="0.25">
      <c r="A127" s="6" t="s">
        <v>118</v>
      </c>
      <c r="B127" s="6" t="s">
        <v>119</v>
      </c>
      <c r="C127" s="6" t="s">
        <v>15</v>
      </c>
      <c r="D127" s="6">
        <v>329798.70976512303</v>
      </c>
    </row>
    <row r="128" spans="1:4" x14ac:dyDescent="0.25">
      <c r="A128" s="6" t="s">
        <v>120</v>
      </c>
      <c r="B128" s="6" t="s">
        <v>121</v>
      </c>
      <c r="C128" s="6" t="s">
        <v>15</v>
      </c>
      <c r="D128" s="6">
        <v>261291.89766362999</v>
      </c>
    </row>
    <row r="129" spans="1:4" x14ac:dyDescent="0.25">
      <c r="A129" s="6" t="s">
        <v>122</v>
      </c>
      <c r="B129" s="6" t="s">
        <v>123</v>
      </c>
      <c r="C129" s="6" t="s">
        <v>15</v>
      </c>
      <c r="D129" s="6">
        <v>332024.224651595</v>
      </c>
    </row>
    <row r="130" spans="1:4" x14ac:dyDescent="0.25">
      <c r="A130" s="6" t="s">
        <v>124</v>
      </c>
      <c r="B130" s="6" t="s">
        <v>125</v>
      </c>
      <c r="C130" s="6" t="s">
        <v>15</v>
      </c>
      <c r="D130" s="6">
        <v>372048.59639017499</v>
      </c>
    </row>
    <row r="131" spans="1:4" x14ac:dyDescent="0.25">
      <c r="A131" s="6" t="s">
        <v>126</v>
      </c>
      <c r="B131" s="6" t="s">
        <v>127</v>
      </c>
      <c r="C131" s="6" t="s">
        <v>15</v>
      </c>
      <c r="D131" s="6">
        <v>531269.74537885399</v>
      </c>
    </row>
    <row r="132" spans="1:4" x14ac:dyDescent="0.25">
      <c r="A132" s="6" t="s">
        <v>128</v>
      </c>
      <c r="B132" s="6" t="s">
        <v>129</v>
      </c>
      <c r="C132" s="6" t="s">
        <v>15</v>
      </c>
      <c r="D132" s="6">
        <v>286684.56919614697</v>
      </c>
    </row>
    <row r="133" spans="1:4" x14ac:dyDescent="0.25">
      <c r="A133" s="6" t="s">
        <v>130</v>
      </c>
      <c r="B133" s="6" t="s">
        <v>131</v>
      </c>
      <c r="C133" s="6" t="s">
        <v>15</v>
      </c>
      <c r="D133" s="6">
        <v>280881.73856803402</v>
      </c>
    </row>
    <row r="134" spans="1:4" x14ac:dyDescent="0.25">
      <c r="A134" s="6" t="s">
        <v>132</v>
      </c>
      <c r="B134" s="6" t="s">
        <v>133</v>
      </c>
      <c r="C134" s="6" t="s">
        <v>15</v>
      </c>
      <c r="D134" s="6">
        <v>266855.33225834899</v>
      </c>
    </row>
    <row r="135" spans="1:4" x14ac:dyDescent="0.25">
      <c r="A135" s="6" t="s">
        <v>134</v>
      </c>
      <c r="B135" s="6" t="s">
        <v>135</v>
      </c>
      <c r="C135" s="6" t="s">
        <v>15</v>
      </c>
      <c r="D135" s="6">
        <v>402097.32837577298</v>
      </c>
    </row>
    <row r="136" spans="1:4" x14ac:dyDescent="0.25">
      <c r="A136" s="6" t="s">
        <v>136</v>
      </c>
      <c r="B136" s="6" t="s">
        <v>137</v>
      </c>
      <c r="C136" s="6" t="s">
        <v>15</v>
      </c>
      <c r="D136" s="6">
        <v>191074.604065244</v>
      </c>
    </row>
    <row r="137" spans="1:4" x14ac:dyDescent="0.25">
      <c r="A137" s="6" t="s">
        <v>138</v>
      </c>
      <c r="B137" s="6" t="s">
        <v>139</v>
      </c>
      <c r="C137" s="6" t="s">
        <v>15</v>
      </c>
      <c r="D137" s="6">
        <v>172126.841472473</v>
      </c>
    </row>
    <row r="138" spans="1:4" x14ac:dyDescent="0.25">
      <c r="A138" t="s">
        <v>18</v>
      </c>
    </row>
    <row r="139" spans="1:4" x14ac:dyDescent="0.25">
      <c r="A139" t="s">
        <v>19</v>
      </c>
    </row>
    <row r="140" spans="1:4" x14ac:dyDescent="0.25">
      <c r="A140" t="s">
        <v>20</v>
      </c>
    </row>
    <row r="141" spans="1:4" x14ac:dyDescent="0.25">
      <c r="A141" t="s">
        <v>21</v>
      </c>
    </row>
    <row r="142" spans="1:4" x14ac:dyDescent="0.25">
      <c r="A142" t="s">
        <v>22</v>
      </c>
    </row>
    <row r="145" spans="1:4" x14ac:dyDescent="0.25">
      <c r="D145" s="7" t="str">
        <f>HYPERLINK("#'Indice'!A1", "Ir al índice")</f>
        <v>Ir al índice</v>
      </c>
    </row>
    <row r="146" spans="1:4" ht="17.25" x14ac:dyDescent="0.3">
      <c r="A146" s="4" t="s">
        <v>1097</v>
      </c>
    </row>
    <row r="147" spans="1:4" x14ac:dyDescent="0.25">
      <c r="A147" s="5" t="s">
        <v>9</v>
      </c>
      <c r="B147" s="5" t="s">
        <v>144</v>
      </c>
      <c r="C147" s="5" t="s">
        <v>11</v>
      </c>
      <c r="D147" s="5" t="s">
        <v>524</v>
      </c>
    </row>
    <row r="148" spans="1:4" x14ac:dyDescent="0.25">
      <c r="A148" s="6" t="s">
        <v>122</v>
      </c>
      <c r="B148" s="6" t="s">
        <v>145</v>
      </c>
      <c r="C148" s="6" t="s">
        <v>15</v>
      </c>
      <c r="D148" s="6">
        <v>246664.54923004701</v>
      </c>
    </row>
    <row r="149" spans="1:4" x14ac:dyDescent="0.25">
      <c r="A149" s="6" t="s">
        <v>124</v>
      </c>
      <c r="B149" s="6" t="s">
        <v>146</v>
      </c>
      <c r="C149" s="6" t="s">
        <v>15</v>
      </c>
      <c r="D149" s="6">
        <v>372346.53606562002</v>
      </c>
    </row>
    <row r="150" spans="1:4" x14ac:dyDescent="0.25">
      <c r="A150" s="6" t="s">
        <v>126</v>
      </c>
      <c r="B150" s="6" t="s">
        <v>147</v>
      </c>
      <c r="C150" s="6" t="s">
        <v>15</v>
      </c>
      <c r="D150" s="6">
        <v>589894.62904407503</v>
      </c>
    </row>
    <row r="151" spans="1:4" x14ac:dyDescent="0.25">
      <c r="A151" s="6" t="s">
        <v>136</v>
      </c>
      <c r="B151" s="6" t="s">
        <v>148</v>
      </c>
      <c r="C151" s="6" t="s">
        <v>15</v>
      </c>
      <c r="D151" s="6">
        <v>413569.38123567501</v>
      </c>
    </row>
    <row r="152" spans="1:4" x14ac:dyDescent="0.25">
      <c r="A152" s="6" t="s">
        <v>138</v>
      </c>
      <c r="B152" s="6" t="s">
        <v>149</v>
      </c>
      <c r="C152" s="6" t="s">
        <v>15</v>
      </c>
      <c r="D152" s="6">
        <v>422953.77460290998</v>
      </c>
    </row>
    <row r="153" spans="1:4" x14ac:dyDescent="0.25">
      <c r="A153" s="6" t="s">
        <v>150</v>
      </c>
      <c r="B153" s="6" t="s">
        <v>151</v>
      </c>
      <c r="C153" s="6" t="s">
        <v>15</v>
      </c>
      <c r="D153" s="6">
        <v>392557.03000730299</v>
      </c>
    </row>
    <row r="154" spans="1:4" x14ac:dyDescent="0.25">
      <c r="A154" s="6" t="s">
        <v>152</v>
      </c>
      <c r="B154" s="6" t="s">
        <v>153</v>
      </c>
      <c r="C154" s="6" t="s">
        <v>15</v>
      </c>
      <c r="D154" s="6">
        <v>439724.17883951898</v>
      </c>
    </row>
    <row r="155" spans="1:4" x14ac:dyDescent="0.25">
      <c r="A155" s="6" t="s">
        <v>154</v>
      </c>
      <c r="B155" s="6" t="s">
        <v>155</v>
      </c>
      <c r="C155" s="6" t="s">
        <v>15</v>
      </c>
      <c r="D155" s="6">
        <v>655332.23270703002</v>
      </c>
    </row>
    <row r="156" spans="1:4" x14ac:dyDescent="0.25">
      <c r="A156" s="6" t="s">
        <v>156</v>
      </c>
      <c r="B156" s="6" t="s">
        <v>157</v>
      </c>
      <c r="C156" s="6" t="s">
        <v>15</v>
      </c>
      <c r="D156" s="6">
        <v>289137.03264563699</v>
      </c>
    </row>
    <row r="157" spans="1:4" x14ac:dyDescent="0.25">
      <c r="A157" s="6" t="s">
        <v>158</v>
      </c>
      <c r="B157" s="6" t="s">
        <v>159</v>
      </c>
      <c r="C157" s="6" t="s">
        <v>15</v>
      </c>
      <c r="D157" s="6">
        <v>267384.62216960703</v>
      </c>
    </row>
    <row r="158" spans="1:4" x14ac:dyDescent="0.25">
      <c r="A158" s="6" t="s">
        <v>160</v>
      </c>
      <c r="B158" s="6" t="s">
        <v>161</v>
      </c>
      <c r="C158" s="6" t="s">
        <v>15</v>
      </c>
      <c r="D158" s="6">
        <v>205100.914726485</v>
      </c>
    </row>
    <row r="159" spans="1:4" x14ac:dyDescent="0.25">
      <c r="A159" s="6" t="s">
        <v>162</v>
      </c>
      <c r="B159" s="6" t="s">
        <v>163</v>
      </c>
      <c r="C159" s="6" t="s">
        <v>15</v>
      </c>
      <c r="D159" s="6">
        <v>263693.28963159799</v>
      </c>
    </row>
    <row r="160" spans="1:4" x14ac:dyDescent="0.25">
      <c r="A160" s="6" t="s">
        <v>164</v>
      </c>
      <c r="B160" s="6" t="s">
        <v>165</v>
      </c>
      <c r="C160" s="6" t="s">
        <v>15</v>
      </c>
      <c r="D160" s="6">
        <v>252622.90974729799</v>
      </c>
    </row>
    <row r="161" spans="1:4" x14ac:dyDescent="0.25">
      <c r="A161" s="6" t="s">
        <v>166</v>
      </c>
      <c r="B161" s="6" t="s">
        <v>167</v>
      </c>
      <c r="C161" s="6" t="s">
        <v>15</v>
      </c>
      <c r="D161" s="6">
        <v>161218.27962980099</v>
      </c>
    </row>
    <row r="162" spans="1:4" x14ac:dyDescent="0.25">
      <c r="A162" s="6" t="s">
        <v>168</v>
      </c>
      <c r="B162" s="6" t="s">
        <v>169</v>
      </c>
      <c r="C162" s="6" t="s">
        <v>15</v>
      </c>
      <c r="D162" s="6">
        <v>223242.94313266099</v>
      </c>
    </row>
    <row r="163" spans="1:4" x14ac:dyDescent="0.25">
      <c r="A163" s="6" t="s">
        <v>170</v>
      </c>
      <c r="B163" s="6" t="s">
        <v>171</v>
      </c>
      <c r="C163" s="6" t="s">
        <v>15</v>
      </c>
      <c r="D163" s="6">
        <v>217332.838312957</v>
      </c>
    </row>
    <row r="164" spans="1:4" x14ac:dyDescent="0.25">
      <c r="A164" s="6" t="s">
        <v>172</v>
      </c>
      <c r="B164" s="6" t="s">
        <v>173</v>
      </c>
      <c r="C164" s="6" t="s">
        <v>15</v>
      </c>
      <c r="D164" s="6">
        <v>348751.94057698699</v>
      </c>
    </row>
    <row r="165" spans="1:4" x14ac:dyDescent="0.25">
      <c r="A165" s="6" t="s">
        <v>174</v>
      </c>
      <c r="B165" s="6" t="s">
        <v>175</v>
      </c>
      <c r="C165" s="6" t="s">
        <v>15</v>
      </c>
      <c r="D165" s="6">
        <v>315308.89849655097</v>
      </c>
    </row>
    <row r="166" spans="1:4" x14ac:dyDescent="0.25">
      <c r="A166" s="6" t="s">
        <v>176</v>
      </c>
      <c r="B166" s="6" t="s">
        <v>177</v>
      </c>
      <c r="C166" s="6" t="s">
        <v>15</v>
      </c>
      <c r="D166" s="6">
        <v>249562.39170112801</v>
      </c>
    </row>
    <row r="167" spans="1:4" x14ac:dyDescent="0.25">
      <c r="A167" s="6" t="s">
        <v>178</v>
      </c>
      <c r="B167" s="6" t="s">
        <v>179</v>
      </c>
      <c r="C167" s="6" t="s">
        <v>15</v>
      </c>
      <c r="D167" s="6">
        <v>223246.75977980901</v>
      </c>
    </row>
    <row r="168" spans="1:4" x14ac:dyDescent="0.25">
      <c r="A168" s="6" t="s">
        <v>180</v>
      </c>
      <c r="B168" s="6" t="s">
        <v>181</v>
      </c>
      <c r="C168" s="6" t="s">
        <v>15</v>
      </c>
      <c r="D168" s="6">
        <v>282803.97854908899</v>
      </c>
    </row>
    <row r="169" spans="1:4" x14ac:dyDescent="0.25">
      <c r="A169" s="6" t="s">
        <v>182</v>
      </c>
      <c r="B169" s="6" t="s">
        <v>183</v>
      </c>
      <c r="C169" s="6" t="s">
        <v>15</v>
      </c>
      <c r="D169" s="6">
        <v>233117.31521036499</v>
      </c>
    </row>
    <row r="170" spans="1:4" x14ac:dyDescent="0.25">
      <c r="A170" s="6" t="s">
        <v>184</v>
      </c>
      <c r="B170" s="6" t="s">
        <v>185</v>
      </c>
      <c r="C170" s="6" t="s">
        <v>15</v>
      </c>
      <c r="D170" s="6">
        <v>247628.172841583</v>
      </c>
    </row>
    <row r="171" spans="1:4" x14ac:dyDescent="0.25">
      <c r="A171" s="6" t="s">
        <v>186</v>
      </c>
      <c r="B171" s="6" t="s">
        <v>187</v>
      </c>
      <c r="C171" s="6" t="s">
        <v>15</v>
      </c>
      <c r="D171" s="6">
        <v>259026.93597450599</v>
      </c>
    </row>
    <row r="172" spans="1:4" x14ac:dyDescent="0.25">
      <c r="A172" s="6" t="s">
        <v>188</v>
      </c>
      <c r="B172" s="6" t="s">
        <v>189</v>
      </c>
      <c r="C172" s="6" t="s">
        <v>15</v>
      </c>
      <c r="D172" s="6">
        <v>284377.26355189702</v>
      </c>
    </row>
    <row r="173" spans="1:4" x14ac:dyDescent="0.25">
      <c r="A173" s="6" t="s">
        <v>190</v>
      </c>
      <c r="B173" s="6" t="s">
        <v>191</v>
      </c>
      <c r="C173" s="6" t="s">
        <v>15</v>
      </c>
      <c r="D173" s="6">
        <v>251980.32602109</v>
      </c>
    </row>
    <row r="174" spans="1:4" x14ac:dyDescent="0.25">
      <c r="A174" s="6" t="s">
        <v>192</v>
      </c>
      <c r="B174" s="6" t="s">
        <v>193</v>
      </c>
      <c r="C174" s="6" t="s">
        <v>15</v>
      </c>
      <c r="D174" s="6">
        <v>235865.187162963</v>
      </c>
    </row>
    <row r="175" spans="1:4" x14ac:dyDescent="0.25">
      <c r="A175" s="6" t="s">
        <v>194</v>
      </c>
      <c r="B175" s="6" t="s">
        <v>195</v>
      </c>
      <c r="C175" s="6" t="s">
        <v>15</v>
      </c>
      <c r="D175" s="6">
        <v>203435.047552376</v>
      </c>
    </row>
    <row r="176" spans="1:4" x14ac:dyDescent="0.25">
      <c r="A176" s="6" t="s">
        <v>196</v>
      </c>
      <c r="B176" s="6" t="s">
        <v>197</v>
      </c>
      <c r="C176" s="6" t="s">
        <v>15</v>
      </c>
      <c r="D176" s="6">
        <v>207120.58954777601</v>
      </c>
    </row>
    <row r="177" spans="1:4" x14ac:dyDescent="0.25">
      <c r="A177" s="6" t="s">
        <v>198</v>
      </c>
      <c r="B177" s="6" t="s">
        <v>199</v>
      </c>
      <c r="C177" s="6" t="s">
        <v>15</v>
      </c>
      <c r="D177" s="6">
        <v>161710.75415824301</v>
      </c>
    </row>
    <row r="178" spans="1:4" x14ac:dyDescent="0.25">
      <c r="A178" s="6" t="s">
        <v>200</v>
      </c>
      <c r="B178" s="6" t="s">
        <v>201</v>
      </c>
      <c r="C178" s="6" t="s">
        <v>15</v>
      </c>
      <c r="D178" s="6">
        <v>172510.96442206201</v>
      </c>
    </row>
    <row r="179" spans="1:4" x14ac:dyDescent="0.25">
      <c r="A179" s="6" t="s">
        <v>202</v>
      </c>
      <c r="B179" s="6" t="s">
        <v>203</v>
      </c>
      <c r="C179" s="6" t="s">
        <v>15</v>
      </c>
      <c r="D179" s="6">
        <v>126552.947724447</v>
      </c>
    </row>
    <row r="180" spans="1:4" x14ac:dyDescent="0.25">
      <c r="A180" s="6" t="s">
        <v>204</v>
      </c>
      <c r="B180" s="6" t="s">
        <v>205</v>
      </c>
      <c r="C180" s="6" t="s">
        <v>15</v>
      </c>
      <c r="D180" s="6">
        <v>183307.111338558</v>
      </c>
    </row>
    <row r="181" spans="1:4" x14ac:dyDescent="0.25">
      <c r="A181" s="6" t="s">
        <v>206</v>
      </c>
      <c r="B181" s="6" t="s">
        <v>207</v>
      </c>
      <c r="C181" s="6" t="s">
        <v>15</v>
      </c>
      <c r="D181" s="6">
        <v>146611.50246297001</v>
      </c>
    </row>
    <row r="182" spans="1:4" x14ac:dyDescent="0.25">
      <c r="A182" s="6" t="s">
        <v>208</v>
      </c>
      <c r="B182" s="6" t="s">
        <v>209</v>
      </c>
      <c r="C182" s="6" t="s">
        <v>15</v>
      </c>
      <c r="D182" s="6">
        <v>142534.72437477199</v>
      </c>
    </row>
    <row r="183" spans="1:4" x14ac:dyDescent="0.25">
      <c r="A183" s="6" t="s">
        <v>210</v>
      </c>
      <c r="B183" s="6" t="s">
        <v>211</v>
      </c>
      <c r="C183" s="6" t="s">
        <v>15</v>
      </c>
      <c r="D183" s="6">
        <v>152864.18762092601</v>
      </c>
    </row>
    <row r="184" spans="1:4" x14ac:dyDescent="0.25">
      <c r="A184" s="6" t="s">
        <v>212</v>
      </c>
      <c r="B184" s="6" t="s">
        <v>213</v>
      </c>
      <c r="C184" s="6" t="s">
        <v>15</v>
      </c>
      <c r="D184" s="6">
        <v>195302.052041391</v>
      </c>
    </row>
    <row r="185" spans="1:4" x14ac:dyDescent="0.25">
      <c r="A185" s="6" t="s">
        <v>214</v>
      </c>
      <c r="B185" s="6" t="s">
        <v>215</v>
      </c>
      <c r="C185" s="6" t="s">
        <v>15</v>
      </c>
      <c r="D185" s="6">
        <v>220355.14589707099</v>
      </c>
    </row>
    <row r="186" spans="1:4" x14ac:dyDescent="0.25">
      <c r="A186" s="6" t="s">
        <v>216</v>
      </c>
      <c r="B186" s="6" t="s">
        <v>217</v>
      </c>
      <c r="C186" s="6" t="s">
        <v>15</v>
      </c>
      <c r="D186" s="6">
        <v>173355.97705265699</v>
      </c>
    </row>
    <row r="187" spans="1:4" x14ac:dyDescent="0.25">
      <c r="A187" s="6" t="s">
        <v>218</v>
      </c>
      <c r="B187" s="6" t="s">
        <v>219</v>
      </c>
      <c r="C187" s="6" t="s">
        <v>15</v>
      </c>
      <c r="D187" s="6">
        <v>154285.12331430399</v>
      </c>
    </row>
    <row r="188" spans="1:4" x14ac:dyDescent="0.25">
      <c r="A188" s="6" t="s">
        <v>220</v>
      </c>
      <c r="B188" s="6" t="s">
        <v>221</v>
      </c>
      <c r="C188" s="6" t="s">
        <v>15</v>
      </c>
      <c r="D188" s="6">
        <v>160829.766805627</v>
      </c>
    </row>
    <row r="189" spans="1:4" x14ac:dyDescent="0.25">
      <c r="A189" s="6" t="s">
        <v>222</v>
      </c>
      <c r="B189" s="6" t="s">
        <v>223</v>
      </c>
      <c r="C189" s="6" t="s">
        <v>15</v>
      </c>
      <c r="D189" s="6">
        <v>181463.43450114099</v>
      </c>
    </row>
    <row r="190" spans="1:4" x14ac:dyDescent="0.25">
      <c r="A190" s="6" t="s">
        <v>224</v>
      </c>
      <c r="B190" s="6" t="s">
        <v>225</v>
      </c>
      <c r="C190" s="6" t="s">
        <v>15</v>
      </c>
      <c r="D190" s="6">
        <v>186049.717768206</v>
      </c>
    </row>
    <row r="191" spans="1:4" x14ac:dyDescent="0.25">
      <c r="A191" s="6" t="s">
        <v>226</v>
      </c>
      <c r="B191" s="6" t="s">
        <v>227</v>
      </c>
      <c r="C191" s="6" t="s">
        <v>15</v>
      </c>
      <c r="D191" s="6">
        <v>307884.86615103198</v>
      </c>
    </row>
    <row r="192" spans="1:4" x14ac:dyDescent="0.25">
      <c r="A192" s="6" t="s">
        <v>228</v>
      </c>
      <c r="B192" s="6" t="s">
        <v>229</v>
      </c>
      <c r="C192" s="6" t="s">
        <v>15</v>
      </c>
      <c r="D192" s="6">
        <v>263358.49595661298</v>
      </c>
    </row>
    <row r="193" spans="1:4" x14ac:dyDescent="0.25">
      <c r="A193" s="6" t="s">
        <v>230</v>
      </c>
      <c r="B193" s="6" t="s">
        <v>231</v>
      </c>
      <c r="C193" s="6" t="s">
        <v>15</v>
      </c>
      <c r="D193" s="6">
        <v>189899.90489669901</v>
      </c>
    </row>
    <row r="194" spans="1:4" x14ac:dyDescent="0.25">
      <c r="A194" s="6" t="s">
        <v>232</v>
      </c>
      <c r="B194" s="6" t="s">
        <v>233</v>
      </c>
      <c r="C194" s="6" t="s">
        <v>15</v>
      </c>
      <c r="D194" s="6">
        <v>229611.907763845</v>
      </c>
    </row>
    <row r="195" spans="1:4" x14ac:dyDescent="0.25">
      <c r="A195" s="6" t="s">
        <v>234</v>
      </c>
      <c r="B195" s="6" t="s">
        <v>235</v>
      </c>
      <c r="C195" s="6" t="s">
        <v>15</v>
      </c>
      <c r="D195" s="6">
        <v>198064.97240085999</v>
      </c>
    </row>
    <row r="196" spans="1:4" x14ac:dyDescent="0.25">
      <c r="A196" s="6" t="s">
        <v>236</v>
      </c>
      <c r="B196" s="6" t="s">
        <v>237</v>
      </c>
      <c r="C196" s="6" t="s">
        <v>15</v>
      </c>
      <c r="D196" s="6">
        <v>204784.36968121299</v>
      </c>
    </row>
    <row r="197" spans="1:4" x14ac:dyDescent="0.25">
      <c r="A197" s="6" t="s">
        <v>238</v>
      </c>
      <c r="B197" s="6" t="s">
        <v>239</v>
      </c>
      <c r="C197" s="6" t="s">
        <v>15</v>
      </c>
      <c r="D197" s="6">
        <v>206629.967872762</v>
      </c>
    </row>
    <row r="198" spans="1:4" x14ac:dyDescent="0.25">
      <c r="A198" s="6" t="s">
        <v>240</v>
      </c>
      <c r="B198" s="6" t="s">
        <v>241</v>
      </c>
      <c r="C198" s="6" t="s">
        <v>15</v>
      </c>
      <c r="D198" s="6">
        <v>208752.190428217</v>
      </c>
    </row>
    <row r="199" spans="1:4" x14ac:dyDescent="0.25">
      <c r="A199" s="6" t="s">
        <v>242</v>
      </c>
      <c r="B199" s="6" t="s">
        <v>243</v>
      </c>
      <c r="C199" s="6" t="s">
        <v>15</v>
      </c>
      <c r="D199" s="6">
        <v>152410.69003018001</v>
      </c>
    </row>
    <row r="200" spans="1:4" x14ac:dyDescent="0.25">
      <c r="A200" s="6" t="s">
        <v>244</v>
      </c>
      <c r="B200" s="6" t="s">
        <v>245</v>
      </c>
      <c r="C200" s="6" t="s">
        <v>15</v>
      </c>
      <c r="D200" s="6">
        <v>166380.97978741399</v>
      </c>
    </row>
    <row r="201" spans="1:4" x14ac:dyDescent="0.25">
      <c r="A201" s="6" t="s">
        <v>246</v>
      </c>
      <c r="B201" s="6" t="s">
        <v>247</v>
      </c>
      <c r="C201" s="6" t="s">
        <v>15</v>
      </c>
      <c r="D201" s="6">
        <v>182384.04378101201</v>
      </c>
    </row>
    <row r="202" spans="1:4" x14ac:dyDescent="0.25">
      <c r="A202" s="6" t="s">
        <v>248</v>
      </c>
      <c r="B202" s="6" t="s">
        <v>249</v>
      </c>
      <c r="C202" s="6" t="s">
        <v>15</v>
      </c>
      <c r="D202" s="6">
        <v>153097.41088308601</v>
      </c>
    </row>
    <row r="203" spans="1:4" x14ac:dyDescent="0.25">
      <c r="A203" s="6" t="s">
        <v>250</v>
      </c>
      <c r="B203" s="6" t="s">
        <v>251</v>
      </c>
      <c r="C203" s="6" t="s">
        <v>15</v>
      </c>
      <c r="D203" s="6">
        <v>165341.149260784</v>
      </c>
    </row>
    <row r="204" spans="1:4" x14ac:dyDescent="0.25">
      <c r="A204" s="6" t="s">
        <v>252</v>
      </c>
      <c r="B204" s="6" t="s">
        <v>253</v>
      </c>
      <c r="C204" s="6" t="s">
        <v>15</v>
      </c>
      <c r="D204" s="6">
        <v>154501.21261516001</v>
      </c>
    </row>
    <row r="205" spans="1:4" x14ac:dyDescent="0.25">
      <c r="A205" s="6" t="s">
        <v>254</v>
      </c>
      <c r="B205" s="6" t="s">
        <v>255</v>
      </c>
      <c r="C205" s="6" t="s">
        <v>15</v>
      </c>
      <c r="D205" s="6">
        <v>164753.5391776</v>
      </c>
    </row>
    <row r="206" spans="1:4" x14ac:dyDescent="0.25">
      <c r="A206" s="6" t="s">
        <v>256</v>
      </c>
      <c r="B206" s="6" t="s">
        <v>257</v>
      </c>
      <c r="C206" s="6" t="s">
        <v>15</v>
      </c>
      <c r="D206" s="6">
        <v>154492.95737245699</v>
      </c>
    </row>
    <row r="207" spans="1:4" x14ac:dyDescent="0.25">
      <c r="A207" s="6" t="s">
        <v>258</v>
      </c>
      <c r="B207" s="6" t="s">
        <v>259</v>
      </c>
      <c r="C207" s="6" t="s">
        <v>15</v>
      </c>
      <c r="D207" s="6">
        <v>189069.880644736</v>
      </c>
    </row>
    <row r="208" spans="1:4" x14ac:dyDescent="0.25">
      <c r="A208" s="6" t="s">
        <v>260</v>
      </c>
      <c r="B208" s="6" t="s">
        <v>261</v>
      </c>
      <c r="C208" s="6" t="s">
        <v>15</v>
      </c>
      <c r="D208" s="6">
        <v>362231.07749408402</v>
      </c>
    </row>
    <row r="209" spans="1:4" x14ac:dyDescent="0.25">
      <c r="A209" s="6" t="s">
        <v>262</v>
      </c>
      <c r="B209" s="6" t="s">
        <v>263</v>
      </c>
      <c r="C209" s="6" t="s">
        <v>15</v>
      </c>
      <c r="D209" s="6">
        <v>402097.32837577298</v>
      </c>
    </row>
    <row r="210" spans="1:4" x14ac:dyDescent="0.25">
      <c r="A210" s="6" t="s">
        <v>264</v>
      </c>
      <c r="B210" s="6" t="s">
        <v>265</v>
      </c>
      <c r="C210" s="6" t="s">
        <v>15</v>
      </c>
      <c r="D210" s="6">
        <v>220547.653659581</v>
      </c>
    </row>
    <row r="211" spans="1:4" x14ac:dyDescent="0.25">
      <c r="A211" s="6" t="s">
        <v>266</v>
      </c>
      <c r="B211" s="6" t="s">
        <v>267</v>
      </c>
      <c r="C211" s="6" t="s">
        <v>15</v>
      </c>
      <c r="D211" s="6">
        <v>180831.58379664001</v>
      </c>
    </row>
    <row r="212" spans="1:4" x14ac:dyDescent="0.25">
      <c r="A212" s="6" t="s">
        <v>268</v>
      </c>
      <c r="B212" s="6" t="s">
        <v>269</v>
      </c>
      <c r="C212" s="6" t="s">
        <v>15</v>
      </c>
      <c r="D212" s="6">
        <v>343853.68017261202</v>
      </c>
    </row>
    <row r="213" spans="1:4" x14ac:dyDescent="0.25">
      <c r="A213" s="6" t="s">
        <v>270</v>
      </c>
      <c r="B213" s="6" t="s">
        <v>271</v>
      </c>
      <c r="C213" s="6" t="s">
        <v>15</v>
      </c>
      <c r="D213" s="6">
        <v>509415.074610107</v>
      </c>
    </row>
    <row r="214" spans="1:4" x14ac:dyDescent="0.25">
      <c r="A214" s="6" t="s">
        <v>272</v>
      </c>
      <c r="B214" s="6" t="s">
        <v>273</v>
      </c>
      <c r="C214" s="6" t="s">
        <v>15</v>
      </c>
      <c r="D214" s="6">
        <v>474729.16225639102</v>
      </c>
    </row>
    <row r="215" spans="1:4" x14ac:dyDescent="0.25">
      <c r="A215" s="6" t="s">
        <v>274</v>
      </c>
      <c r="B215" s="6" t="s">
        <v>275</v>
      </c>
      <c r="C215" s="6" t="s">
        <v>15</v>
      </c>
      <c r="D215" s="6">
        <v>258562.66770348401</v>
      </c>
    </row>
    <row r="216" spans="1:4" x14ac:dyDescent="0.25">
      <c r="A216" s="6" t="s">
        <v>276</v>
      </c>
      <c r="B216" s="6" t="s">
        <v>277</v>
      </c>
      <c r="C216" s="6" t="s">
        <v>15</v>
      </c>
      <c r="D216" s="6">
        <v>483831.197997657</v>
      </c>
    </row>
    <row r="217" spans="1:4" x14ac:dyDescent="0.25">
      <c r="A217" s="6" t="s">
        <v>278</v>
      </c>
      <c r="B217" s="6" t="s">
        <v>279</v>
      </c>
      <c r="C217" s="6" t="s">
        <v>15</v>
      </c>
      <c r="D217" s="6">
        <v>596840.65537969104</v>
      </c>
    </row>
    <row r="218" spans="1:4" x14ac:dyDescent="0.25">
      <c r="A218" s="6" t="s">
        <v>280</v>
      </c>
      <c r="B218" s="6" t="s">
        <v>281</v>
      </c>
      <c r="C218" s="6" t="s">
        <v>15</v>
      </c>
      <c r="D218" s="6">
        <v>605039.19776466803</v>
      </c>
    </row>
    <row r="219" spans="1:4" x14ac:dyDescent="0.25">
      <c r="A219" s="6" t="s">
        <v>282</v>
      </c>
      <c r="B219" s="6" t="s">
        <v>283</v>
      </c>
      <c r="C219" s="6" t="s">
        <v>15</v>
      </c>
      <c r="D219" s="6">
        <v>376767.482867882</v>
      </c>
    </row>
    <row r="220" spans="1:4" x14ac:dyDescent="0.25">
      <c r="A220" s="6" t="s">
        <v>284</v>
      </c>
      <c r="B220" s="6" t="s">
        <v>285</v>
      </c>
      <c r="C220" s="6" t="s">
        <v>15</v>
      </c>
      <c r="D220" s="6">
        <v>476659.47203229001</v>
      </c>
    </row>
    <row r="221" spans="1:4" x14ac:dyDescent="0.25">
      <c r="A221" s="6" t="s">
        <v>286</v>
      </c>
      <c r="B221" s="6" t="s">
        <v>287</v>
      </c>
      <c r="C221" s="6" t="s">
        <v>15</v>
      </c>
      <c r="D221" s="6">
        <v>204629.55736577901</v>
      </c>
    </row>
    <row r="222" spans="1:4" x14ac:dyDescent="0.25">
      <c r="A222" s="6" t="s">
        <v>288</v>
      </c>
      <c r="B222" s="6" t="s">
        <v>289</v>
      </c>
      <c r="C222" s="6" t="s">
        <v>15</v>
      </c>
      <c r="D222" s="6">
        <v>299502.32547802199</v>
      </c>
    </row>
    <row r="223" spans="1:4" x14ac:dyDescent="0.25">
      <c r="A223" s="6" t="s">
        <v>290</v>
      </c>
      <c r="B223" s="6" t="s">
        <v>291</v>
      </c>
      <c r="C223" s="6" t="s">
        <v>15</v>
      </c>
      <c r="D223" s="6">
        <v>715560.23408281</v>
      </c>
    </row>
    <row r="224" spans="1:4" x14ac:dyDescent="0.25">
      <c r="A224" s="6" t="s">
        <v>292</v>
      </c>
      <c r="B224" s="6" t="s">
        <v>293</v>
      </c>
      <c r="C224" s="6" t="s">
        <v>15</v>
      </c>
      <c r="D224" s="6">
        <v>274955.02613645501</v>
      </c>
    </row>
    <row r="225" spans="1:4" x14ac:dyDescent="0.25">
      <c r="A225" s="6" t="s">
        <v>294</v>
      </c>
      <c r="B225" s="6" t="s">
        <v>295</v>
      </c>
      <c r="C225" s="6" t="s">
        <v>15</v>
      </c>
      <c r="D225" s="6">
        <v>587489.26048736495</v>
      </c>
    </row>
    <row r="226" spans="1:4" x14ac:dyDescent="0.25">
      <c r="A226" s="6" t="s">
        <v>296</v>
      </c>
      <c r="B226" s="6" t="s">
        <v>297</v>
      </c>
      <c r="C226" s="6" t="s">
        <v>15</v>
      </c>
      <c r="D226" s="6">
        <v>317130.96777937299</v>
      </c>
    </row>
    <row r="227" spans="1:4" x14ac:dyDescent="0.25">
      <c r="A227" s="6" t="s">
        <v>298</v>
      </c>
      <c r="B227" s="6" t="s">
        <v>299</v>
      </c>
      <c r="C227" s="6" t="s">
        <v>15</v>
      </c>
      <c r="D227" s="6">
        <v>380805.62927525101</v>
      </c>
    </row>
    <row r="228" spans="1:4" x14ac:dyDescent="0.25">
      <c r="A228" s="6" t="s">
        <v>300</v>
      </c>
      <c r="B228" s="6" t="s">
        <v>301</v>
      </c>
      <c r="C228" s="6" t="s">
        <v>15</v>
      </c>
      <c r="D228" s="6">
        <v>602232.82062651298</v>
      </c>
    </row>
    <row r="229" spans="1:4" x14ac:dyDescent="0.25">
      <c r="A229" s="6" t="s">
        <v>302</v>
      </c>
      <c r="B229" s="6" t="s">
        <v>303</v>
      </c>
      <c r="C229" s="6" t="s">
        <v>15</v>
      </c>
      <c r="D229" s="6">
        <v>303533.93082058697</v>
      </c>
    </row>
    <row r="230" spans="1:4" x14ac:dyDescent="0.25">
      <c r="A230" s="6" t="s">
        <v>304</v>
      </c>
      <c r="B230" s="6" t="s">
        <v>305</v>
      </c>
      <c r="C230" s="6" t="s">
        <v>15</v>
      </c>
      <c r="D230" s="6">
        <v>288265.34038325102</v>
      </c>
    </row>
    <row r="231" spans="1:4" x14ac:dyDescent="0.25">
      <c r="A231" s="6" t="s">
        <v>306</v>
      </c>
      <c r="B231" s="6" t="s">
        <v>307</v>
      </c>
      <c r="C231" s="6" t="s">
        <v>15</v>
      </c>
      <c r="D231" s="6">
        <v>121678.693915984</v>
      </c>
    </row>
    <row r="232" spans="1:4" x14ac:dyDescent="0.25">
      <c r="A232" s="6" t="s">
        <v>308</v>
      </c>
      <c r="B232" s="6" t="s">
        <v>309</v>
      </c>
      <c r="C232" s="6" t="s">
        <v>15</v>
      </c>
      <c r="D232" s="6">
        <v>160815.10500023299</v>
      </c>
    </row>
    <row r="233" spans="1:4" x14ac:dyDescent="0.25">
      <c r="A233" s="6" t="s">
        <v>310</v>
      </c>
      <c r="B233" s="6" t="s">
        <v>311</v>
      </c>
      <c r="C233" s="6" t="s">
        <v>15</v>
      </c>
      <c r="D233" s="6">
        <v>326635.45003189502</v>
      </c>
    </row>
    <row r="234" spans="1:4" x14ac:dyDescent="0.25">
      <c r="A234" s="6" t="s">
        <v>312</v>
      </c>
      <c r="B234" s="6" t="s">
        <v>313</v>
      </c>
      <c r="C234" s="6" t="s">
        <v>15</v>
      </c>
      <c r="D234" s="6">
        <v>528866.55835517298</v>
      </c>
    </row>
    <row r="235" spans="1:4" x14ac:dyDescent="0.25">
      <c r="A235" s="6" t="s">
        <v>314</v>
      </c>
      <c r="B235" s="6" t="s">
        <v>315</v>
      </c>
      <c r="C235" s="6" t="s">
        <v>15</v>
      </c>
      <c r="D235" s="6">
        <v>157953.551284088</v>
      </c>
    </row>
    <row r="236" spans="1:4" x14ac:dyDescent="0.25">
      <c r="A236" s="6" t="s">
        <v>316</v>
      </c>
      <c r="B236" s="6" t="s">
        <v>317</v>
      </c>
      <c r="C236" s="6" t="s">
        <v>15</v>
      </c>
      <c r="D236" s="6">
        <v>580692.06514573796</v>
      </c>
    </row>
    <row r="237" spans="1:4" x14ac:dyDescent="0.25">
      <c r="A237" s="6" t="s">
        <v>318</v>
      </c>
      <c r="B237" s="6" t="s">
        <v>319</v>
      </c>
      <c r="C237" s="6" t="s">
        <v>15</v>
      </c>
      <c r="D237" s="6">
        <v>836228.99230855203</v>
      </c>
    </row>
    <row r="238" spans="1:4" x14ac:dyDescent="0.25">
      <c r="A238" t="s">
        <v>18</v>
      </c>
    </row>
    <row r="239" spans="1:4" x14ac:dyDescent="0.25">
      <c r="A239" t="s">
        <v>19</v>
      </c>
    </row>
    <row r="240" spans="1:4" x14ac:dyDescent="0.25">
      <c r="A240" t="s">
        <v>20</v>
      </c>
    </row>
    <row r="241" spans="1:4" x14ac:dyDescent="0.25">
      <c r="A241" t="s">
        <v>21</v>
      </c>
    </row>
    <row r="242" spans="1:4" x14ac:dyDescent="0.25">
      <c r="A242" t="s">
        <v>22</v>
      </c>
    </row>
    <row r="245" spans="1:4" x14ac:dyDescent="0.25">
      <c r="D245" s="7" t="str">
        <f>HYPERLINK("#'Indice'!A1", "Ir al índice")</f>
        <v>Ir al índice</v>
      </c>
    </row>
    <row r="246" spans="1:4" ht="17.25" x14ac:dyDescent="0.3">
      <c r="A246" s="4" t="s">
        <v>1098</v>
      </c>
    </row>
    <row r="247" spans="1:4" x14ac:dyDescent="0.25">
      <c r="A247" s="5" t="s">
        <v>9</v>
      </c>
      <c r="B247" s="5" t="s">
        <v>101</v>
      </c>
      <c r="C247" s="5" t="s">
        <v>11</v>
      </c>
      <c r="D247" s="5" t="s">
        <v>524</v>
      </c>
    </row>
    <row r="248" spans="1:4" x14ac:dyDescent="0.25">
      <c r="A248" s="6" t="s">
        <v>102</v>
      </c>
      <c r="B248" s="6" t="s">
        <v>103</v>
      </c>
      <c r="C248" s="6" t="s">
        <v>15</v>
      </c>
      <c r="D248" s="6">
        <v>184631.05973304599</v>
      </c>
    </row>
    <row r="249" spans="1:4" x14ac:dyDescent="0.25">
      <c r="A249" s="6" t="s">
        <v>104</v>
      </c>
      <c r="B249" s="6" t="s">
        <v>105</v>
      </c>
      <c r="C249" s="6" t="s">
        <v>15</v>
      </c>
      <c r="D249" s="6">
        <v>369511.80748135899</v>
      </c>
    </row>
    <row r="250" spans="1:4" x14ac:dyDescent="0.25">
      <c r="A250" s="6" t="s">
        <v>106</v>
      </c>
      <c r="B250" s="6" t="s">
        <v>107</v>
      </c>
      <c r="C250" s="6" t="s">
        <v>15</v>
      </c>
      <c r="D250" s="6">
        <v>109813.468233015</v>
      </c>
    </row>
    <row r="251" spans="1:4" x14ac:dyDescent="0.25">
      <c r="A251" s="6" t="s">
        <v>108</v>
      </c>
      <c r="B251" s="6" t="s">
        <v>109</v>
      </c>
      <c r="C251" s="6" t="s">
        <v>15</v>
      </c>
      <c r="D251" s="6">
        <v>180305.11484374999</v>
      </c>
    </row>
    <row r="252" spans="1:4" x14ac:dyDescent="0.25">
      <c r="A252" s="6" t="s">
        <v>110</v>
      </c>
      <c r="B252" s="6" t="s">
        <v>111</v>
      </c>
      <c r="C252" s="6" t="s">
        <v>15</v>
      </c>
      <c r="D252" s="6">
        <v>174441.594210076</v>
      </c>
    </row>
    <row r="253" spans="1:4" x14ac:dyDescent="0.25">
      <c r="A253" s="6" t="s">
        <v>122</v>
      </c>
      <c r="B253" s="6" t="s">
        <v>123</v>
      </c>
      <c r="C253" s="6" t="s">
        <v>15</v>
      </c>
      <c r="D253" s="6">
        <v>333018.48880078201</v>
      </c>
    </row>
    <row r="254" spans="1:4" x14ac:dyDescent="0.25">
      <c r="A254" s="6" t="s">
        <v>138</v>
      </c>
      <c r="B254" s="6" t="s">
        <v>139</v>
      </c>
      <c r="C254" s="6" t="s">
        <v>15</v>
      </c>
      <c r="D254" s="6">
        <v>100753.31436185099</v>
      </c>
    </row>
    <row r="255" spans="1:4" x14ac:dyDescent="0.25">
      <c r="A255" s="6" t="s">
        <v>140</v>
      </c>
      <c r="B255" s="6" t="s">
        <v>141</v>
      </c>
      <c r="C255" s="6" t="s">
        <v>15</v>
      </c>
      <c r="D255" s="6">
        <v>232099.82909735999</v>
      </c>
    </row>
    <row r="256" spans="1:4" x14ac:dyDescent="0.25">
      <c r="A256" t="s">
        <v>18</v>
      </c>
    </row>
    <row r="257" spans="1:4" x14ac:dyDescent="0.25">
      <c r="A257" t="s">
        <v>19</v>
      </c>
    </row>
    <row r="258" spans="1:4" x14ac:dyDescent="0.25">
      <c r="A258" t="s">
        <v>20</v>
      </c>
    </row>
    <row r="259" spans="1:4" x14ac:dyDescent="0.25">
      <c r="A259" t="s">
        <v>21</v>
      </c>
    </row>
    <row r="260" spans="1:4" x14ac:dyDescent="0.25">
      <c r="A260" t="s">
        <v>22</v>
      </c>
    </row>
    <row r="263" spans="1:4" x14ac:dyDescent="0.25">
      <c r="D263" s="7" t="str">
        <f>HYPERLINK("#'Indice'!A1", "Ir al índice")</f>
        <v>Ir al índice</v>
      </c>
    </row>
    <row r="264" spans="1:4" ht="17.25" x14ac:dyDescent="0.3">
      <c r="A264" s="4" t="s">
        <v>1099</v>
      </c>
    </row>
    <row r="265" spans="1:4" x14ac:dyDescent="0.25">
      <c r="A265" s="5" t="s">
        <v>9</v>
      </c>
      <c r="B265" s="5" t="s">
        <v>10</v>
      </c>
      <c r="C265" s="5" t="s">
        <v>11</v>
      </c>
      <c r="D265" s="5" t="s">
        <v>524</v>
      </c>
    </row>
    <row r="266" spans="1:4" x14ac:dyDescent="0.25">
      <c r="A266" s="6" t="s">
        <v>13</v>
      </c>
      <c r="B266" s="6" t="s">
        <v>14</v>
      </c>
      <c r="C266" s="6" t="s">
        <v>15</v>
      </c>
      <c r="D266" s="6">
        <v>186857.31832043201</v>
      </c>
    </row>
    <row r="267" spans="1:4" x14ac:dyDescent="0.25">
      <c r="A267" t="s">
        <v>18</v>
      </c>
    </row>
    <row r="268" spans="1:4" x14ac:dyDescent="0.25">
      <c r="A268" t="s">
        <v>19</v>
      </c>
    </row>
    <row r="269" spans="1:4" x14ac:dyDescent="0.25">
      <c r="A269" t="s">
        <v>20</v>
      </c>
    </row>
    <row r="270" spans="1:4" x14ac:dyDescent="0.25">
      <c r="A270" t="s">
        <v>21</v>
      </c>
    </row>
    <row r="271" spans="1:4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A1:D2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1100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1101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1102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524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101445.34906055201</v>
      </c>
    </row>
    <row r="18" spans="1:4" x14ac:dyDescent="0.25">
      <c r="A18" s="6" t="s">
        <v>13</v>
      </c>
      <c r="B18" s="6" t="s">
        <v>16</v>
      </c>
      <c r="C18" s="6" t="s">
        <v>15</v>
      </c>
      <c r="D18" s="6">
        <v>57456.338720999898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101527.075446823</v>
      </c>
    </row>
    <row r="20" spans="1:4" x14ac:dyDescent="0.25">
      <c r="A20" t="s">
        <v>18</v>
      </c>
    </row>
    <row r="21" spans="1:4" x14ac:dyDescent="0.25">
      <c r="A21" t="s">
        <v>19</v>
      </c>
    </row>
    <row r="22" spans="1:4" x14ac:dyDescent="0.25">
      <c r="A22" t="s">
        <v>20</v>
      </c>
    </row>
    <row r="23" spans="1:4" x14ac:dyDescent="0.25">
      <c r="A23" t="s">
        <v>21</v>
      </c>
    </row>
    <row r="24" spans="1:4" x14ac:dyDescent="0.25">
      <c r="A24" t="s">
        <v>22</v>
      </c>
    </row>
    <row r="27" spans="1:4" x14ac:dyDescent="0.25">
      <c r="D27" s="7" t="str">
        <f>HYPERLINK("#'Indice'!A1", "Ir al índice")</f>
        <v>Ir al índice</v>
      </c>
    </row>
    <row r="28" spans="1:4" ht="17.25" x14ac:dyDescent="0.3">
      <c r="A28" s="4" t="s">
        <v>1103</v>
      </c>
    </row>
    <row r="29" spans="1:4" x14ac:dyDescent="0.25">
      <c r="A29" s="5" t="s">
        <v>9</v>
      </c>
      <c r="B29" s="5" t="s">
        <v>10</v>
      </c>
      <c r="C29" s="5" t="s">
        <v>11</v>
      </c>
      <c r="D29" s="5" t="s">
        <v>524</v>
      </c>
    </row>
    <row r="30" spans="1:4" x14ac:dyDescent="0.25">
      <c r="A30" s="6" t="s">
        <v>13</v>
      </c>
      <c r="B30" s="6" t="s">
        <v>14</v>
      </c>
      <c r="C30" s="6" t="s">
        <v>15</v>
      </c>
      <c r="D30" s="6">
        <v>101445.34906055201</v>
      </c>
    </row>
    <row r="31" spans="1:4" x14ac:dyDescent="0.25">
      <c r="A31" t="s">
        <v>18</v>
      </c>
    </row>
    <row r="32" spans="1:4" x14ac:dyDescent="0.25">
      <c r="A32" t="s">
        <v>19</v>
      </c>
    </row>
    <row r="33" spans="1:4" x14ac:dyDescent="0.25">
      <c r="A33" t="s">
        <v>20</v>
      </c>
    </row>
    <row r="34" spans="1:4" x14ac:dyDescent="0.25">
      <c r="A34" t="s">
        <v>21</v>
      </c>
    </row>
    <row r="35" spans="1:4" x14ac:dyDescent="0.25">
      <c r="A35" t="s">
        <v>22</v>
      </c>
    </row>
    <row r="38" spans="1:4" x14ac:dyDescent="0.25">
      <c r="D38" s="7" t="str">
        <f>HYPERLINK("#'Indice'!A1", "Ir al índice")</f>
        <v>Ir al índice</v>
      </c>
    </row>
    <row r="39" spans="1:4" ht="17.25" x14ac:dyDescent="0.3">
      <c r="A39" s="4" t="s">
        <v>1104</v>
      </c>
    </row>
    <row r="40" spans="1:4" x14ac:dyDescent="0.25">
      <c r="A40" s="5" t="s">
        <v>9</v>
      </c>
      <c r="B40" s="5" t="s">
        <v>10</v>
      </c>
      <c r="C40" s="5" t="s">
        <v>11</v>
      </c>
      <c r="D40" s="5" t="s">
        <v>524</v>
      </c>
    </row>
    <row r="41" spans="1:4" x14ac:dyDescent="0.25">
      <c r="A41" s="6" t="s">
        <v>13</v>
      </c>
      <c r="B41" s="6" t="s">
        <v>14</v>
      </c>
      <c r="C41" s="6" t="s">
        <v>15</v>
      </c>
      <c r="D41" s="6">
        <v>101527.075446823</v>
      </c>
    </row>
    <row r="42" spans="1:4" x14ac:dyDescent="0.25">
      <c r="A42" s="6" t="s">
        <v>26</v>
      </c>
      <c r="B42" s="6" t="s">
        <v>27</v>
      </c>
      <c r="C42" s="6" t="s">
        <v>15</v>
      </c>
      <c r="D42" s="6">
        <v>64123.839088780704</v>
      </c>
    </row>
    <row r="43" spans="1:4" x14ac:dyDescent="0.25">
      <c r="A43" s="6" t="s">
        <v>28</v>
      </c>
      <c r="B43" s="6" t="s">
        <v>29</v>
      </c>
      <c r="C43" s="6" t="s">
        <v>15</v>
      </c>
      <c r="D43" s="6">
        <v>88822.519438723903</v>
      </c>
    </row>
    <row r="44" spans="1:4" x14ac:dyDescent="0.25">
      <c r="A44" s="6" t="s">
        <v>30</v>
      </c>
      <c r="B44" s="6" t="s">
        <v>31</v>
      </c>
      <c r="C44" s="6" t="s">
        <v>15</v>
      </c>
      <c r="D44" s="6">
        <v>70043.110609765004</v>
      </c>
    </row>
    <row r="45" spans="1:4" x14ac:dyDescent="0.25">
      <c r="A45" s="6" t="s">
        <v>32</v>
      </c>
      <c r="B45" s="6" t="s">
        <v>33</v>
      </c>
      <c r="C45" s="6" t="s">
        <v>15</v>
      </c>
      <c r="D45" s="6">
        <v>103194.82145815701</v>
      </c>
    </row>
    <row r="46" spans="1:4" x14ac:dyDescent="0.25">
      <c r="A46" s="6" t="s">
        <v>34</v>
      </c>
      <c r="B46" s="6" t="s">
        <v>35</v>
      </c>
      <c r="C46" s="6" t="s">
        <v>15</v>
      </c>
      <c r="D46" s="6">
        <v>79602.643717389103</v>
      </c>
    </row>
    <row r="47" spans="1:4" x14ac:dyDescent="0.25">
      <c r="A47" s="6" t="s">
        <v>36</v>
      </c>
      <c r="B47" s="6" t="s">
        <v>37</v>
      </c>
      <c r="C47" s="6" t="s">
        <v>15</v>
      </c>
      <c r="D47" s="6">
        <v>50743.5346226361</v>
      </c>
    </row>
    <row r="48" spans="1:4" x14ac:dyDescent="0.25">
      <c r="A48" s="6" t="s">
        <v>38</v>
      </c>
      <c r="B48" s="6" t="s">
        <v>39</v>
      </c>
      <c r="C48" s="6" t="s">
        <v>15</v>
      </c>
      <c r="D48" s="6">
        <v>63327.727395231799</v>
      </c>
    </row>
    <row r="49" spans="1:4" x14ac:dyDescent="0.25">
      <c r="A49" s="6" t="s">
        <v>40</v>
      </c>
      <c r="B49" s="6" t="s">
        <v>41</v>
      </c>
      <c r="C49" s="6" t="s">
        <v>15</v>
      </c>
      <c r="D49" s="6">
        <v>58649.068777765999</v>
      </c>
    </row>
    <row r="50" spans="1:4" x14ac:dyDescent="0.25">
      <c r="A50" s="6" t="s">
        <v>42</v>
      </c>
      <c r="B50" s="6" t="s">
        <v>43</v>
      </c>
      <c r="C50" s="6" t="s">
        <v>15</v>
      </c>
      <c r="D50" s="6">
        <v>71966.886069693996</v>
      </c>
    </row>
    <row r="51" spans="1:4" x14ac:dyDescent="0.25">
      <c r="A51" s="6" t="s">
        <v>44</v>
      </c>
      <c r="B51" s="6" t="s">
        <v>45</v>
      </c>
      <c r="C51" s="6" t="s">
        <v>15</v>
      </c>
      <c r="D51" s="6">
        <v>69117.0675783279</v>
      </c>
    </row>
    <row r="52" spans="1:4" x14ac:dyDescent="0.25">
      <c r="A52" s="6" t="s">
        <v>46</v>
      </c>
      <c r="B52" s="6" t="s">
        <v>47</v>
      </c>
      <c r="C52" s="6" t="s">
        <v>15</v>
      </c>
      <c r="D52" s="6">
        <v>60852.858562312103</v>
      </c>
    </row>
    <row r="53" spans="1:4" x14ac:dyDescent="0.25">
      <c r="A53" s="6" t="s">
        <v>48</v>
      </c>
      <c r="B53" s="6" t="s">
        <v>49</v>
      </c>
      <c r="C53" s="6" t="s">
        <v>15</v>
      </c>
      <c r="D53" s="6">
        <v>64399.545044607599</v>
      </c>
    </row>
    <row r="54" spans="1:4" x14ac:dyDescent="0.25">
      <c r="A54" s="6" t="s">
        <v>50</v>
      </c>
      <c r="B54" s="6" t="s">
        <v>51</v>
      </c>
      <c r="C54" s="6" t="s">
        <v>15</v>
      </c>
      <c r="D54" s="6">
        <v>142432.43242583401</v>
      </c>
    </row>
    <row r="55" spans="1:4" x14ac:dyDescent="0.25">
      <c r="A55" s="6" t="s">
        <v>52</v>
      </c>
      <c r="B55" s="6" t="s">
        <v>53</v>
      </c>
      <c r="C55" s="6" t="s">
        <v>15</v>
      </c>
      <c r="D55" s="6">
        <v>65427.604961580299</v>
      </c>
    </row>
    <row r="56" spans="1:4" x14ac:dyDescent="0.25">
      <c r="A56" s="6" t="s">
        <v>54</v>
      </c>
      <c r="B56" s="6" t="s">
        <v>55</v>
      </c>
      <c r="C56" s="6" t="s">
        <v>15</v>
      </c>
      <c r="D56" s="6">
        <v>53796.239407596899</v>
      </c>
    </row>
    <row r="57" spans="1:4" x14ac:dyDescent="0.25">
      <c r="A57" s="6" t="s">
        <v>56</v>
      </c>
      <c r="B57" s="6" t="s">
        <v>57</v>
      </c>
      <c r="C57" s="6" t="s">
        <v>15</v>
      </c>
      <c r="D57" s="6">
        <v>60818.428460693402</v>
      </c>
    </row>
    <row r="58" spans="1:4" x14ac:dyDescent="0.25">
      <c r="A58" s="6" t="s">
        <v>58</v>
      </c>
      <c r="B58" s="6" t="s">
        <v>59</v>
      </c>
      <c r="C58" s="6" t="s">
        <v>15</v>
      </c>
      <c r="D58" s="6">
        <v>107103.23463515101</v>
      </c>
    </row>
    <row r="59" spans="1:4" x14ac:dyDescent="0.25">
      <c r="A59" s="6" t="s">
        <v>60</v>
      </c>
      <c r="B59" s="6" t="s">
        <v>61</v>
      </c>
      <c r="C59" s="6" t="s">
        <v>15</v>
      </c>
      <c r="D59" s="6">
        <v>83226.424337456599</v>
      </c>
    </row>
    <row r="60" spans="1:4" x14ac:dyDescent="0.25">
      <c r="A60" s="6" t="s">
        <v>62</v>
      </c>
      <c r="B60" s="6" t="s">
        <v>63</v>
      </c>
      <c r="C60" s="6" t="s">
        <v>15</v>
      </c>
      <c r="D60" s="6">
        <v>82527.0785562128</v>
      </c>
    </row>
    <row r="61" spans="1:4" x14ac:dyDescent="0.25">
      <c r="A61" s="6" t="s">
        <v>64</v>
      </c>
      <c r="B61" s="6" t="s">
        <v>65</v>
      </c>
      <c r="C61" s="6" t="s">
        <v>15</v>
      </c>
      <c r="D61" s="6">
        <v>74743.114284206094</v>
      </c>
    </row>
    <row r="62" spans="1:4" x14ac:dyDescent="0.25">
      <c r="A62" s="6" t="s">
        <v>66</v>
      </c>
      <c r="B62" s="6" t="s">
        <v>67</v>
      </c>
      <c r="C62" s="6" t="s">
        <v>15</v>
      </c>
      <c r="D62" s="6">
        <v>48568.587847672003</v>
      </c>
    </row>
    <row r="63" spans="1:4" x14ac:dyDescent="0.25">
      <c r="A63" s="6" t="s">
        <v>68</v>
      </c>
      <c r="B63" s="6" t="s">
        <v>69</v>
      </c>
      <c r="C63" s="6" t="s">
        <v>15</v>
      </c>
      <c r="D63" s="6">
        <v>72016.822790084203</v>
      </c>
    </row>
    <row r="64" spans="1:4" x14ac:dyDescent="0.25">
      <c r="A64" s="6" t="s">
        <v>70</v>
      </c>
      <c r="B64" s="6" t="s">
        <v>71</v>
      </c>
      <c r="C64" s="6" t="s">
        <v>15</v>
      </c>
      <c r="D64" s="6">
        <v>73006.814750080506</v>
      </c>
    </row>
    <row r="65" spans="1:4" x14ac:dyDescent="0.25">
      <c r="A65" s="6" t="s">
        <v>72</v>
      </c>
      <c r="B65" s="6" t="s">
        <v>73</v>
      </c>
      <c r="C65" s="6" t="s">
        <v>15</v>
      </c>
      <c r="D65" s="6">
        <v>84546.003060477102</v>
      </c>
    </row>
    <row r="66" spans="1:4" x14ac:dyDescent="0.25">
      <c r="A66" s="6" t="s">
        <v>74</v>
      </c>
      <c r="B66" s="6" t="s">
        <v>75</v>
      </c>
      <c r="C66" s="6" t="s">
        <v>15</v>
      </c>
      <c r="D66" s="6">
        <v>81246.948111520702</v>
      </c>
    </row>
    <row r="67" spans="1:4" x14ac:dyDescent="0.25">
      <c r="A67" s="6" t="s">
        <v>76</v>
      </c>
      <c r="B67" s="6" t="s">
        <v>77</v>
      </c>
      <c r="C67" s="6" t="s">
        <v>15</v>
      </c>
      <c r="D67" s="6">
        <v>50201.522419010696</v>
      </c>
    </row>
    <row r="68" spans="1:4" x14ac:dyDescent="0.25">
      <c r="A68" s="6" t="s">
        <v>78</v>
      </c>
      <c r="B68" s="6" t="s">
        <v>79</v>
      </c>
      <c r="C68" s="6" t="s">
        <v>15</v>
      </c>
      <c r="D68" s="6">
        <v>34226.159410873297</v>
      </c>
    </row>
    <row r="69" spans="1:4" x14ac:dyDescent="0.25">
      <c r="A69" s="6" t="s">
        <v>80</v>
      </c>
      <c r="B69" s="6" t="s">
        <v>81</v>
      </c>
      <c r="C69" s="6" t="s">
        <v>15</v>
      </c>
      <c r="D69" s="6">
        <v>84202.438979336599</v>
      </c>
    </row>
    <row r="70" spans="1:4" x14ac:dyDescent="0.25">
      <c r="A70" s="6" t="s">
        <v>82</v>
      </c>
      <c r="B70" s="6" t="s">
        <v>83</v>
      </c>
      <c r="C70" s="6" t="s">
        <v>15</v>
      </c>
      <c r="D70" s="6">
        <v>51597.8349404072</v>
      </c>
    </row>
    <row r="71" spans="1:4" x14ac:dyDescent="0.25">
      <c r="A71" s="6" t="s">
        <v>84</v>
      </c>
      <c r="B71" s="6" t="s">
        <v>85</v>
      </c>
      <c r="C71" s="6" t="s">
        <v>15</v>
      </c>
      <c r="D71" s="6">
        <v>76489.275220788099</v>
      </c>
    </row>
    <row r="72" spans="1:4" x14ac:dyDescent="0.25">
      <c r="A72" s="6" t="s">
        <v>86</v>
      </c>
      <c r="B72" s="6" t="s">
        <v>87</v>
      </c>
      <c r="C72" s="6" t="s">
        <v>15</v>
      </c>
      <c r="D72" s="6">
        <v>90869.780304868895</v>
      </c>
    </row>
    <row r="73" spans="1:4" x14ac:dyDescent="0.25">
      <c r="A73" s="6" t="s">
        <v>88</v>
      </c>
      <c r="B73" s="6" t="s">
        <v>89</v>
      </c>
      <c r="C73" s="6" t="s">
        <v>15</v>
      </c>
      <c r="D73" s="6">
        <v>25333.333300781302</v>
      </c>
    </row>
    <row r="74" spans="1:4" x14ac:dyDescent="0.25">
      <c r="A74" s="6" t="s">
        <v>90</v>
      </c>
      <c r="B74" s="6" t="s">
        <v>91</v>
      </c>
      <c r="C74" s="6" t="s">
        <v>15</v>
      </c>
      <c r="D74" s="6">
        <v>71483.614109993505</v>
      </c>
    </row>
    <row r="75" spans="1:4" x14ac:dyDescent="0.25">
      <c r="A75" s="6" t="s">
        <v>92</v>
      </c>
      <c r="B75" s="6" t="s">
        <v>93</v>
      </c>
      <c r="C75" s="6" t="s">
        <v>15</v>
      </c>
      <c r="D75" s="6">
        <v>91239.274000750695</v>
      </c>
    </row>
    <row r="76" spans="1:4" x14ac:dyDescent="0.25">
      <c r="A76" s="6" t="s">
        <v>94</v>
      </c>
      <c r="B76" s="6" t="s">
        <v>95</v>
      </c>
      <c r="C76" s="6" t="s">
        <v>15</v>
      </c>
      <c r="D76" s="6">
        <v>65804.449238425907</v>
      </c>
    </row>
    <row r="77" spans="1:4" x14ac:dyDescent="0.25">
      <c r="A77" s="6" t="s">
        <v>96</v>
      </c>
      <c r="B77" s="6" t="s">
        <v>97</v>
      </c>
      <c r="C77" s="6" t="s">
        <v>15</v>
      </c>
      <c r="D77" s="6">
        <v>72839.669833363005</v>
      </c>
    </row>
    <row r="78" spans="1:4" x14ac:dyDescent="0.25">
      <c r="A78" s="6" t="s">
        <v>98</v>
      </c>
      <c r="B78" s="6" t="s">
        <v>99</v>
      </c>
      <c r="C78" s="6" t="s">
        <v>15</v>
      </c>
      <c r="D78" s="6">
        <v>35589.058543444298</v>
      </c>
    </row>
    <row r="79" spans="1:4" x14ac:dyDescent="0.25">
      <c r="A79" t="s">
        <v>18</v>
      </c>
    </row>
    <row r="80" spans="1:4" x14ac:dyDescent="0.25">
      <c r="A80" t="s">
        <v>19</v>
      </c>
    </row>
    <row r="81" spans="1:4" x14ac:dyDescent="0.25">
      <c r="A81" t="s">
        <v>20</v>
      </c>
    </row>
    <row r="82" spans="1:4" x14ac:dyDescent="0.25">
      <c r="A82" t="s">
        <v>21</v>
      </c>
    </row>
    <row r="83" spans="1:4" x14ac:dyDescent="0.25">
      <c r="A83" t="s">
        <v>22</v>
      </c>
    </row>
    <row r="86" spans="1:4" x14ac:dyDescent="0.25">
      <c r="D86" s="7" t="str">
        <f>HYPERLINK("#'Indice'!A1", "Ir al índice")</f>
        <v>Ir al índice</v>
      </c>
    </row>
    <row r="87" spans="1:4" ht="17.25" x14ac:dyDescent="0.3">
      <c r="A87" s="4" t="s">
        <v>1105</v>
      </c>
    </row>
    <row r="88" spans="1:4" x14ac:dyDescent="0.25">
      <c r="A88" s="5" t="s">
        <v>9</v>
      </c>
      <c r="B88" s="5" t="s">
        <v>101</v>
      </c>
      <c r="C88" s="5" t="s">
        <v>11</v>
      </c>
      <c r="D88" s="5" t="s">
        <v>524</v>
      </c>
    </row>
    <row r="89" spans="1:4" x14ac:dyDescent="0.25">
      <c r="A89" s="6" t="s">
        <v>102</v>
      </c>
      <c r="B89" s="6" t="s">
        <v>103</v>
      </c>
      <c r="C89" s="6" t="s">
        <v>15</v>
      </c>
      <c r="D89" s="6">
        <v>167145.99627953101</v>
      </c>
    </row>
    <row r="90" spans="1:4" x14ac:dyDescent="0.25">
      <c r="A90" s="6" t="s">
        <v>104</v>
      </c>
      <c r="B90" s="6" t="s">
        <v>105</v>
      </c>
      <c r="C90" s="6" t="s">
        <v>15</v>
      </c>
      <c r="D90" s="6">
        <v>222241.39137309801</v>
      </c>
    </row>
    <row r="91" spans="1:4" x14ac:dyDescent="0.25">
      <c r="A91" s="6" t="s">
        <v>106</v>
      </c>
      <c r="B91" s="6" t="s">
        <v>107</v>
      </c>
      <c r="C91" s="6" t="s">
        <v>15</v>
      </c>
      <c r="D91" s="6">
        <v>118277.28162656</v>
      </c>
    </row>
    <row r="92" spans="1:4" x14ac:dyDescent="0.25">
      <c r="A92" s="6" t="s">
        <v>108</v>
      </c>
      <c r="B92" s="6" t="s">
        <v>109</v>
      </c>
      <c r="C92" s="6" t="s">
        <v>15</v>
      </c>
      <c r="D92" s="6">
        <v>54265.438538079397</v>
      </c>
    </row>
    <row r="93" spans="1:4" x14ac:dyDescent="0.25">
      <c r="A93" s="6" t="s">
        <v>110</v>
      </c>
      <c r="B93" s="6" t="s">
        <v>111</v>
      </c>
      <c r="C93" s="6" t="s">
        <v>15</v>
      </c>
      <c r="D93" s="6">
        <v>54001.551383385202</v>
      </c>
    </row>
    <row r="94" spans="1:4" x14ac:dyDescent="0.25">
      <c r="A94" s="6" t="s">
        <v>112</v>
      </c>
      <c r="B94" s="6" t="s">
        <v>113</v>
      </c>
      <c r="C94" s="6" t="s">
        <v>15</v>
      </c>
      <c r="D94" s="6">
        <v>59605.4008010283</v>
      </c>
    </row>
    <row r="95" spans="1:4" x14ac:dyDescent="0.25">
      <c r="A95" s="6" t="s">
        <v>114</v>
      </c>
      <c r="B95" s="6" t="s">
        <v>115</v>
      </c>
      <c r="C95" s="6" t="s">
        <v>15</v>
      </c>
      <c r="D95" s="6">
        <v>46521.324584741102</v>
      </c>
    </row>
    <row r="96" spans="1:4" x14ac:dyDescent="0.25">
      <c r="A96" s="6" t="s">
        <v>116</v>
      </c>
      <c r="B96" s="6" t="s">
        <v>117</v>
      </c>
      <c r="C96" s="6" t="s">
        <v>15</v>
      </c>
      <c r="D96" s="6">
        <v>69467.164931770007</v>
      </c>
    </row>
    <row r="97" spans="1:4" x14ac:dyDescent="0.25">
      <c r="A97" s="6" t="s">
        <v>118</v>
      </c>
      <c r="B97" s="6" t="s">
        <v>119</v>
      </c>
      <c r="C97" s="6" t="s">
        <v>15</v>
      </c>
      <c r="D97" s="6">
        <v>106871.95178238</v>
      </c>
    </row>
    <row r="98" spans="1:4" x14ac:dyDescent="0.25">
      <c r="A98" s="6" t="s">
        <v>120</v>
      </c>
      <c r="B98" s="6" t="s">
        <v>121</v>
      </c>
      <c r="C98" s="6" t="s">
        <v>15</v>
      </c>
      <c r="D98" s="6">
        <v>79029.492149673199</v>
      </c>
    </row>
    <row r="99" spans="1:4" x14ac:dyDescent="0.25">
      <c r="A99" s="6" t="s">
        <v>122</v>
      </c>
      <c r="B99" s="6" t="s">
        <v>123</v>
      </c>
      <c r="C99" s="6" t="s">
        <v>15</v>
      </c>
      <c r="D99" s="6">
        <v>90508.661495130698</v>
      </c>
    </row>
    <row r="100" spans="1:4" x14ac:dyDescent="0.25">
      <c r="A100" s="6" t="s">
        <v>124</v>
      </c>
      <c r="B100" s="6" t="s">
        <v>125</v>
      </c>
      <c r="C100" s="6" t="s">
        <v>15</v>
      </c>
      <c r="D100" s="6">
        <v>180972.89647357899</v>
      </c>
    </row>
    <row r="101" spans="1:4" x14ac:dyDescent="0.25">
      <c r="A101" s="6" t="s">
        <v>126</v>
      </c>
      <c r="B101" s="6" t="s">
        <v>127</v>
      </c>
      <c r="C101" s="6" t="s">
        <v>15</v>
      </c>
      <c r="D101" s="6">
        <v>141321.52808212</v>
      </c>
    </row>
    <row r="102" spans="1:4" x14ac:dyDescent="0.25">
      <c r="A102" s="6" t="s">
        <v>128</v>
      </c>
      <c r="B102" s="6" t="s">
        <v>129</v>
      </c>
      <c r="C102" s="6" t="s">
        <v>15</v>
      </c>
      <c r="D102" s="6">
        <v>114177.042210862</v>
      </c>
    </row>
    <row r="103" spans="1:4" x14ac:dyDescent="0.25">
      <c r="A103" s="6" t="s">
        <v>130</v>
      </c>
      <c r="B103" s="6" t="s">
        <v>131</v>
      </c>
      <c r="C103" s="6" t="s">
        <v>15</v>
      </c>
      <c r="D103" s="6">
        <v>69734.381458940901</v>
      </c>
    </row>
    <row r="104" spans="1:4" x14ac:dyDescent="0.25">
      <c r="A104" s="6" t="s">
        <v>132</v>
      </c>
      <c r="B104" s="6" t="s">
        <v>133</v>
      </c>
      <c r="C104" s="6" t="s">
        <v>15</v>
      </c>
      <c r="D104" s="6">
        <v>74679.807293164602</v>
      </c>
    </row>
    <row r="105" spans="1:4" x14ac:dyDescent="0.25">
      <c r="A105" s="6" t="s">
        <v>134</v>
      </c>
      <c r="B105" s="6" t="s">
        <v>135</v>
      </c>
      <c r="C105" s="6" t="s">
        <v>15</v>
      </c>
      <c r="D105" s="6">
        <v>150965.63980157601</v>
      </c>
    </row>
    <row r="106" spans="1:4" x14ac:dyDescent="0.25">
      <c r="A106" s="6" t="s">
        <v>136</v>
      </c>
      <c r="B106" s="6" t="s">
        <v>137</v>
      </c>
      <c r="C106" s="6" t="s">
        <v>15</v>
      </c>
      <c r="D106" s="6">
        <v>78231.075025956903</v>
      </c>
    </row>
    <row r="107" spans="1:4" x14ac:dyDescent="0.25">
      <c r="A107" s="6" t="s">
        <v>138</v>
      </c>
      <c r="B107" s="6" t="s">
        <v>139</v>
      </c>
      <c r="C107" s="6" t="s">
        <v>15</v>
      </c>
      <c r="D107" s="6">
        <v>55209.624890751198</v>
      </c>
    </row>
    <row r="108" spans="1:4" x14ac:dyDescent="0.25">
      <c r="A108" s="6" t="s">
        <v>140</v>
      </c>
      <c r="B108" s="6" t="s">
        <v>141</v>
      </c>
      <c r="C108" s="6" t="s">
        <v>15</v>
      </c>
      <c r="D108" s="6">
        <v>52331.478935922198</v>
      </c>
    </row>
    <row r="109" spans="1:4" x14ac:dyDescent="0.25">
      <c r="A109" t="s">
        <v>18</v>
      </c>
    </row>
    <row r="110" spans="1:4" x14ac:dyDescent="0.25">
      <c r="A110" t="s">
        <v>19</v>
      </c>
    </row>
    <row r="111" spans="1:4" x14ac:dyDescent="0.25">
      <c r="A111" t="s">
        <v>20</v>
      </c>
    </row>
    <row r="112" spans="1:4" x14ac:dyDescent="0.25">
      <c r="A112" t="s">
        <v>21</v>
      </c>
    </row>
    <row r="113" spans="1:4" x14ac:dyDescent="0.25">
      <c r="A113" t="s">
        <v>22</v>
      </c>
    </row>
    <row r="116" spans="1:4" x14ac:dyDescent="0.25">
      <c r="D116" s="7" t="str">
        <f>HYPERLINK("#'Indice'!A1", "Ir al índice")</f>
        <v>Ir al índice</v>
      </c>
    </row>
    <row r="117" spans="1:4" ht="17.25" x14ac:dyDescent="0.3">
      <c r="A117" s="4" t="s">
        <v>1106</v>
      </c>
    </row>
    <row r="118" spans="1:4" x14ac:dyDescent="0.25">
      <c r="A118" s="5" t="s">
        <v>9</v>
      </c>
      <c r="B118" s="5" t="s">
        <v>101</v>
      </c>
      <c r="C118" s="5" t="s">
        <v>11</v>
      </c>
      <c r="D118" s="5" t="s">
        <v>524</v>
      </c>
    </row>
    <row r="119" spans="1:4" x14ac:dyDescent="0.25">
      <c r="A119" s="6" t="s">
        <v>102</v>
      </c>
      <c r="B119" s="6" t="s">
        <v>103</v>
      </c>
      <c r="C119" s="6" t="s">
        <v>15</v>
      </c>
      <c r="D119" s="6">
        <v>167161.63200116999</v>
      </c>
    </row>
    <row r="120" spans="1:4" x14ac:dyDescent="0.25">
      <c r="A120" s="6" t="s">
        <v>104</v>
      </c>
      <c r="B120" s="6" t="s">
        <v>105</v>
      </c>
      <c r="C120" s="6" t="s">
        <v>15</v>
      </c>
      <c r="D120" s="6">
        <v>222407.235040839</v>
      </c>
    </row>
    <row r="121" spans="1:4" x14ac:dyDescent="0.25">
      <c r="A121" s="6" t="s">
        <v>106</v>
      </c>
      <c r="B121" s="6" t="s">
        <v>107</v>
      </c>
      <c r="C121" s="6" t="s">
        <v>15</v>
      </c>
      <c r="D121" s="6">
        <v>118318.00101401701</v>
      </c>
    </row>
    <row r="122" spans="1:4" x14ac:dyDescent="0.25">
      <c r="A122" s="6" t="s">
        <v>108</v>
      </c>
      <c r="B122" s="6" t="s">
        <v>109</v>
      </c>
      <c r="C122" s="6" t="s">
        <v>15</v>
      </c>
      <c r="D122" s="6">
        <v>54283.0335848424</v>
      </c>
    </row>
    <row r="123" spans="1:4" x14ac:dyDescent="0.25">
      <c r="A123" s="6" t="s">
        <v>110</v>
      </c>
      <c r="B123" s="6" t="s">
        <v>111</v>
      </c>
      <c r="C123" s="6" t="s">
        <v>15</v>
      </c>
      <c r="D123" s="6">
        <v>54268.003072073698</v>
      </c>
    </row>
    <row r="124" spans="1:4" x14ac:dyDescent="0.25">
      <c r="A124" s="6" t="s">
        <v>112</v>
      </c>
      <c r="B124" s="6" t="s">
        <v>113</v>
      </c>
      <c r="C124" s="6" t="s">
        <v>15</v>
      </c>
      <c r="D124" s="6">
        <v>59605.4008010283</v>
      </c>
    </row>
    <row r="125" spans="1:4" x14ac:dyDescent="0.25">
      <c r="A125" s="6" t="s">
        <v>114</v>
      </c>
      <c r="B125" s="6" t="s">
        <v>115</v>
      </c>
      <c r="C125" s="6" t="s">
        <v>15</v>
      </c>
      <c r="D125" s="6">
        <v>46521.324584741102</v>
      </c>
    </row>
    <row r="126" spans="1:4" x14ac:dyDescent="0.25">
      <c r="A126" s="6" t="s">
        <v>116</v>
      </c>
      <c r="B126" s="6" t="s">
        <v>117</v>
      </c>
      <c r="C126" s="6" t="s">
        <v>15</v>
      </c>
      <c r="D126" s="6">
        <v>69467.164931770007</v>
      </c>
    </row>
    <row r="127" spans="1:4" x14ac:dyDescent="0.25">
      <c r="A127" s="6" t="s">
        <v>118</v>
      </c>
      <c r="B127" s="6" t="s">
        <v>119</v>
      </c>
      <c r="C127" s="6" t="s">
        <v>15</v>
      </c>
      <c r="D127" s="6">
        <v>106871.95178238</v>
      </c>
    </row>
    <row r="128" spans="1:4" x14ac:dyDescent="0.25">
      <c r="A128" s="6" t="s">
        <v>120</v>
      </c>
      <c r="B128" s="6" t="s">
        <v>121</v>
      </c>
      <c r="C128" s="6" t="s">
        <v>15</v>
      </c>
      <c r="D128" s="6">
        <v>79029.492149673199</v>
      </c>
    </row>
    <row r="129" spans="1:4" x14ac:dyDescent="0.25">
      <c r="A129" s="6" t="s">
        <v>122</v>
      </c>
      <c r="B129" s="6" t="s">
        <v>123</v>
      </c>
      <c r="C129" s="6" t="s">
        <v>15</v>
      </c>
      <c r="D129" s="6">
        <v>90515.282476414402</v>
      </c>
    </row>
    <row r="130" spans="1:4" x14ac:dyDescent="0.25">
      <c r="A130" s="6" t="s">
        <v>124</v>
      </c>
      <c r="B130" s="6" t="s">
        <v>125</v>
      </c>
      <c r="C130" s="6" t="s">
        <v>15</v>
      </c>
      <c r="D130" s="6">
        <v>180972.89647357899</v>
      </c>
    </row>
    <row r="131" spans="1:4" x14ac:dyDescent="0.25">
      <c r="A131" s="6" t="s">
        <v>126</v>
      </c>
      <c r="B131" s="6" t="s">
        <v>127</v>
      </c>
      <c r="C131" s="6" t="s">
        <v>15</v>
      </c>
      <c r="D131" s="6">
        <v>141321.52808212</v>
      </c>
    </row>
    <row r="132" spans="1:4" x14ac:dyDescent="0.25">
      <c r="A132" s="6" t="s">
        <v>128</v>
      </c>
      <c r="B132" s="6" t="s">
        <v>129</v>
      </c>
      <c r="C132" s="6" t="s">
        <v>15</v>
      </c>
      <c r="D132" s="6">
        <v>114177.042210862</v>
      </c>
    </row>
    <row r="133" spans="1:4" x14ac:dyDescent="0.25">
      <c r="A133" s="6" t="s">
        <v>130</v>
      </c>
      <c r="B133" s="6" t="s">
        <v>131</v>
      </c>
      <c r="C133" s="6" t="s">
        <v>15</v>
      </c>
      <c r="D133" s="6">
        <v>69734.381458940901</v>
      </c>
    </row>
    <row r="134" spans="1:4" x14ac:dyDescent="0.25">
      <c r="A134" s="6" t="s">
        <v>132</v>
      </c>
      <c r="B134" s="6" t="s">
        <v>133</v>
      </c>
      <c r="C134" s="6" t="s">
        <v>15</v>
      </c>
      <c r="D134" s="6">
        <v>74679.807293164602</v>
      </c>
    </row>
    <row r="135" spans="1:4" x14ac:dyDescent="0.25">
      <c r="A135" s="6" t="s">
        <v>134</v>
      </c>
      <c r="B135" s="6" t="s">
        <v>135</v>
      </c>
      <c r="C135" s="6" t="s">
        <v>15</v>
      </c>
      <c r="D135" s="6">
        <v>150965.63980157601</v>
      </c>
    </row>
    <row r="136" spans="1:4" x14ac:dyDescent="0.25">
      <c r="A136" s="6" t="s">
        <v>136</v>
      </c>
      <c r="B136" s="6" t="s">
        <v>137</v>
      </c>
      <c r="C136" s="6" t="s">
        <v>15</v>
      </c>
      <c r="D136" s="6">
        <v>78231.075025956903</v>
      </c>
    </row>
    <row r="137" spans="1:4" x14ac:dyDescent="0.25">
      <c r="A137" s="6" t="s">
        <v>138</v>
      </c>
      <c r="B137" s="6" t="s">
        <v>139</v>
      </c>
      <c r="C137" s="6" t="s">
        <v>15</v>
      </c>
      <c r="D137" s="6">
        <v>55345.480804219798</v>
      </c>
    </row>
    <row r="138" spans="1:4" x14ac:dyDescent="0.25">
      <c r="A138" t="s">
        <v>18</v>
      </c>
    </row>
    <row r="139" spans="1:4" x14ac:dyDescent="0.25">
      <c r="A139" t="s">
        <v>19</v>
      </c>
    </row>
    <row r="140" spans="1:4" x14ac:dyDescent="0.25">
      <c r="A140" t="s">
        <v>20</v>
      </c>
    </row>
    <row r="141" spans="1:4" x14ac:dyDescent="0.25">
      <c r="A141" t="s">
        <v>21</v>
      </c>
    </row>
    <row r="142" spans="1:4" x14ac:dyDescent="0.25">
      <c r="A142" t="s">
        <v>22</v>
      </c>
    </row>
    <row r="145" spans="1:4" x14ac:dyDescent="0.25">
      <c r="D145" s="7" t="str">
        <f>HYPERLINK("#'Indice'!A1", "Ir al índice")</f>
        <v>Ir al índice</v>
      </c>
    </row>
    <row r="146" spans="1:4" ht="17.25" x14ac:dyDescent="0.3">
      <c r="A146" s="4" t="s">
        <v>1107</v>
      </c>
    </row>
    <row r="147" spans="1:4" x14ac:dyDescent="0.25">
      <c r="A147" s="5" t="s">
        <v>9</v>
      </c>
      <c r="B147" s="5" t="s">
        <v>144</v>
      </c>
      <c r="C147" s="5" t="s">
        <v>11</v>
      </c>
      <c r="D147" s="5" t="s">
        <v>524</v>
      </c>
    </row>
    <row r="148" spans="1:4" x14ac:dyDescent="0.25">
      <c r="A148" s="6" t="s">
        <v>122</v>
      </c>
      <c r="B148" s="6" t="s">
        <v>145</v>
      </c>
      <c r="C148" s="6" t="s">
        <v>15</v>
      </c>
      <c r="D148" s="6">
        <v>69415.885463049199</v>
      </c>
    </row>
    <row r="149" spans="1:4" x14ac:dyDescent="0.25">
      <c r="A149" s="6" t="s">
        <v>124</v>
      </c>
      <c r="B149" s="6" t="s">
        <v>146</v>
      </c>
      <c r="C149" s="6" t="s">
        <v>15</v>
      </c>
      <c r="D149" s="6">
        <v>123019.446761231</v>
      </c>
    </row>
    <row r="150" spans="1:4" x14ac:dyDescent="0.25">
      <c r="A150" s="6" t="s">
        <v>126</v>
      </c>
      <c r="B150" s="6" t="s">
        <v>147</v>
      </c>
      <c r="C150" s="6" t="s">
        <v>15</v>
      </c>
      <c r="D150" s="6">
        <v>157559.68370886799</v>
      </c>
    </row>
    <row r="151" spans="1:4" x14ac:dyDescent="0.25">
      <c r="A151" s="6" t="s">
        <v>136</v>
      </c>
      <c r="B151" s="6" t="s">
        <v>148</v>
      </c>
      <c r="C151" s="6" t="s">
        <v>15</v>
      </c>
      <c r="D151" s="6">
        <v>148017.411908832</v>
      </c>
    </row>
    <row r="152" spans="1:4" x14ac:dyDescent="0.25">
      <c r="A152" s="6" t="s">
        <v>138</v>
      </c>
      <c r="B152" s="6" t="s">
        <v>149</v>
      </c>
      <c r="C152" s="6" t="s">
        <v>15</v>
      </c>
      <c r="D152" s="6">
        <v>118566.613928302</v>
      </c>
    </row>
    <row r="153" spans="1:4" x14ac:dyDescent="0.25">
      <c r="A153" s="6" t="s">
        <v>150</v>
      </c>
      <c r="B153" s="6" t="s">
        <v>151</v>
      </c>
      <c r="C153" s="6" t="s">
        <v>15</v>
      </c>
      <c r="D153" s="6">
        <v>114798.24299799</v>
      </c>
    </row>
    <row r="154" spans="1:4" x14ac:dyDescent="0.25">
      <c r="A154" s="6" t="s">
        <v>152</v>
      </c>
      <c r="B154" s="6" t="s">
        <v>153</v>
      </c>
      <c r="C154" s="6" t="s">
        <v>15</v>
      </c>
      <c r="D154" s="6">
        <v>127217.013431182</v>
      </c>
    </row>
    <row r="155" spans="1:4" x14ac:dyDescent="0.25">
      <c r="A155" s="6" t="s">
        <v>154</v>
      </c>
      <c r="B155" s="6" t="s">
        <v>155</v>
      </c>
      <c r="C155" s="6" t="s">
        <v>15</v>
      </c>
      <c r="D155" s="6">
        <v>123148.330517222</v>
      </c>
    </row>
    <row r="156" spans="1:4" x14ac:dyDescent="0.25">
      <c r="A156" s="6" t="s">
        <v>156</v>
      </c>
      <c r="B156" s="6" t="s">
        <v>157</v>
      </c>
      <c r="C156" s="6" t="s">
        <v>15</v>
      </c>
      <c r="D156" s="6">
        <v>100380.56019036099</v>
      </c>
    </row>
    <row r="157" spans="1:4" x14ac:dyDescent="0.25">
      <c r="A157" s="6" t="s">
        <v>158</v>
      </c>
      <c r="B157" s="6" t="s">
        <v>159</v>
      </c>
      <c r="C157" s="6" t="s">
        <v>15</v>
      </c>
      <c r="D157" s="6">
        <v>54476.763571506301</v>
      </c>
    </row>
    <row r="158" spans="1:4" x14ac:dyDescent="0.25">
      <c r="A158" s="6" t="s">
        <v>160</v>
      </c>
      <c r="B158" s="6" t="s">
        <v>161</v>
      </c>
      <c r="C158" s="6" t="s">
        <v>15</v>
      </c>
      <c r="D158" s="6">
        <v>60560.436793235502</v>
      </c>
    </row>
    <row r="159" spans="1:4" x14ac:dyDescent="0.25">
      <c r="A159" s="6" t="s">
        <v>162</v>
      </c>
      <c r="B159" s="6" t="s">
        <v>163</v>
      </c>
      <c r="C159" s="6" t="s">
        <v>15</v>
      </c>
      <c r="D159" s="6">
        <v>108127.876410536</v>
      </c>
    </row>
    <row r="160" spans="1:4" x14ac:dyDescent="0.25">
      <c r="A160" s="6" t="s">
        <v>164</v>
      </c>
      <c r="B160" s="6" t="s">
        <v>165</v>
      </c>
      <c r="C160" s="6" t="s">
        <v>15</v>
      </c>
      <c r="D160" s="6">
        <v>74383.355463635598</v>
      </c>
    </row>
    <row r="161" spans="1:4" x14ac:dyDescent="0.25">
      <c r="A161" s="6" t="s">
        <v>166</v>
      </c>
      <c r="B161" s="6" t="s">
        <v>167</v>
      </c>
      <c r="C161" s="6" t="s">
        <v>15</v>
      </c>
      <c r="D161" s="6">
        <v>74162.214279102205</v>
      </c>
    </row>
    <row r="162" spans="1:4" x14ac:dyDescent="0.25">
      <c r="A162" s="6" t="s">
        <v>168</v>
      </c>
      <c r="B162" s="6" t="s">
        <v>169</v>
      </c>
      <c r="C162" s="6" t="s">
        <v>15</v>
      </c>
      <c r="D162" s="6">
        <v>76749.653593937794</v>
      </c>
    </row>
    <row r="163" spans="1:4" x14ac:dyDescent="0.25">
      <c r="A163" s="6" t="s">
        <v>170</v>
      </c>
      <c r="B163" s="6" t="s">
        <v>171</v>
      </c>
      <c r="C163" s="6" t="s">
        <v>15</v>
      </c>
      <c r="D163" s="6">
        <v>45189.632604560204</v>
      </c>
    </row>
    <row r="164" spans="1:4" x14ac:dyDescent="0.25">
      <c r="A164" s="6" t="s">
        <v>172</v>
      </c>
      <c r="B164" s="6" t="s">
        <v>173</v>
      </c>
      <c r="C164" s="6" t="s">
        <v>15</v>
      </c>
      <c r="D164" s="6">
        <v>102322.390942504</v>
      </c>
    </row>
    <row r="165" spans="1:4" x14ac:dyDescent="0.25">
      <c r="A165" s="6" t="s">
        <v>174</v>
      </c>
      <c r="B165" s="6" t="s">
        <v>175</v>
      </c>
      <c r="C165" s="6" t="s">
        <v>15</v>
      </c>
      <c r="D165" s="6">
        <v>81539.302870926695</v>
      </c>
    </row>
    <row r="166" spans="1:4" x14ac:dyDescent="0.25">
      <c r="A166" s="6" t="s">
        <v>176</v>
      </c>
      <c r="B166" s="6" t="s">
        <v>177</v>
      </c>
      <c r="C166" s="6" t="s">
        <v>15</v>
      </c>
      <c r="D166" s="6">
        <v>53930.165084338703</v>
      </c>
    </row>
    <row r="167" spans="1:4" x14ac:dyDescent="0.25">
      <c r="A167" s="6" t="s">
        <v>178</v>
      </c>
      <c r="B167" s="6" t="s">
        <v>179</v>
      </c>
      <c r="C167" s="6" t="s">
        <v>15</v>
      </c>
      <c r="D167" s="6">
        <v>62879.4459335227</v>
      </c>
    </row>
    <row r="168" spans="1:4" x14ac:dyDescent="0.25">
      <c r="A168" s="6" t="s">
        <v>180</v>
      </c>
      <c r="B168" s="6" t="s">
        <v>181</v>
      </c>
      <c r="C168" s="6" t="s">
        <v>15</v>
      </c>
      <c r="D168" s="6">
        <v>63013.982820738398</v>
      </c>
    </row>
    <row r="169" spans="1:4" x14ac:dyDescent="0.25">
      <c r="A169" s="6" t="s">
        <v>182</v>
      </c>
      <c r="B169" s="6" t="s">
        <v>183</v>
      </c>
      <c r="C169" s="6" t="s">
        <v>15</v>
      </c>
      <c r="D169" s="6">
        <v>95685.6157988286</v>
      </c>
    </row>
    <row r="170" spans="1:4" x14ac:dyDescent="0.25">
      <c r="A170" s="6" t="s">
        <v>184</v>
      </c>
      <c r="B170" s="6" t="s">
        <v>185</v>
      </c>
      <c r="C170" s="6" t="s">
        <v>15</v>
      </c>
      <c r="D170" s="6">
        <v>66247.658188904403</v>
      </c>
    </row>
    <row r="171" spans="1:4" x14ac:dyDescent="0.25">
      <c r="A171" s="6" t="s">
        <v>186</v>
      </c>
      <c r="B171" s="6" t="s">
        <v>187</v>
      </c>
      <c r="C171" s="6" t="s">
        <v>15</v>
      </c>
      <c r="D171" s="6">
        <v>79261.538251865801</v>
      </c>
    </row>
    <row r="172" spans="1:4" x14ac:dyDescent="0.25">
      <c r="A172" s="6" t="s">
        <v>188</v>
      </c>
      <c r="B172" s="6" t="s">
        <v>189</v>
      </c>
      <c r="C172" s="6" t="s">
        <v>15</v>
      </c>
      <c r="D172" s="6">
        <v>97217.037993084203</v>
      </c>
    </row>
    <row r="173" spans="1:4" x14ac:dyDescent="0.25">
      <c r="A173" s="6" t="s">
        <v>190</v>
      </c>
      <c r="B173" s="6" t="s">
        <v>191</v>
      </c>
      <c r="C173" s="6" t="s">
        <v>15</v>
      </c>
      <c r="D173" s="6">
        <v>68001.375644109794</v>
      </c>
    </row>
    <row r="174" spans="1:4" x14ac:dyDescent="0.25">
      <c r="A174" s="6" t="s">
        <v>192</v>
      </c>
      <c r="B174" s="6" t="s">
        <v>193</v>
      </c>
      <c r="C174" s="6" t="s">
        <v>15</v>
      </c>
      <c r="D174" s="6">
        <v>59936.952456801802</v>
      </c>
    </row>
    <row r="175" spans="1:4" x14ac:dyDescent="0.25">
      <c r="A175" s="6" t="s">
        <v>194</v>
      </c>
      <c r="B175" s="6" t="s">
        <v>195</v>
      </c>
      <c r="C175" s="6" t="s">
        <v>15</v>
      </c>
      <c r="D175" s="6">
        <v>65070.119025479296</v>
      </c>
    </row>
    <row r="176" spans="1:4" x14ac:dyDescent="0.25">
      <c r="A176" s="6" t="s">
        <v>196</v>
      </c>
      <c r="B176" s="6" t="s">
        <v>197</v>
      </c>
      <c r="C176" s="6" t="s">
        <v>15</v>
      </c>
      <c r="D176" s="6">
        <v>66281.979481397604</v>
      </c>
    </row>
    <row r="177" spans="1:4" x14ac:dyDescent="0.25">
      <c r="A177" s="6" t="s">
        <v>198</v>
      </c>
      <c r="B177" s="6" t="s">
        <v>199</v>
      </c>
      <c r="C177" s="6" t="s">
        <v>15</v>
      </c>
      <c r="D177" s="6">
        <v>47917.525988202098</v>
      </c>
    </row>
    <row r="178" spans="1:4" x14ac:dyDescent="0.25">
      <c r="A178" s="6" t="s">
        <v>200</v>
      </c>
      <c r="B178" s="6" t="s">
        <v>201</v>
      </c>
      <c r="C178" s="6" t="s">
        <v>15</v>
      </c>
      <c r="D178" s="6">
        <v>43025.394799805603</v>
      </c>
    </row>
    <row r="179" spans="1:4" x14ac:dyDescent="0.25">
      <c r="A179" s="6" t="s">
        <v>202</v>
      </c>
      <c r="B179" s="6" t="s">
        <v>203</v>
      </c>
      <c r="C179" s="6" t="s">
        <v>15</v>
      </c>
      <c r="D179" s="6">
        <v>57908.167803542499</v>
      </c>
    </row>
    <row r="180" spans="1:4" x14ac:dyDescent="0.25">
      <c r="A180" s="6" t="s">
        <v>204</v>
      </c>
      <c r="B180" s="6" t="s">
        <v>205</v>
      </c>
      <c r="C180" s="6" t="s">
        <v>15</v>
      </c>
      <c r="D180" s="6">
        <v>111087.60063496399</v>
      </c>
    </row>
    <row r="181" spans="1:4" x14ac:dyDescent="0.25">
      <c r="A181" s="6" t="s">
        <v>206</v>
      </c>
      <c r="B181" s="6" t="s">
        <v>207</v>
      </c>
      <c r="C181" s="6" t="s">
        <v>15</v>
      </c>
      <c r="D181" s="6">
        <v>58760.9816771107</v>
      </c>
    </row>
    <row r="182" spans="1:4" x14ac:dyDescent="0.25">
      <c r="A182" s="6" t="s">
        <v>208</v>
      </c>
      <c r="B182" s="6" t="s">
        <v>209</v>
      </c>
      <c r="C182" s="6" t="s">
        <v>15</v>
      </c>
      <c r="D182" s="6">
        <v>65020.616197327101</v>
      </c>
    </row>
    <row r="183" spans="1:4" x14ac:dyDescent="0.25">
      <c r="A183" s="6" t="s">
        <v>210</v>
      </c>
      <c r="B183" s="6" t="s">
        <v>211</v>
      </c>
      <c r="C183" s="6" t="s">
        <v>15</v>
      </c>
      <c r="D183" s="6">
        <v>55136.286109921202</v>
      </c>
    </row>
    <row r="184" spans="1:4" x14ac:dyDescent="0.25">
      <c r="A184" s="6" t="s">
        <v>212</v>
      </c>
      <c r="B184" s="6" t="s">
        <v>213</v>
      </c>
      <c r="C184" s="6" t="s">
        <v>15</v>
      </c>
      <c r="D184" s="6">
        <v>34980.385763129598</v>
      </c>
    </row>
    <row r="185" spans="1:4" x14ac:dyDescent="0.25">
      <c r="A185" s="6" t="s">
        <v>214</v>
      </c>
      <c r="B185" s="6" t="s">
        <v>215</v>
      </c>
      <c r="C185" s="6" t="s">
        <v>15</v>
      </c>
      <c r="D185" s="6">
        <v>84889.203718933306</v>
      </c>
    </row>
    <row r="186" spans="1:4" x14ac:dyDescent="0.25">
      <c r="A186" s="6" t="s">
        <v>216</v>
      </c>
      <c r="B186" s="6" t="s">
        <v>217</v>
      </c>
      <c r="C186" s="6" t="s">
        <v>15</v>
      </c>
      <c r="D186" s="6">
        <v>48903.480678879103</v>
      </c>
    </row>
    <row r="187" spans="1:4" x14ac:dyDescent="0.25">
      <c r="A187" s="6" t="s">
        <v>218</v>
      </c>
      <c r="B187" s="6" t="s">
        <v>219</v>
      </c>
      <c r="C187" s="6" t="s">
        <v>15</v>
      </c>
      <c r="D187" s="6">
        <v>47267.858422649202</v>
      </c>
    </row>
    <row r="188" spans="1:4" x14ac:dyDescent="0.25">
      <c r="A188" s="6" t="s">
        <v>220</v>
      </c>
      <c r="B188" s="6" t="s">
        <v>221</v>
      </c>
      <c r="C188" s="6" t="s">
        <v>15</v>
      </c>
      <c r="D188" s="6">
        <v>37761.168305578598</v>
      </c>
    </row>
    <row r="189" spans="1:4" x14ac:dyDescent="0.25">
      <c r="A189" s="6" t="s">
        <v>222</v>
      </c>
      <c r="B189" s="6" t="s">
        <v>223</v>
      </c>
      <c r="C189" s="6" t="s">
        <v>15</v>
      </c>
      <c r="D189" s="6">
        <v>80282.834201900798</v>
      </c>
    </row>
    <row r="190" spans="1:4" x14ac:dyDescent="0.25">
      <c r="A190" s="6" t="s">
        <v>224</v>
      </c>
      <c r="B190" s="6" t="s">
        <v>225</v>
      </c>
      <c r="C190" s="6" t="s">
        <v>15</v>
      </c>
      <c r="D190" s="6">
        <v>49826.9206597351</v>
      </c>
    </row>
    <row r="191" spans="1:4" x14ac:dyDescent="0.25">
      <c r="A191" s="6" t="s">
        <v>226</v>
      </c>
      <c r="B191" s="6" t="s">
        <v>227</v>
      </c>
      <c r="C191" s="6" t="s">
        <v>15</v>
      </c>
      <c r="D191" s="6">
        <v>111958.96087933501</v>
      </c>
    </row>
    <row r="192" spans="1:4" x14ac:dyDescent="0.25">
      <c r="A192" s="6" t="s">
        <v>228</v>
      </c>
      <c r="B192" s="6" t="s">
        <v>229</v>
      </c>
      <c r="C192" s="6" t="s">
        <v>15</v>
      </c>
      <c r="D192" s="6">
        <v>47678.467154375299</v>
      </c>
    </row>
    <row r="193" spans="1:4" x14ac:dyDescent="0.25">
      <c r="A193" s="6" t="s">
        <v>230</v>
      </c>
      <c r="B193" s="6" t="s">
        <v>231</v>
      </c>
      <c r="C193" s="6" t="s">
        <v>15</v>
      </c>
      <c r="D193" s="6">
        <v>47442.899004458399</v>
      </c>
    </row>
    <row r="194" spans="1:4" x14ac:dyDescent="0.25">
      <c r="A194" s="6" t="s">
        <v>232</v>
      </c>
      <c r="B194" s="6" t="s">
        <v>233</v>
      </c>
      <c r="C194" s="6" t="s">
        <v>15</v>
      </c>
      <c r="D194" s="6">
        <v>75286.3765628611</v>
      </c>
    </row>
    <row r="195" spans="1:4" x14ac:dyDescent="0.25">
      <c r="A195" s="6" t="s">
        <v>234</v>
      </c>
      <c r="B195" s="6" t="s">
        <v>235</v>
      </c>
      <c r="C195" s="6" t="s">
        <v>15</v>
      </c>
      <c r="D195" s="6">
        <v>61148.1795628486</v>
      </c>
    </row>
    <row r="196" spans="1:4" x14ac:dyDescent="0.25">
      <c r="A196" s="6" t="s">
        <v>236</v>
      </c>
      <c r="B196" s="6" t="s">
        <v>237</v>
      </c>
      <c r="C196" s="6" t="s">
        <v>15</v>
      </c>
      <c r="D196" s="6">
        <v>68631.179485638699</v>
      </c>
    </row>
    <row r="197" spans="1:4" x14ac:dyDescent="0.25">
      <c r="A197" s="6" t="s">
        <v>238</v>
      </c>
      <c r="B197" s="6" t="s">
        <v>239</v>
      </c>
      <c r="C197" s="6" t="s">
        <v>15</v>
      </c>
      <c r="D197" s="6">
        <v>59516.854861274602</v>
      </c>
    </row>
    <row r="198" spans="1:4" x14ac:dyDescent="0.25">
      <c r="A198" s="6" t="s">
        <v>240</v>
      </c>
      <c r="B198" s="6" t="s">
        <v>241</v>
      </c>
      <c r="C198" s="6" t="s">
        <v>15</v>
      </c>
      <c r="D198" s="6">
        <v>63162.5216227532</v>
      </c>
    </row>
    <row r="199" spans="1:4" x14ac:dyDescent="0.25">
      <c r="A199" s="6" t="s">
        <v>242</v>
      </c>
      <c r="B199" s="6" t="s">
        <v>243</v>
      </c>
      <c r="C199" s="6" t="s">
        <v>15</v>
      </c>
      <c r="D199" s="6">
        <v>89259.677134786005</v>
      </c>
    </row>
    <row r="200" spans="1:4" x14ac:dyDescent="0.25">
      <c r="A200" s="6" t="s">
        <v>244</v>
      </c>
      <c r="B200" s="6" t="s">
        <v>245</v>
      </c>
      <c r="C200" s="6" t="s">
        <v>15</v>
      </c>
      <c r="D200" s="6">
        <v>41124.748406075501</v>
      </c>
    </row>
    <row r="201" spans="1:4" x14ac:dyDescent="0.25">
      <c r="A201" s="6" t="s">
        <v>246</v>
      </c>
      <c r="B201" s="6" t="s">
        <v>247</v>
      </c>
      <c r="C201" s="6" t="s">
        <v>15</v>
      </c>
      <c r="D201" s="6">
        <v>99798.344527191803</v>
      </c>
    </row>
    <row r="202" spans="1:4" x14ac:dyDescent="0.25">
      <c r="A202" s="6" t="s">
        <v>248</v>
      </c>
      <c r="B202" s="6" t="s">
        <v>249</v>
      </c>
      <c r="C202" s="6" t="s">
        <v>15</v>
      </c>
      <c r="D202" s="6">
        <v>77527.122381550507</v>
      </c>
    </row>
    <row r="203" spans="1:4" x14ac:dyDescent="0.25">
      <c r="A203" s="6" t="s">
        <v>250</v>
      </c>
      <c r="B203" s="6" t="s">
        <v>251</v>
      </c>
      <c r="C203" s="6" t="s">
        <v>15</v>
      </c>
      <c r="D203" s="6">
        <v>36191.686378070699</v>
      </c>
    </row>
    <row r="204" spans="1:4" x14ac:dyDescent="0.25">
      <c r="A204" s="6" t="s">
        <v>252</v>
      </c>
      <c r="B204" s="6" t="s">
        <v>253</v>
      </c>
      <c r="C204" s="6" t="s">
        <v>15</v>
      </c>
      <c r="D204" s="6">
        <v>28620.8739942875</v>
      </c>
    </row>
    <row r="205" spans="1:4" x14ac:dyDescent="0.25">
      <c r="A205" s="6" t="s">
        <v>254</v>
      </c>
      <c r="B205" s="6" t="s">
        <v>255</v>
      </c>
      <c r="C205" s="6" t="s">
        <v>15</v>
      </c>
      <c r="D205" s="6">
        <v>62279.5963200263</v>
      </c>
    </row>
    <row r="206" spans="1:4" x14ac:dyDescent="0.25">
      <c r="A206" s="6" t="s">
        <v>256</v>
      </c>
      <c r="B206" s="6" t="s">
        <v>257</v>
      </c>
      <c r="C206" s="6" t="s">
        <v>15</v>
      </c>
      <c r="D206" s="6">
        <v>51224.980107217802</v>
      </c>
    </row>
    <row r="207" spans="1:4" x14ac:dyDescent="0.25">
      <c r="A207" s="6" t="s">
        <v>258</v>
      </c>
      <c r="B207" s="6" t="s">
        <v>259</v>
      </c>
      <c r="C207" s="6" t="s">
        <v>15</v>
      </c>
      <c r="D207" s="6">
        <v>55867.8318525328</v>
      </c>
    </row>
    <row r="208" spans="1:4" x14ac:dyDescent="0.25">
      <c r="A208" s="6" t="s">
        <v>260</v>
      </c>
      <c r="B208" s="6" t="s">
        <v>261</v>
      </c>
      <c r="C208" s="6" t="s">
        <v>15</v>
      </c>
      <c r="D208" s="6">
        <v>191506.249718696</v>
      </c>
    </row>
    <row r="209" spans="1:4" x14ac:dyDescent="0.25">
      <c r="A209" s="6" t="s">
        <v>262</v>
      </c>
      <c r="B209" s="6" t="s">
        <v>263</v>
      </c>
      <c r="C209" s="6" t="s">
        <v>15</v>
      </c>
      <c r="D209" s="6">
        <v>150965.63980157601</v>
      </c>
    </row>
    <row r="210" spans="1:4" x14ac:dyDescent="0.25">
      <c r="A210" s="6" t="s">
        <v>264</v>
      </c>
      <c r="B210" s="6" t="s">
        <v>265</v>
      </c>
      <c r="C210" s="6" t="s">
        <v>15</v>
      </c>
      <c r="D210" s="6">
        <v>72561.260600116395</v>
      </c>
    </row>
    <row r="211" spans="1:4" x14ac:dyDescent="0.25">
      <c r="A211" s="6" t="s">
        <v>266</v>
      </c>
      <c r="B211" s="6" t="s">
        <v>267</v>
      </c>
      <c r="C211" s="6" t="s">
        <v>15</v>
      </c>
      <c r="D211" s="6">
        <v>45416.442097098501</v>
      </c>
    </row>
    <row r="212" spans="1:4" x14ac:dyDescent="0.25">
      <c r="A212" s="6" t="s">
        <v>268</v>
      </c>
      <c r="B212" s="6" t="s">
        <v>269</v>
      </c>
      <c r="C212" s="6" t="s">
        <v>15</v>
      </c>
      <c r="D212" s="6">
        <v>179971.60821704901</v>
      </c>
    </row>
    <row r="213" spans="1:4" x14ac:dyDescent="0.25">
      <c r="A213" s="6" t="s">
        <v>270</v>
      </c>
      <c r="B213" s="6" t="s">
        <v>271</v>
      </c>
      <c r="C213" s="6" t="s">
        <v>15</v>
      </c>
      <c r="D213" s="6">
        <v>152877.37055744001</v>
      </c>
    </row>
    <row r="214" spans="1:4" x14ac:dyDescent="0.25">
      <c r="A214" s="6" t="s">
        <v>272</v>
      </c>
      <c r="B214" s="6" t="s">
        <v>273</v>
      </c>
      <c r="C214" s="6" t="s">
        <v>15</v>
      </c>
      <c r="D214" s="6">
        <v>129411.04244411401</v>
      </c>
    </row>
    <row r="215" spans="1:4" x14ac:dyDescent="0.25">
      <c r="A215" s="6" t="s">
        <v>274</v>
      </c>
      <c r="B215" s="6" t="s">
        <v>275</v>
      </c>
      <c r="C215" s="6" t="s">
        <v>15</v>
      </c>
      <c r="D215" s="6">
        <v>157109.792552992</v>
      </c>
    </row>
    <row r="216" spans="1:4" x14ac:dyDescent="0.25">
      <c r="A216" s="6" t="s">
        <v>276</v>
      </c>
      <c r="B216" s="6" t="s">
        <v>277</v>
      </c>
      <c r="C216" s="6" t="s">
        <v>15</v>
      </c>
      <c r="D216" s="6">
        <v>137366.93717804301</v>
      </c>
    </row>
    <row r="217" spans="1:4" x14ac:dyDescent="0.25">
      <c r="A217" s="6" t="s">
        <v>278</v>
      </c>
      <c r="B217" s="6" t="s">
        <v>279</v>
      </c>
      <c r="C217" s="6" t="s">
        <v>15</v>
      </c>
      <c r="D217" s="6">
        <v>138362.212397689</v>
      </c>
    </row>
    <row r="218" spans="1:4" x14ac:dyDescent="0.25">
      <c r="A218" s="6" t="s">
        <v>280</v>
      </c>
      <c r="B218" s="6" t="s">
        <v>281</v>
      </c>
      <c r="C218" s="6" t="s">
        <v>15</v>
      </c>
      <c r="D218" s="6">
        <v>159142.01895934701</v>
      </c>
    </row>
    <row r="219" spans="1:4" x14ac:dyDescent="0.25">
      <c r="A219" s="6" t="s">
        <v>282</v>
      </c>
      <c r="B219" s="6" t="s">
        <v>283</v>
      </c>
      <c r="C219" s="6" t="s">
        <v>15</v>
      </c>
      <c r="D219" s="6">
        <v>133968.09855945499</v>
      </c>
    </row>
    <row r="220" spans="1:4" x14ac:dyDescent="0.25">
      <c r="A220" s="6" t="s">
        <v>284</v>
      </c>
      <c r="B220" s="6" t="s">
        <v>285</v>
      </c>
      <c r="C220" s="6" t="s">
        <v>15</v>
      </c>
      <c r="D220" s="6">
        <v>145312.300341611</v>
      </c>
    </row>
    <row r="221" spans="1:4" x14ac:dyDescent="0.25">
      <c r="A221" s="6" t="s">
        <v>286</v>
      </c>
      <c r="B221" s="6" t="s">
        <v>287</v>
      </c>
      <c r="C221" s="6" t="s">
        <v>15</v>
      </c>
      <c r="D221" s="6">
        <v>48977.083512022597</v>
      </c>
    </row>
    <row r="222" spans="1:4" x14ac:dyDescent="0.25">
      <c r="A222" s="6" t="s">
        <v>288</v>
      </c>
      <c r="B222" s="6" t="s">
        <v>289</v>
      </c>
      <c r="C222" s="6" t="s">
        <v>15</v>
      </c>
      <c r="D222" s="6">
        <v>62016.952936427297</v>
      </c>
    </row>
    <row r="223" spans="1:4" x14ac:dyDescent="0.25">
      <c r="A223" s="6" t="s">
        <v>290</v>
      </c>
      <c r="B223" s="6" t="s">
        <v>291</v>
      </c>
      <c r="C223" s="6" t="s">
        <v>15</v>
      </c>
      <c r="D223" s="6">
        <v>231983.27915685801</v>
      </c>
    </row>
    <row r="224" spans="1:4" x14ac:dyDescent="0.25">
      <c r="A224" s="6" t="s">
        <v>292</v>
      </c>
      <c r="B224" s="6" t="s">
        <v>293</v>
      </c>
      <c r="C224" s="6" t="s">
        <v>15</v>
      </c>
      <c r="D224" s="6">
        <v>140012.29428128901</v>
      </c>
    </row>
    <row r="225" spans="1:4" x14ac:dyDescent="0.25">
      <c r="A225" s="6" t="s">
        <v>294</v>
      </c>
      <c r="B225" s="6" t="s">
        <v>295</v>
      </c>
      <c r="C225" s="6" t="s">
        <v>15</v>
      </c>
      <c r="D225" s="6">
        <v>121523.61285467001</v>
      </c>
    </row>
    <row r="226" spans="1:4" x14ac:dyDescent="0.25">
      <c r="A226" s="6" t="s">
        <v>296</v>
      </c>
      <c r="B226" s="6" t="s">
        <v>297</v>
      </c>
      <c r="C226" s="6" t="s">
        <v>15</v>
      </c>
      <c r="D226" s="6">
        <v>89779.289800871702</v>
      </c>
    </row>
    <row r="227" spans="1:4" x14ac:dyDescent="0.25">
      <c r="A227" s="6" t="s">
        <v>298</v>
      </c>
      <c r="B227" s="6" t="s">
        <v>299</v>
      </c>
      <c r="C227" s="6" t="s">
        <v>15</v>
      </c>
      <c r="D227" s="6">
        <v>207212.48193352899</v>
      </c>
    </row>
    <row r="228" spans="1:4" x14ac:dyDescent="0.25">
      <c r="A228" s="6" t="s">
        <v>300</v>
      </c>
      <c r="B228" s="6" t="s">
        <v>301</v>
      </c>
      <c r="C228" s="6" t="s">
        <v>15</v>
      </c>
      <c r="D228" s="6">
        <v>146114.148282754</v>
      </c>
    </row>
    <row r="229" spans="1:4" x14ac:dyDescent="0.25">
      <c r="A229" s="6" t="s">
        <v>302</v>
      </c>
      <c r="B229" s="6" t="s">
        <v>303</v>
      </c>
      <c r="C229" s="6" t="s">
        <v>15</v>
      </c>
      <c r="D229" s="6">
        <v>91705.624081581802</v>
      </c>
    </row>
    <row r="230" spans="1:4" x14ac:dyDescent="0.25">
      <c r="A230" s="6" t="s">
        <v>304</v>
      </c>
      <c r="B230" s="6" t="s">
        <v>305</v>
      </c>
      <c r="C230" s="6" t="s">
        <v>15</v>
      </c>
      <c r="D230" s="6">
        <v>80881.740286898596</v>
      </c>
    </row>
    <row r="231" spans="1:4" x14ac:dyDescent="0.25">
      <c r="A231" s="6" t="s">
        <v>306</v>
      </c>
      <c r="B231" s="6" t="s">
        <v>307</v>
      </c>
      <c r="C231" s="6" t="s">
        <v>15</v>
      </c>
      <c r="D231" s="6">
        <v>37876.444950567202</v>
      </c>
    </row>
    <row r="232" spans="1:4" x14ac:dyDescent="0.25">
      <c r="A232" s="6" t="s">
        <v>308</v>
      </c>
      <c r="B232" s="6" t="s">
        <v>309</v>
      </c>
      <c r="C232" s="6" t="s">
        <v>15</v>
      </c>
      <c r="D232" s="6">
        <v>58273.032107172701</v>
      </c>
    </row>
    <row r="233" spans="1:4" x14ac:dyDescent="0.25">
      <c r="A233" s="6" t="s">
        <v>310</v>
      </c>
      <c r="B233" s="6" t="s">
        <v>311</v>
      </c>
      <c r="C233" s="6" t="s">
        <v>15</v>
      </c>
      <c r="D233" s="6">
        <v>80336.5507673885</v>
      </c>
    </row>
    <row r="234" spans="1:4" x14ac:dyDescent="0.25">
      <c r="A234" s="6" t="s">
        <v>312</v>
      </c>
      <c r="B234" s="6" t="s">
        <v>313</v>
      </c>
      <c r="C234" s="6" t="s">
        <v>15</v>
      </c>
      <c r="D234" s="6">
        <v>167864.65859431899</v>
      </c>
    </row>
    <row r="235" spans="1:4" x14ac:dyDescent="0.25">
      <c r="A235" s="6" t="s">
        <v>314</v>
      </c>
      <c r="B235" s="6" t="s">
        <v>315</v>
      </c>
      <c r="C235" s="6" t="s">
        <v>15</v>
      </c>
      <c r="D235" s="6">
        <v>37901.877505163196</v>
      </c>
    </row>
    <row r="236" spans="1:4" x14ac:dyDescent="0.25">
      <c r="A236" s="6" t="s">
        <v>316</v>
      </c>
      <c r="B236" s="6" t="s">
        <v>317</v>
      </c>
      <c r="C236" s="6" t="s">
        <v>15</v>
      </c>
      <c r="D236" s="6">
        <v>192915.77273785599</v>
      </c>
    </row>
    <row r="237" spans="1:4" x14ac:dyDescent="0.25">
      <c r="A237" s="6" t="s">
        <v>318</v>
      </c>
      <c r="B237" s="6" t="s">
        <v>319</v>
      </c>
      <c r="C237" s="6" t="s">
        <v>15</v>
      </c>
      <c r="D237" s="6">
        <v>259593.352014932</v>
      </c>
    </row>
    <row r="238" spans="1:4" x14ac:dyDescent="0.25">
      <c r="A238" t="s">
        <v>18</v>
      </c>
    </row>
    <row r="239" spans="1:4" x14ac:dyDescent="0.25">
      <c r="A239" t="s">
        <v>19</v>
      </c>
    </row>
    <row r="240" spans="1:4" x14ac:dyDescent="0.25">
      <c r="A240" t="s">
        <v>20</v>
      </c>
    </row>
    <row r="241" spans="1:4" x14ac:dyDescent="0.25">
      <c r="A241" t="s">
        <v>21</v>
      </c>
    </row>
    <row r="242" spans="1:4" x14ac:dyDescent="0.25">
      <c r="A242" t="s">
        <v>22</v>
      </c>
    </row>
    <row r="245" spans="1:4" x14ac:dyDescent="0.25">
      <c r="D245" s="7" t="str">
        <f>HYPERLINK("#'Indice'!A1", "Ir al índice")</f>
        <v>Ir al índice</v>
      </c>
    </row>
    <row r="246" spans="1:4" ht="17.25" x14ac:dyDescent="0.3">
      <c r="A246" s="4" t="s">
        <v>1108</v>
      </c>
    </row>
    <row r="247" spans="1:4" x14ac:dyDescent="0.25">
      <c r="A247" s="5" t="s">
        <v>9</v>
      </c>
      <c r="B247" s="5" t="s">
        <v>101</v>
      </c>
      <c r="C247" s="5" t="s">
        <v>11</v>
      </c>
      <c r="D247" s="5" t="s">
        <v>524</v>
      </c>
    </row>
    <row r="248" spans="1:4" x14ac:dyDescent="0.25">
      <c r="A248" s="6" t="s">
        <v>102</v>
      </c>
      <c r="B248" s="6" t="s">
        <v>103</v>
      </c>
      <c r="C248" s="6" t="s">
        <v>15</v>
      </c>
      <c r="D248" s="6">
        <v>65000</v>
      </c>
    </row>
    <row r="249" spans="1:4" x14ac:dyDescent="0.25">
      <c r="A249" s="6" t="s">
        <v>104</v>
      </c>
      <c r="B249" s="6" t="s">
        <v>105</v>
      </c>
      <c r="C249" s="6" t="s">
        <v>15</v>
      </c>
      <c r="D249" s="6">
        <v>127961.628760105</v>
      </c>
    </row>
    <row r="250" spans="1:4" x14ac:dyDescent="0.25">
      <c r="A250" s="6" t="s">
        <v>106</v>
      </c>
      <c r="B250" s="6" t="s">
        <v>107</v>
      </c>
      <c r="C250" s="6" t="s">
        <v>15</v>
      </c>
      <c r="D250" s="6">
        <v>29406.7234540315</v>
      </c>
    </row>
    <row r="251" spans="1:4" x14ac:dyDescent="0.25">
      <c r="A251" s="6" t="s">
        <v>108</v>
      </c>
      <c r="B251" s="6" t="s">
        <v>109</v>
      </c>
      <c r="C251" s="6" t="s">
        <v>15</v>
      </c>
      <c r="D251" s="6">
        <v>15166.666666666701</v>
      </c>
    </row>
    <row r="252" spans="1:4" x14ac:dyDescent="0.25">
      <c r="A252" s="6" t="s">
        <v>110</v>
      </c>
      <c r="B252" s="6" t="s">
        <v>111</v>
      </c>
      <c r="C252" s="6" t="s">
        <v>15</v>
      </c>
      <c r="D252" s="6">
        <v>39477.3774631243</v>
      </c>
    </row>
    <row r="253" spans="1:4" x14ac:dyDescent="0.25">
      <c r="A253" s="6" t="s">
        <v>122</v>
      </c>
      <c r="B253" s="6" t="s">
        <v>123</v>
      </c>
      <c r="C253" s="6" t="s">
        <v>15</v>
      </c>
      <c r="D253" s="6">
        <v>88299.893869752806</v>
      </c>
    </row>
    <row r="254" spans="1:4" x14ac:dyDescent="0.25">
      <c r="A254" s="6" t="s">
        <v>138</v>
      </c>
      <c r="B254" s="6" t="s">
        <v>139</v>
      </c>
      <c r="C254" s="6" t="s">
        <v>15</v>
      </c>
      <c r="D254" s="6">
        <v>31039.655875161301</v>
      </c>
    </row>
    <row r="255" spans="1:4" x14ac:dyDescent="0.25">
      <c r="A255" s="6" t="s">
        <v>140</v>
      </c>
      <c r="B255" s="6" t="s">
        <v>141</v>
      </c>
      <c r="C255" s="6" t="s">
        <v>15</v>
      </c>
      <c r="D255" s="6">
        <v>52331.478935922198</v>
      </c>
    </row>
    <row r="256" spans="1:4" x14ac:dyDescent="0.25">
      <c r="A256" t="s">
        <v>18</v>
      </c>
    </row>
    <row r="257" spans="1:4" x14ac:dyDescent="0.25">
      <c r="A257" t="s">
        <v>19</v>
      </c>
    </row>
    <row r="258" spans="1:4" x14ac:dyDescent="0.25">
      <c r="A258" t="s">
        <v>20</v>
      </c>
    </row>
    <row r="259" spans="1:4" x14ac:dyDescent="0.25">
      <c r="A259" t="s">
        <v>21</v>
      </c>
    </row>
    <row r="260" spans="1:4" x14ac:dyDescent="0.25">
      <c r="A260" t="s">
        <v>22</v>
      </c>
    </row>
    <row r="263" spans="1:4" x14ac:dyDescent="0.25">
      <c r="D263" s="7" t="str">
        <f>HYPERLINK("#'Indice'!A1", "Ir al índice")</f>
        <v>Ir al índice</v>
      </c>
    </row>
    <row r="264" spans="1:4" ht="17.25" x14ac:dyDescent="0.3">
      <c r="A264" s="4" t="s">
        <v>1109</v>
      </c>
    </row>
    <row r="265" spans="1:4" x14ac:dyDescent="0.25">
      <c r="A265" s="5" t="s">
        <v>9</v>
      </c>
      <c r="B265" s="5" t="s">
        <v>10</v>
      </c>
      <c r="C265" s="5" t="s">
        <v>11</v>
      </c>
      <c r="D265" s="5" t="s">
        <v>524</v>
      </c>
    </row>
    <row r="266" spans="1:4" x14ac:dyDescent="0.25">
      <c r="A266" s="6" t="s">
        <v>13</v>
      </c>
      <c r="B266" s="6" t="s">
        <v>14</v>
      </c>
      <c r="C266" s="6" t="s">
        <v>15</v>
      </c>
      <c r="D266" s="6">
        <v>57456.338720999898</v>
      </c>
    </row>
    <row r="267" spans="1:4" x14ac:dyDescent="0.25">
      <c r="A267" t="s">
        <v>18</v>
      </c>
    </row>
    <row r="268" spans="1:4" x14ac:dyDescent="0.25">
      <c r="A268" t="s">
        <v>19</v>
      </c>
    </row>
    <row r="269" spans="1:4" x14ac:dyDescent="0.25">
      <c r="A269" t="s">
        <v>20</v>
      </c>
    </row>
    <row r="270" spans="1:4" x14ac:dyDescent="0.25">
      <c r="A270" t="s">
        <v>21</v>
      </c>
    </row>
    <row r="271" spans="1:4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A1:D2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1110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1111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1112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524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49293.115692282699</v>
      </c>
    </row>
    <row r="18" spans="1:4" x14ac:dyDescent="0.25">
      <c r="A18" s="6" t="s">
        <v>13</v>
      </c>
      <c r="B18" s="6" t="s">
        <v>16</v>
      </c>
      <c r="C18" s="6" t="s">
        <v>15</v>
      </c>
      <c r="D18" s="6">
        <v>31220.751055753299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49339.3048016295</v>
      </c>
    </row>
    <row r="20" spans="1:4" x14ac:dyDescent="0.25">
      <c r="A20" t="s">
        <v>18</v>
      </c>
    </row>
    <row r="21" spans="1:4" x14ac:dyDescent="0.25">
      <c r="A21" t="s">
        <v>19</v>
      </c>
    </row>
    <row r="22" spans="1:4" x14ac:dyDescent="0.25">
      <c r="A22" t="s">
        <v>20</v>
      </c>
    </row>
    <row r="23" spans="1:4" x14ac:dyDescent="0.25">
      <c r="A23" t="s">
        <v>21</v>
      </c>
    </row>
    <row r="24" spans="1:4" x14ac:dyDescent="0.25">
      <c r="A24" t="s">
        <v>22</v>
      </c>
    </row>
    <row r="27" spans="1:4" x14ac:dyDescent="0.25">
      <c r="D27" s="7" t="str">
        <f>HYPERLINK("#'Indice'!A1", "Ir al índice")</f>
        <v>Ir al índice</v>
      </c>
    </row>
    <row r="28" spans="1:4" ht="17.25" x14ac:dyDescent="0.3">
      <c r="A28" s="4" t="s">
        <v>1113</v>
      </c>
    </row>
    <row r="29" spans="1:4" x14ac:dyDescent="0.25">
      <c r="A29" s="5" t="s">
        <v>9</v>
      </c>
      <c r="B29" s="5" t="s">
        <v>10</v>
      </c>
      <c r="C29" s="5" t="s">
        <v>11</v>
      </c>
      <c r="D29" s="5" t="s">
        <v>524</v>
      </c>
    </row>
    <row r="30" spans="1:4" x14ac:dyDescent="0.25">
      <c r="A30" s="6" t="s">
        <v>13</v>
      </c>
      <c r="B30" s="6" t="s">
        <v>14</v>
      </c>
      <c r="C30" s="6" t="s">
        <v>15</v>
      </c>
      <c r="D30" s="6">
        <v>49293.115692282699</v>
      </c>
    </row>
    <row r="31" spans="1:4" x14ac:dyDescent="0.25">
      <c r="A31" t="s">
        <v>18</v>
      </c>
    </row>
    <row r="32" spans="1:4" x14ac:dyDescent="0.25">
      <c r="A32" t="s">
        <v>19</v>
      </c>
    </row>
    <row r="33" spans="1:4" x14ac:dyDescent="0.25">
      <c r="A33" t="s">
        <v>20</v>
      </c>
    </row>
    <row r="34" spans="1:4" x14ac:dyDescent="0.25">
      <c r="A34" t="s">
        <v>21</v>
      </c>
    </row>
    <row r="35" spans="1:4" x14ac:dyDescent="0.25">
      <c r="A35" t="s">
        <v>22</v>
      </c>
    </row>
    <row r="38" spans="1:4" x14ac:dyDescent="0.25">
      <c r="D38" s="7" t="str">
        <f>HYPERLINK("#'Indice'!A1", "Ir al índice")</f>
        <v>Ir al índice</v>
      </c>
    </row>
    <row r="39" spans="1:4" ht="17.25" x14ac:dyDescent="0.3">
      <c r="A39" s="4" t="s">
        <v>1114</v>
      </c>
    </row>
    <row r="40" spans="1:4" x14ac:dyDescent="0.25">
      <c r="A40" s="5" t="s">
        <v>9</v>
      </c>
      <c r="B40" s="5" t="s">
        <v>10</v>
      </c>
      <c r="C40" s="5" t="s">
        <v>11</v>
      </c>
      <c r="D40" s="5" t="s">
        <v>524</v>
      </c>
    </row>
    <row r="41" spans="1:4" x14ac:dyDescent="0.25">
      <c r="A41" s="6" t="s">
        <v>13</v>
      </c>
      <c r="B41" s="6" t="s">
        <v>14</v>
      </c>
      <c r="C41" s="6" t="s">
        <v>15</v>
      </c>
      <c r="D41" s="6">
        <v>49339.3048016295</v>
      </c>
    </row>
    <row r="42" spans="1:4" x14ac:dyDescent="0.25">
      <c r="A42" s="6" t="s">
        <v>26</v>
      </c>
      <c r="B42" s="6" t="s">
        <v>27</v>
      </c>
      <c r="C42" s="6" t="s">
        <v>15</v>
      </c>
      <c r="D42" s="6">
        <v>27451.512074046201</v>
      </c>
    </row>
    <row r="43" spans="1:4" x14ac:dyDescent="0.25">
      <c r="A43" s="6" t="s">
        <v>28</v>
      </c>
      <c r="B43" s="6" t="s">
        <v>29</v>
      </c>
      <c r="C43" s="6" t="s">
        <v>15</v>
      </c>
      <c r="D43" s="6">
        <v>37717.172723760501</v>
      </c>
    </row>
    <row r="44" spans="1:4" x14ac:dyDescent="0.25">
      <c r="A44" s="6" t="s">
        <v>30</v>
      </c>
      <c r="B44" s="6" t="s">
        <v>31</v>
      </c>
      <c r="C44" s="6" t="s">
        <v>15</v>
      </c>
      <c r="D44" s="6">
        <v>31541.903543704699</v>
      </c>
    </row>
    <row r="45" spans="1:4" x14ac:dyDescent="0.25">
      <c r="A45" s="6" t="s">
        <v>32</v>
      </c>
      <c r="B45" s="6" t="s">
        <v>33</v>
      </c>
      <c r="C45" s="6" t="s">
        <v>15</v>
      </c>
      <c r="D45" s="6">
        <v>38583.709631629703</v>
      </c>
    </row>
    <row r="46" spans="1:4" x14ac:dyDescent="0.25">
      <c r="A46" s="6" t="s">
        <v>34</v>
      </c>
      <c r="B46" s="6" t="s">
        <v>35</v>
      </c>
      <c r="C46" s="6" t="s">
        <v>15</v>
      </c>
      <c r="D46" s="6">
        <v>33823.414582237398</v>
      </c>
    </row>
    <row r="47" spans="1:4" x14ac:dyDescent="0.25">
      <c r="A47" s="6" t="s">
        <v>36</v>
      </c>
      <c r="B47" s="6" t="s">
        <v>37</v>
      </c>
      <c r="C47" s="6" t="s">
        <v>15</v>
      </c>
      <c r="D47" s="6">
        <v>35172.039882103098</v>
      </c>
    </row>
    <row r="48" spans="1:4" x14ac:dyDescent="0.25">
      <c r="A48" s="6" t="s">
        <v>38</v>
      </c>
      <c r="B48" s="6" t="s">
        <v>39</v>
      </c>
      <c r="C48" s="6" t="s">
        <v>15</v>
      </c>
      <c r="D48" s="6">
        <v>42027.289694779502</v>
      </c>
    </row>
    <row r="49" spans="1:4" x14ac:dyDescent="0.25">
      <c r="A49" s="6" t="s">
        <v>40</v>
      </c>
      <c r="B49" s="6" t="s">
        <v>41</v>
      </c>
      <c r="C49" s="6" t="s">
        <v>15</v>
      </c>
      <c r="D49" s="6">
        <v>27670.928976020001</v>
      </c>
    </row>
    <row r="50" spans="1:4" x14ac:dyDescent="0.25">
      <c r="A50" s="6" t="s">
        <v>42</v>
      </c>
      <c r="B50" s="6" t="s">
        <v>43</v>
      </c>
      <c r="C50" s="6" t="s">
        <v>15</v>
      </c>
      <c r="D50" s="6">
        <v>31397.502105625299</v>
      </c>
    </row>
    <row r="51" spans="1:4" x14ac:dyDescent="0.25">
      <c r="A51" s="6" t="s">
        <v>44</v>
      </c>
      <c r="B51" s="6" t="s">
        <v>45</v>
      </c>
      <c r="C51" s="6" t="s">
        <v>15</v>
      </c>
      <c r="D51" s="6">
        <v>27765.436180431901</v>
      </c>
    </row>
    <row r="52" spans="1:4" x14ac:dyDescent="0.25">
      <c r="A52" s="6" t="s">
        <v>46</v>
      </c>
      <c r="B52" s="6" t="s">
        <v>47</v>
      </c>
      <c r="C52" s="6" t="s">
        <v>15</v>
      </c>
      <c r="D52" s="6">
        <v>25756.113901591401</v>
      </c>
    </row>
    <row r="53" spans="1:4" x14ac:dyDescent="0.25">
      <c r="A53" s="6" t="s">
        <v>48</v>
      </c>
      <c r="B53" s="6" t="s">
        <v>49</v>
      </c>
      <c r="C53" s="6" t="s">
        <v>15</v>
      </c>
      <c r="D53" s="6">
        <v>31365.543642091699</v>
      </c>
    </row>
    <row r="54" spans="1:4" x14ac:dyDescent="0.25">
      <c r="A54" s="6" t="s">
        <v>50</v>
      </c>
      <c r="B54" s="6" t="s">
        <v>51</v>
      </c>
      <c r="C54" s="6" t="s">
        <v>15</v>
      </c>
      <c r="D54" s="6">
        <v>45309.900011502803</v>
      </c>
    </row>
    <row r="55" spans="1:4" x14ac:dyDescent="0.25">
      <c r="A55" s="6" t="s">
        <v>52</v>
      </c>
      <c r="B55" s="6" t="s">
        <v>53</v>
      </c>
      <c r="C55" s="6" t="s">
        <v>15</v>
      </c>
      <c r="D55" s="6">
        <v>26187.6609907702</v>
      </c>
    </row>
    <row r="56" spans="1:4" x14ac:dyDescent="0.25">
      <c r="A56" s="6" t="s">
        <v>54</v>
      </c>
      <c r="B56" s="6" t="s">
        <v>55</v>
      </c>
      <c r="C56" s="6" t="s">
        <v>15</v>
      </c>
      <c r="D56" s="6">
        <v>38955.845951156298</v>
      </c>
    </row>
    <row r="57" spans="1:4" x14ac:dyDescent="0.25">
      <c r="A57" s="6" t="s">
        <v>56</v>
      </c>
      <c r="B57" s="6" t="s">
        <v>57</v>
      </c>
      <c r="C57" s="6" t="s">
        <v>15</v>
      </c>
      <c r="D57" s="6">
        <v>39170.008921081302</v>
      </c>
    </row>
    <row r="58" spans="1:4" x14ac:dyDescent="0.25">
      <c r="A58" s="6" t="s">
        <v>58</v>
      </c>
      <c r="B58" s="6" t="s">
        <v>59</v>
      </c>
      <c r="C58" s="6" t="s">
        <v>15</v>
      </c>
      <c r="D58" s="6">
        <v>45436.234905160098</v>
      </c>
    </row>
    <row r="59" spans="1:4" x14ac:dyDescent="0.25">
      <c r="A59" s="6" t="s">
        <v>60</v>
      </c>
      <c r="B59" s="6" t="s">
        <v>61</v>
      </c>
      <c r="C59" s="6" t="s">
        <v>15</v>
      </c>
      <c r="D59" s="6">
        <v>32923.827726394302</v>
      </c>
    </row>
    <row r="60" spans="1:4" x14ac:dyDescent="0.25">
      <c r="A60" s="6" t="s">
        <v>62</v>
      </c>
      <c r="B60" s="6" t="s">
        <v>63</v>
      </c>
      <c r="C60" s="6" t="s">
        <v>15</v>
      </c>
      <c r="D60" s="6">
        <v>29469.834928224602</v>
      </c>
    </row>
    <row r="61" spans="1:4" x14ac:dyDescent="0.25">
      <c r="A61" s="6" t="s">
        <v>64</v>
      </c>
      <c r="B61" s="6" t="s">
        <v>65</v>
      </c>
      <c r="C61" s="6" t="s">
        <v>15</v>
      </c>
      <c r="D61" s="6">
        <v>32344.0990772144</v>
      </c>
    </row>
    <row r="62" spans="1:4" x14ac:dyDescent="0.25">
      <c r="A62" s="6" t="s">
        <v>66</v>
      </c>
      <c r="B62" s="6" t="s">
        <v>67</v>
      </c>
      <c r="C62" s="6" t="s">
        <v>15</v>
      </c>
      <c r="D62" s="6">
        <v>27910.538735060301</v>
      </c>
    </row>
    <row r="63" spans="1:4" x14ac:dyDescent="0.25">
      <c r="A63" s="6" t="s">
        <v>68</v>
      </c>
      <c r="B63" s="6" t="s">
        <v>69</v>
      </c>
      <c r="C63" s="6" t="s">
        <v>15</v>
      </c>
      <c r="D63" s="6">
        <v>37135.213592395899</v>
      </c>
    </row>
    <row r="64" spans="1:4" x14ac:dyDescent="0.25">
      <c r="A64" s="6" t="s">
        <v>70</v>
      </c>
      <c r="B64" s="6" t="s">
        <v>71</v>
      </c>
      <c r="C64" s="6" t="s">
        <v>15</v>
      </c>
      <c r="D64" s="6">
        <v>37503.855684438502</v>
      </c>
    </row>
    <row r="65" spans="1:4" x14ac:dyDescent="0.25">
      <c r="A65" s="6" t="s">
        <v>72</v>
      </c>
      <c r="B65" s="6" t="s">
        <v>73</v>
      </c>
      <c r="C65" s="6" t="s">
        <v>15</v>
      </c>
      <c r="D65" s="6">
        <v>34990.925193723597</v>
      </c>
    </row>
    <row r="66" spans="1:4" x14ac:dyDescent="0.25">
      <c r="A66" s="6" t="s">
        <v>74</v>
      </c>
      <c r="B66" s="6" t="s">
        <v>75</v>
      </c>
      <c r="C66" s="6" t="s">
        <v>15</v>
      </c>
      <c r="D66" s="6">
        <v>45260.413129984998</v>
      </c>
    </row>
    <row r="67" spans="1:4" x14ac:dyDescent="0.25">
      <c r="A67" s="6" t="s">
        <v>76</v>
      </c>
      <c r="B67" s="6" t="s">
        <v>77</v>
      </c>
      <c r="C67" s="6" t="s">
        <v>15</v>
      </c>
      <c r="D67" s="6">
        <v>32190.039496941299</v>
      </c>
    </row>
    <row r="68" spans="1:4" x14ac:dyDescent="0.25">
      <c r="A68" s="6" t="s">
        <v>78</v>
      </c>
      <c r="B68" s="6" t="s">
        <v>79</v>
      </c>
      <c r="C68" s="6" t="s">
        <v>15</v>
      </c>
      <c r="D68" s="6">
        <v>25272.908450636001</v>
      </c>
    </row>
    <row r="69" spans="1:4" x14ac:dyDescent="0.25">
      <c r="A69" s="6" t="s">
        <v>80</v>
      </c>
      <c r="B69" s="6" t="s">
        <v>81</v>
      </c>
      <c r="C69" s="6" t="s">
        <v>15</v>
      </c>
      <c r="D69" s="6">
        <v>37195.915801536903</v>
      </c>
    </row>
    <row r="70" spans="1:4" x14ac:dyDescent="0.25">
      <c r="A70" s="6" t="s">
        <v>82</v>
      </c>
      <c r="B70" s="6" t="s">
        <v>83</v>
      </c>
      <c r="C70" s="6" t="s">
        <v>15</v>
      </c>
      <c r="D70" s="6">
        <v>26215.801081339101</v>
      </c>
    </row>
    <row r="71" spans="1:4" x14ac:dyDescent="0.25">
      <c r="A71" s="6" t="s">
        <v>84</v>
      </c>
      <c r="B71" s="6" t="s">
        <v>85</v>
      </c>
      <c r="C71" s="6" t="s">
        <v>15</v>
      </c>
      <c r="D71" s="6">
        <v>37519.622083150898</v>
      </c>
    </row>
    <row r="72" spans="1:4" x14ac:dyDescent="0.25">
      <c r="A72" s="6" t="s">
        <v>86</v>
      </c>
      <c r="B72" s="6" t="s">
        <v>87</v>
      </c>
      <c r="C72" s="6" t="s">
        <v>15</v>
      </c>
      <c r="D72" s="6">
        <v>31246.824777628801</v>
      </c>
    </row>
    <row r="73" spans="1:4" x14ac:dyDescent="0.25">
      <c r="A73" s="6" t="s">
        <v>88</v>
      </c>
      <c r="B73" s="6" t="s">
        <v>89</v>
      </c>
      <c r="C73" s="6" t="s">
        <v>15</v>
      </c>
      <c r="D73" s="6">
        <v>26967.4698878159</v>
      </c>
    </row>
    <row r="74" spans="1:4" x14ac:dyDescent="0.25">
      <c r="A74" s="6" t="s">
        <v>90</v>
      </c>
      <c r="B74" s="6" t="s">
        <v>91</v>
      </c>
      <c r="C74" s="6" t="s">
        <v>15</v>
      </c>
      <c r="D74" s="6">
        <v>43457.127901756801</v>
      </c>
    </row>
    <row r="75" spans="1:4" x14ac:dyDescent="0.25">
      <c r="A75" s="6" t="s">
        <v>92</v>
      </c>
      <c r="B75" s="6" t="s">
        <v>93</v>
      </c>
      <c r="C75" s="6" t="s">
        <v>15</v>
      </c>
      <c r="D75" s="6">
        <v>36325.0925399888</v>
      </c>
    </row>
    <row r="76" spans="1:4" x14ac:dyDescent="0.25">
      <c r="A76" s="6" t="s">
        <v>94</v>
      </c>
      <c r="B76" s="6" t="s">
        <v>95</v>
      </c>
      <c r="C76" s="6" t="s">
        <v>15</v>
      </c>
      <c r="D76" s="6">
        <v>35867.668399134898</v>
      </c>
    </row>
    <row r="77" spans="1:4" x14ac:dyDescent="0.25">
      <c r="A77" s="6" t="s">
        <v>96</v>
      </c>
      <c r="B77" s="6" t="s">
        <v>97</v>
      </c>
      <c r="C77" s="6" t="s">
        <v>15</v>
      </c>
      <c r="D77" s="6">
        <v>44929.333258457198</v>
      </c>
    </row>
    <row r="78" spans="1:4" x14ac:dyDescent="0.25">
      <c r="A78" s="6" t="s">
        <v>98</v>
      </c>
      <c r="B78" s="6" t="s">
        <v>99</v>
      </c>
      <c r="C78" s="6" t="s">
        <v>15</v>
      </c>
      <c r="D78" s="6">
        <v>30143.214060404101</v>
      </c>
    </row>
    <row r="79" spans="1:4" x14ac:dyDescent="0.25">
      <c r="A79" t="s">
        <v>18</v>
      </c>
    </row>
    <row r="80" spans="1:4" x14ac:dyDescent="0.25">
      <c r="A80" t="s">
        <v>19</v>
      </c>
    </row>
    <row r="81" spans="1:4" x14ac:dyDescent="0.25">
      <c r="A81" t="s">
        <v>20</v>
      </c>
    </row>
    <row r="82" spans="1:4" x14ac:dyDescent="0.25">
      <c r="A82" t="s">
        <v>21</v>
      </c>
    </row>
    <row r="83" spans="1:4" x14ac:dyDescent="0.25">
      <c r="A83" t="s">
        <v>22</v>
      </c>
    </row>
    <row r="86" spans="1:4" x14ac:dyDescent="0.25">
      <c r="D86" s="7" t="str">
        <f>HYPERLINK("#'Indice'!A1", "Ir al índice")</f>
        <v>Ir al índice</v>
      </c>
    </row>
    <row r="87" spans="1:4" ht="17.25" x14ac:dyDescent="0.3">
      <c r="A87" s="4" t="s">
        <v>1115</v>
      </c>
    </row>
    <row r="88" spans="1:4" x14ac:dyDescent="0.25">
      <c r="A88" s="5" t="s">
        <v>9</v>
      </c>
      <c r="B88" s="5" t="s">
        <v>101</v>
      </c>
      <c r="C88" s="5" t="s">
        <v>11</v>
      </c>
      <c r="D88" s="5" t="s">
        <v>524</v>
      </c>
    </row>
    <row r="89" spans="1:4" x14ac:dyDescent="0.25">
      <c r="A89" s="6" t="s">
        <v>102</v>
      </c>
      <c r="B89" s="6" t="s">
        <v>103</v>
      </c>
      <c r="C89" s="6" t="s">
        <v>15</v>
      </c>
      <c r="D89" s="6">
        <v>76003.031479366095</v>
      </c>
    </row>
    <row r="90" spans="1:4" x14ac:dyDescent="0.25">
      <c r="A90" s="6" t="s">
        <v>104</v>
      </c>
      <c r="B90" s="6" t="s">
        <v>105</v>
      </c>
      <c r="C90" s="6" t="s">
        <v>15</v>
      </c>
      <c r="D90" s="6">
        <v>101691.954826325</v>
      </c>
    </row>
    <row r="91" spans="1:4" x14ac:dyDescent="0.25">
      <c r="A91" s="6" t="s">
        <v>106</v>
      </c>
      <c r="B91" s="6" t="s">
        <v>107</v>
      </c>
      <c r="C91" s="6" t="s">
        <v>15</v>
      </c>
      <c r="D91" s="6">
        <v>79032.610494858993</v>
      </c>
    </row>
    <row r="92" spans="1:4" x14ac:dyDescent="0.25">
      <c r="A92" s="6" t="s">
        <v>108</v>
      </c>
      <c r="B92" s="6" t="s">
        <v>109</v>
      </c>
      <c r="C92" s="6" t="s">
        <v>15</v>
      </c>
      <c r="D92" s="6">
        <v>26401.4386911695</v>
      </c>
    </row>
    <row r="93" spans="1:4" x14ac:dyDescent="0.25">
      <c r="A93" s="6" t="s">
        <v>110</v>
      </c>
      <c r="B93" s="6" t="s">
        <v>111</v>
      </c>
      <c r="C93" s="6" t="s">
        <v>15</v>
      </c>
      <c r="D93" s="6">
        <v>26235.182073653799</v>
      </c>
    </row>
    <row r="94" spans="1:4" x14ac:dyDescent="0.25">
      <c r="A94" s="6" t="s">
        <v>112</v>
      </c>
      <c r="B94" s="6" t="s">
        <v>113</v>
      </c>
      <c r="C94" s="6" t="s">
        <v>15</v>
      </c>
      <c r="D94" s="6">
        <v>33564.641102250898</v>
      </c>
    </row>
    <row r="95" spans="1:4" x14ac:dyDescent="0.25">
      <c r="A95" s="6" t="s">
        <v>114</v>
      </c>
      <c r="B95" s="6" t="s">
        <v>115</v>
      </c>
      <c r="C95" s="6" t="s">
        <v>15</v>
      </c>
      <c r="D95" s="6">
        <v>25154.0654854487</v>
      </c>
    </row>
    <row r="96" spans="1:4" x14ac:dyDescent="0.25">
      <c r="A96" s="6" t="s">
        <v>116</v>
      </c>
      <c r="B96" s="6" t="s">
        <v>117</v>
      </c>
      <c r="C96" s="6" t="s">
        <v>15</v>
      </c>
      <c r="D96" s="6">
        <v>35695.572455333699</v>
      </c>
    </row>
    <row r="97" spans="1:4" x14ac:dyDescent="0.25">
      <c r="A97" s="6" t="s">
        <v>118</v>
      </c>
      <c r="B97" s="6" t="s">
        <v>119</v>
      </c>
      <c r="C97" s="6" t="s">
        <v>15</v>
      </c>
      <c r="D97" s="6">
        <v>51612.748383058097</v>
      </c>
    </row>
    <row r="98" spans="1:4" x14ac:dyDescent="0.25">
      <c r="A98" s="6" t="s">
        <v>120</v>
      </c>
      <c r="B98" s="6" t="s">
        <v>121</v>
      </c>
      <c r="C98" s="6" t="s">
        <v>15</v>
      </c>
      <c r="D98" s="6">
        <v>46928.010791743603</v>
      </c>
    </row>
    <row r="99" spans="1:4" x14ac:dyDescent="0.25">
      <c r="A99" s="6" t="s">
        <v>122</v>
      </c>
      <c r="B99" s="6" t="s">
        <v>123</v>
      </c>
      <c r="C99" s="6" t="s">
        <v>15</v>
      </c>
      <c r="D99" s="6">
        <v>53224.420951645501</v>
      </c>
    </row>
    <row r="100" spans="1:4" x14ac:dyDescent="0.25">
      <c r="A100" s="6" t="s">
        <v>124</v>
      </c>
      <c r="B100" s="6" t="s">
        <v>125</v>
      </c>
      <c r="C100" s="6" t="s">
        <v>15</v>
      </c>
      <c r="D100" s="6">
        <v>57432.549378654803</v>
      </c>
    </row>
    <row r="101" spans="1:4" x14ac:dyDescent="0.25">
      <c r="A101" s="6" t="s">
        <v>126</v>
      </c>
      <c r="B101" s="6" t="s">
        <v>127</v>
      </c>
      <c r="C101" s="6" t="s">
        <v>15</v>
      </c>
      <c r="D101" s="6">
        <v>83251.062406897807</v>
      </c>
    </row>
    <row r="102" spans="1:4" x14ac:dyDescent="0.25">
      <c r="A102" s="6" t="s">
        <v>128</v>
      </c>
      <c r="B102" s="6" t="s">
        <v>129</v>
      </c>
      <c r="C102" s="6" t="s">
        <v>15</v>
      </c>
      <c r="D102" s="6">
        <v>39588.2902276268</v>
      </c>
    </row>
    <row r="103" spans="1:4" x14ac:dyDescent="0.25">
      <c r="A103" s="6" t="s">
        <v>130</v>
      </c>
      <c r="B103" s="6" t="s">
        <v>131</v>
      </c>
      <c r="C103" s="6" t="s">
        <v>15</v>
      </c>
      <c r="D103" s="6">
        <v>38000.105138148901</v>
      </c>
    </row>
    <row r="104" spans="1:4" x14ac:dyDescent="0.25">
      <c r="A104" s="6" t="s">
        <v>132</v>
      </c>
      <c r="B104" s="6" t="s">
        <v>133</v>
      </c>
      <c r="C104" s="6" t="s">
        <v>15</v>
      </c>
      <c r="D104" s="6">
        <v>40894.9751600378</v>
      </c>
    </row>
    <row r="105" spans="1:4" x14ac:dyDescent="0.25">
      <c r="A105" s="6" t="s">
        <v>134</v>
      </c>
      <c r="B105" s="6" t="s">
        <v>135</v>
      </c>
      <c r="C105" s="6" t="s">
        <v>15</v>
      </c>
      <c r="D105" s="6">
        <v>76703.242903520702</v>
      </c>
    </row>
    <row r="106" spans="1:4" x14ac:dyDescent="0.25">
      <c r="A106" s="6" t="s">
        <v>136</v>
      </c>
      <c r="B106" s="6" t="s">
        <v>137</v>
      </c>
      <c r="C106" s="6" t="s">
        <v>15</v>
      </c>
      <c r="D106" s="6">
        <v>29878.501745335099</v>
      </c>
    </row>
    <row r="107" spans="1:4" x14ac:dyDescent="0.25">
      <c r="A107" s="6" t="s">
        <v>138</v>
      </c>
      <c r="B107" s="6" t="s">
        <v>139</v>
      </c>
      <c r="C107" s="6" t="s">
        <v>15</v>
      </c>
      <c r="D107" s="6">
        <v>29037.227741253799</v>
      </c>
    </row>
    <row r="108" spans="1:4" x14ac:dyDescent="0.25">
      <c r="A108" s="6" t="s">
        <v>140</v>
      </c>
      <c r="B108" s="6" t="s">
        <v>141</v>
      </c>
      <c r="C108" s="6" t="s">
        <v>15</v>
      </c>
      <c r="D108" s="6">
        <v>37412.5201322336</v>
      </c>
    </row>
    <row r="109" spans="1:4" x14ac:dyDescent="0.25">
      <c r="A109" t="s">
        <v>18</v>
      </c>
    </row>
    <row r="110" spans="1:4" x14ac:dyDescent="0.25">
      <c r="A110" t="s">
        <v>19</v>
      </c>
    </row>
    <row r="111" spans="1:4" x14ac:dyDescent="0.25">
      <c r="A111" t="s">
        <v>20</v>
      </c>
    </row>
    <row r="112" spans="1:4" x14ac:dyDescent="0.25">
      <c r="A112" t="s">
        <v>21</v>
      </c>
    </row>
    <row r="113" spans="1:4" x14ac:dyDescent="0.25">
      <c r="A113" t="s">
        <v>22</v>
      </c>
    </row>
    <row r="116" spans="1:4" x14ac:dyDescent="0.25">
      <c r="D116" s="7" t="str">
        <f>HYPERLINK("#'Indice'!A1", "Ir al índice")</f>
        <v>Ir al índice</v>
      </c>
    </row>
    <row r="117" spans="1:4" ht="17.25" x14ac:dyDescent="0.3">
      <c r="A117" s="4" t="s">
        <v>1116</v>
      </c>
    </row>
    <row r="118" spans="1:4" x14ac:dyDescent="0.25">
      <c r="A118" s="5" t="s">
        <v>9</v>
      </c>
      <c r="B118" s="5" t="s">
        <v>101</v>
      </c>
      <c r="C118" s="5" t="s">
        <v>11</v>
      </c>
      <c r="D118" s="5" t="s">
        <v>524</v>
      </c>
    </row>
    <row r="119" spans="1:4" x14ac:dyDescent="0.25">
      <c r="A119" s="6" t="s">
        <v>102</v>
      </c>
      <c r="B119" s="6" t="s">
        <v>103</v>
      </c>
      <c r="C119" s="6" t="s">
        <v>15</v>
      </c>
      <c r="D119" s="6">
        <v>76020.841869989003</v>
      </c>
    </row>
    <row r="120" spans="1:4" x14ac:dyDescent="0.25">
      <c r="A120" s="6" t="s">
        <v>104</v>
      </c>
      <c r="B120" s="6" t="s">
        <v>105</v>
      </c>
      <c r="C120" s="6" t="s">
        <v>15</v>
      </c>
      <c r="D120" s="6">
        <v>101940.10345282299</v>
      </c>
    </row>
    <row r="121" spans="1:4" x14ac:dyDescent="0.25">
      <c r="A121" s="6" t="s">
        <v>106</v>
      </c>
      <c r="B121" s="6" t="s">
        <v>107</v>
      </c>
      <c r="C121" s="6" t="s">
        <v>15</v>
      </c>
      <c r="D121" s="6">
        <v>79162.883994240299</v>
      </c>
    </row>
    <row r="122" spans="1:4" x14ac:dyDescent="0.25">
      <c r="A122" s="6" t="s">
        <v>108</v>
      </c>
      <c r="B122" s="6" t="s">
        <v>109</v>
      </c>
      <c r="C122" s="6" t="s">
        <v>15</v>
      </c>
      <c r="D122" s="6">
        <v>26405.505640776999</v>
      </c>
    </row>
    <row r="123" spans="1:4" x14ac:dyDescent="0.25">
      <c r="A123" s="6" t="s">
        <v>110</v>
      </c>
      <c r="B123" s="6" t="s">
        <v>111</v>
      </c>
      <c r="C123" s="6" t="s">
        <v>15</v>
      </c>
      <c r="D123" s="6">
        <v>26260.803924425301</v>
      </c>
    </row>
    <row r="124" spans="1:4" x14ac:dyDescent="0.25">
      <c r="A124" s="6" t="s">
        <v>112</v>
      </c>
      <c r="B124" s="6" t="s">
        <v>113</v>
      </c>
      <c r="C124" s="6" t="s">
        <v>15</v>
      </c>
      <c r="D124" s="6">
        <v>33564.641102250898</v>
      </c>
    </row>
    <row r="125" spans="1:4" x14ac:dyDescent="0.25">
      <c r="A125" s="6" t="s">
        <v>114</v>
      </c>
      <c r="B125" s="6" t="s">
        <v>115</v>
      </c>
      <c r="C125" s="6" t="s">
        <v>15</v>
      </c>
      <c r="D125" s="6">
        <v>25154.0654854487</v>
      </c>
    </row>
    <row r="126" spans="1:4" x14ac:dyDescent="0.25">
      <c r="A126" s="6" t="s">
        <v>116</v>
      </c>
      <c r="B126" s="6" t="s">
        <v>117</v>
      </c>
      <c r="C126" s="6" t="s">
        <v>15</v>
      </c>
      <c r="D126" s="6">
        <v>35695.572455333699</v>
      </c>
    </row>
    <row r="127" spans="1:4" x14ac:dyDescent="0.25">
      <c r="A127" s="6" t="s">
        <v>118</v>
      </c>
      <c r="B127" s="6" t="s">
        <v>119</v>
      </c>
      <c r="C127" s="6" t="s">
        <v>15</v>
      </c>
      <c r="D127" s="6">
        <v>51612.748383058097</v>
      </c>
    </row>
    <row r="128" spans="1:4" x14ac:dyDescent="0.25">
      <c r="A128" s="6" t="s">
        <v>120</v>
      </c>
      <c r="B128" s="6" t="s">
        <v>121</v>
      </c>
      <c r="C128" s="6" t="s">
        <v>15</v>
      </c>
      <c r="D128" s="6">
        <v>46928.010791743603</v>
      </c>
    </row>
    <row r="129" spans="1:4" x14ac:dyDescent="0.25">
      <c r="A129" s="6" t="s">
        <v>122</v>
      </c>
      <c r="B129" s="6" t="s">
        <v>123</v>
      </c>
      <c r="C129" s="6" t="s">
        <v>15</v>
      </c>
      <c r="D129" s="6">
        <v>53229.541392500199</v>
      </c>
    </row>
    <row r="130" spans="1:4" x14ac:dyDescent="0.25">
      <c r="A130" s="6" t="s">
        <v>124</v>
      </c>
      <c r="B130" s="6" t="s">
        <v>125</v>
      </c>
      <c r="C130" s="6" t="s">
        <v>15</v>
      </c>
      <c r="D130" s="6">
        <v>57432.549378654803</v>
      </c>
    </row>
    <row r="131" spans="1:4" x14ac:dyDescent="0.25">
      <c r="A131" s="6" t="s">
        <v>126</v>
      </c>
      <c r="B131" s="6" t="s">
        <v>127</v>
      </c>
      <c r="C131" s="6" t="s">
        <v>15</v>
      </c>
      <c r="D131" s="6">
        <v>83251.062406897807</v>
      </c>
    </row>
    <row r="132" spans="1:4" x14ac:dyDescent="0.25">
      <c r="A132" s="6" t="s">
        <v>128</v>
      </c>
      <c r="B132" s="6" t="s">
        <v>129</v>
      </c>
      <c r="C132" s="6" t="s">
        <v>15</v>
      </c>
      <c r="D132" s="6">
        <v>39588.2902276268</v>
      </c>
    </row>
    <row r="133" spans="1:4" x14ac:dyDescent="0.25">
      <c r="A133" s="6" t="s">
        <v>130</v>
      </c>
      <c r="B133" s="6" t="s">
        <v>131</v>
      </c>
      <c r="C133" s="6" t="s">
        <v>15</v>
      </c>
      <c r="D133" s="6">
        <v>38000.105138148901</v>
      </c>
    </row>
    <row r="134" spans="1:4" x14ac:dyDescent="0.25">
      <c r="A134" s="6" t="s">
        <v>132</v>
      </c>
      <c r="B134" s="6" t="s">
        <v>133</v>
      </c>
      <c r="C134" s="6" t="s">
        <v>15</v>
      </c>
      <c r="D134" s="6">
        <v>40894.9751600378</v>
      </c>
    </row>
    <row r="135" spans="1:4" x14ac:dyDescent="0.25">
      <c r="A135" s="6" t="s">
        <v>134</v>
      </c>
      <c r="B135" s="6" t="s">
        <v>135</v>
      </c>
      <c r="C135" s="6" t="s">
        <v>15</v>
      </c>
      <c r="D135" s="6">
        <v>76703.242903520702</v>
      </c>
    </row>
    <row r="136" spans="1:4" x14ac:dyDescent="0.25">
      <c r="A136" s="6" t="s">
        <v>136</v>
      </c>
      <c r="B136" s="6" t="s">
        <v>137</v>
      </c>
      <c r="C136" s="6" t="s">
        <v>15</v>
      </c>
      <c r="D136" s="6">
        <v>29878.501745335099</v>
      </c>
    </row>
    <row r="137" spans="1:4" x14ac:dyDescent="0.25">
      <c r="A137" s="6" t="s">
        <v>138</v>
      </c>
      <c r="B137" s="6" t="s">
        <v>139</v>
      </c>
      <c r="C137" s="6" t="s">
        <v>15</v>
      </c>
      <c r="D137" s="6">
        <v>29166.667394082298</v>
      </c>
    </row>
    <row r="138" spans="1:4" x14ac:dyDescent="0.25">
      <c r="A138" t="s">
        <v>18</v>
      </c>
    </row>
    <row r="139" spans="1:4" x14ac:dyDescent="0.25">
      <c r="A139" t="s">
        <v>19</v>
      </c>
    </row>
    <row r="140" spans="1:4" x14ac:dyDescent="0.25">
      <c r="A140" t="s">
        <v>20</v>
      </c>
    </row>
    <row r="141" spans="1:4" x14ac:dyDescent="0.25">
      <c r="A141" t="s">
        <v>21</v>
      </c>
    </row>
    <row r="142" spans="1:4" x14ac:dyDescent="0.25">
      <c r="A142" t="s">
        <v>22</v>
      </c>
    </row>
    <row r="145" spans="1:4" x14ac:dyDescent="0.25">
      <c r="D145" s="7" t="str">
        <f>HYPERLINK("#'Indice'!A1", "Ir al índice")</f>
        <v>Ir al índice</v>
      </c>
    </row>
    <row r="146" spans="1:4" ht="17.25" x14ac:dyDescent="0.3">
      <c r="A146" s="4" t="s">
        <v>1117</v>
      </c>
    </row>
    <row r="147" spans="1:4" x14ac:dyDescent="0.25">
      <c r="A147" s="5" t="s">
        <v>9</v>
      </c>
      <c r="B147" s="5" t="s">
        <v>144</v>
      </c>
      <c r="C147" s="5" t="s">
        <v>11</v>
      </c>
      <c r="D147" s="5" t="s">
        <v>524</v>
      </c>
    </row>
    <row r="148" spans="1:4" x14ac:dyDescent="0.25">
      <c r="A148" s="6" t="s">
        <v>122</v>
      </c>
      <c r="B148" s="6" t="s">
        <v>145</v>
      </c>
      <c r="C148" s="6" t="s">
        <v>15</v>
      </c>
      <c r="D148" s="6">
        <v>35620.404017802401</v>
      </c>
    </row>
    <row r="149" spans="1:4" x14ac:dyDescent="0.25">
      <c r="A149" s="6" t="s">
        <v>124</v>
      </c>
      <c r="B149" s="6" t="s">
        <v>146</v>
      </c>
      <c r="C149" s="6" t="s">
        <v>15</v>
      </c>
      <c r="D149" s="6">
        <v>55229.609630066901</v>
      </c>
    </row>
    <row r="150" spans="1:4" x14ac:dyDescent="0.25">
      <c r="A150" s="6" t="s">
        <v>126</v>
      </c>
      <c r="B150" s="6" t="s">
        <v>147</v>
      </c>
      <c r="C150" s="6" t="s">
        <v>15</v>
      </c>
      <c r="D150" s="6">
        <v>91566.144315683399</v>
      </c>
    </row>
    <row r="151" spans="1:4" x14ac:dyDescent="0.25">
      <c r="A151" s="6" t="s">
        <v>136</v>
      </c>
      <c r="B151" s="6" t="s">
        <v>148</v>
      </c>
      <c r="C151" s="6" t="s">
        <v>15</v>
      </c>
      <c r="D151" s="6">
        <v>58965.7334644976</v>
      </c>
    </row>
    <row r="152" spans="1:4" x14ac:dyDescent="0.25">
      <c r="A152" s="6" t="s">
        <v>138</v>
      </c>
      <c r="B152" s="6" t="s">
        <v>149</v>
      </c>
      <c r="C152" s="6" t="s">
        <v>15</v>
      </c>
      <c r="D152" s="6">
        <v>78498.626885763893</v>
      </c>
    </row>
    <row r="153" spans="1:4" x14ac:dyDescent="0.25">
      <c r="A153" s="6" t="s">
        <v>150</v>
      </c>
      <c r="B153" s="6" t="s">
        <v>151</v>
      </c>
      <c r="C153" s="6" t="s">
        <v>15</v>
      </c>
      <c r="D153" s="6">
        <v>59548.620263616998</v>
      </c>
    </row>
    <row r="154" spans="1:4" x14ac:dyDescent="0.25">
      <c r="A154" s="6" t="s">
        <v>152</v>
      </c>
      <c r="B154" s="6" t="s">
        <v>153</v>
      </c>
      <c r="C154" s="6" t="s">
        <v>15</v>
      </c>
      <c r="D154" s="6">
        <v>66992.356591431293</v>
      </c>
    </row>
    <row r="155" spans="1:4" x14ac:dyDescent="0.25">
      <c r="A155" s="6" t="s">
        <v>154</v>
      </c>
      <c r="B155" s="6" t="s">
        <v>155</v>
      </c>
      <c r="C155" s="6" t="s">
        <v>15</v>
      </c>
      <c r="D155" s="6">
        <v>82530.068848886804</v>
      </c>
    </row>
    <row r="156" spans="1:4" x14ac:dyDescent="0.25">
      <c r="A156" s="6" t="s">
        <v>156</v>
      </c>
      <c r="B156" s="6" t="s">
        <v>157</v>
      </c>
      <c r="C156" s="6" t="s">
        <v>15</v>
      </c>
      <c r="D156" s="6">
        <v>49818.073267265703</v>
      </c>
    </row>
    <row r="157" spans="1:4" x14ac:dyDescent="0.25">
      <c r="A157" s="6" t="s">
        <v>158</v>
      </c>
      <c r="B157" s="6" t="s">
        <v>159</v>
      </c>
      <c r="C157" s="6" t="s">
        <v>15</v>
      </c>
      <c r="D157" s="6">
        <v>37414.240816863799</v>
      </c>
    </row>
    <row r="158" spans="1:4" x14ac:dyDescent="0.25">
      <c r="A158" s="6" t="s">
        <v>160</v>
      </c>
      <c r="B158" s="6" t="s">
        <v>161</v>
      </c>
      <c r="C158" s="6" t="s">
        <v>15</v>
      </c>
      <c r="D158" s="6">
        <v>32995.053540821304</v>
      </c>
    </row>
    <row r="159" spans="1:4" x14ac:dyDescent="0.25">
      <c r="A159" s="6" t="s">
        <v>162</v>
      </c>
      <c r="B159" s="6" t="s">
        <v>163</v>
      </c>
      <c r="C159" s="6" t="s">
        <v>15</v>
      </c>
      <c r="D159" s="6">
        <v>47575.033718622901</v>
      </c>
    </row>
    <row r="160" spans="1:4" x14ac:dyDescent="0.25">
      <c r="A160" s="6" t="s">
        <v>164</v>
      </c>
      <c r="B160" s="6" t="s">
        <v>165</v>
      </c>
      <c r="C160" s="6" t="s">
        <v>15</v>
      </c>
      <c r="D160" s="6">
        <v>49887.1636534797</v>
      </c>
    </row>
    <row r="161" spans="1:4" x14ac:dyDescent="0.25">
      <c r="A161" s="6" t="s">
        <v>166</v>
      </c>
      <c r="B161" s="6" t="s">
        <v>167</v>
      </c>
      <c r="C161" s="6" t="s">
        <v>15</v>
      </c>
      <c r="D161" s="6">
        <v>21627.1847025475</v>
      </c>
    </row>
    <row r="162" spans="1:4" x14ac:dyDescent="0.25">
      <c r="A162" s="6" t="s">
        <v>168</v>
      </c>
      <c r="B162" s="6" t="s">
        <v>169</v>
      </c>
      <c r="C162" s="6" t="s">
        <v>15</v>
      </c>
      <c r="D162" s="6">
        <v>35111.269039880302</v>
      </c>
    </row>
    <row r="163" spans="1:4" x14ac:dyDescent="0.25">
      <c r="A163" s="6" t="s">
        <v>170</v>
      </c>
      <c r="B163" s="6" t="s">
        <v>171</v>
      </c>
      <c r="C163" s="6" t="s">
        <v>15</v>
      </c>
      <c r="D163" s="6">
        <v>30319.022698337001</v>
      </c>
    </row>
    <row r="164" spans="1:4" x14ac:dyDescent="0.25">
      <c r="A164" s="6" t="s">
        <v>172</v>
      </c>
      <c r="B164" s="6" t="s">
        <v>173</v>
      </c>
      <c r="C164" s="6" t="s">
        <v>15</v>
      </c>
      <c r="D164" s="6">
        <v>47685.589162898599</v>
      </c>
    </row>
    <row r="165" spans="1:4" x14ac:dyDescent="0.25">
      <c r="A165" s="6" t="s">
        <v>174</v>
      </c>
      <c r="B165" s="6" t="s">
        <v>175</v>
      </c>
      <c r="C165" s="6" t="s">
        <v>15</v>
      </c>
      <c r="D165" s="6">
        <v>35726.0121209965</v>
      </c>
    </row>
    <row r="166" spans="1:4" x14ac:dyDescent="0.25">
      <c r="A166" s="6" t="s">
        <v>176</v>
      </c>
      <c r="B166" s="6" t="s">
        <v>177</v>
      </c>
      <c r="C166" s="6" t="s">
        <v>15</v>
      </c>
      <c r="D166" s="6">
        <v>27532.579700819799</v>
      </c>
    </row>
    <row r="167" spans="1:4" x14ac:dyDescent="0.25">
      <c r="A167" s="6" t="s">
        <v>178</v>
      </c>
      <c r="B167" s="6" t="s">
        <v>179</v>
      </c>
      <c r="C167" s="6" t="s">
        <v>15</v>
      </c>
      <c r="D167" s="6">
        <v>35172.262949629599</v>
      </c>
    </row>
    <row r="168" spans="1:4" x14ac:dyDescent="0.25">
      <c r="A168" s="6" t="s">
        <v>180</v>
      </c>
      <c r="B168" s="6" t="s">
        <v>181</v>
      </c>
      <c r="C168" s="6" t="s">
        <v>15</v>
      </c>
      <c r="D168" s="6">
        <v>40586.836571129999</v>
      </c>
    </row>
    <row r="169" spans="1:4" x14ac:dyDescent="0.25">
      <c r="A169" s="6" t="s">
        <v>182</v>
      </c>
      <c r="B169" s="6" t="s">
        <v>183</v>
      </c>
      <c r="C169" s="6" t="s">
        <v>15</v>
      </c>
      <c r="D169" s="6">
        <v>42959.112443365397</v>
      </c>
    </row>
    <row r="170" spans="1:4" x14ac:dyDescent="0.25">
      <c r="A170" s="6" t="s">
        <v>184</v>
      </c>
      <c r="B170" s="6" t="s">
        <v>185</v>
      </c>
      <c r="C170" s="6" t="s">
        <v>15</v>
      </c>
      <c r="D170" s="6">
        <v>34818.311690281203</v>
      </c>
    </row>
    <row r="171" spans="1:4" x14ac:dyDescent="0.25">
      <c r="A171" s="6" t="s">
        <v>186</v>
      </c>
      <c r="B171" s="6" t="s">
        <v>187</v>
      </c>
      <c r="C171" s="6" t="s">
        <v>15</v>
      </c>
      <c r="D171" s="6">
        <v>39352.539544901898</v>
      </c>
    </row>
    <row r="172" spans="1:4" x14ac:dyDescent="0.25">
      <c r="A172" s="6" t="s">
        <v>188</v>
      </c>
      <c r="B172" s="6" t="s">
        <v>189</v>
      </c>
      <c r="C172" s="6" t="s">
        <v>15</v>
      </c>
      <c r="D172" s="6">
        <v>45489.429959363799</v>
      </c>
    </row>
    <row r="173" spans="1:4" x14ac:dyDescent="0.25">
      <c r="A173" s="6" t="s">
        <v>190</v>
      </c>
      <c r="B173" s="6" t="s">
        <v>191</v>
      </c>
      <c r="C173" s="6" t="s">
        <v>15</v>
      </c>
      <c r="D173" s="6">
        <v>29130.7991545642</v>
      </c>
    </row>
    <row r="174" spans="1:4" x14ac:dyDescent="0.25">
      <c r="A174" s="6" t="s">
        <v>192</v>
      </c>
      <c r="B174" s="6" t="s">
        <v>193</v>
      </c>
      <c r="C174" s="6" t="s">
        <v>15</v>
      </c>
      <c r="D174" s="6">
        <v>33594.826893512698</v>
      </c>
    </row>
    <row r="175" spans="1:4" x14ac:dyDescent="0.25">
      <c r="A175" s="6" t="s">
        <v>194</v>
      </c>
      <c r="B175" s="6" t="s">
        <v>195</v>
      </c>
      <c r="C175" s="6" t="s">
        <v>15</v>
      </c>
      <c r="D175" s="6">
        <v>29425.6499895284</v>
      </c>
    </row>
    <row r="176" spans="1:4" x14ac:dyDescent="0.25">
      <c r="A176" s="6" t="s">
        <v>196</v>
      </c>
      <c r="B176" s="6" t="s">
        <v>197</v>
      </c>
      <c r="C176" s="6" t="s">
        <v>15</v>
      </c>
      <c r="D176" s="6">
        <v>31225.2192454617</v>
      </c>
    </row>
    <row r="177" spans="1:4" x14ac:dyDescent="0.25">
      <c r="A177" s="6" t="s">
        <v>198</v>
      </c>
      <c r="B177" s="6" t="s">
        <v>199</v>
      </c>
      <c r="C177" s="6" t="s">
        <v>15</v>
      </c>
      <c r="D177" s="6">
        <v>24218.948121968999</v>
      </c>
    </row>
    <row r="178" spans="1:4" x14ac:dyDescent="0.25">
      <c r="A178" s="6" t="s">
        <v>200</v>
      </c>
      <c r="B178" s="6" t="s">
        <v>201</v>
      </c>
      <c r="C178" s="6" t="s">
        <v>15</v>
      </c>
      <c r="D178" s="6">
        <v>27860.116490940702</v>
      </c>
    </row>
    <row r="179" spans="1:4" x14ac:dyDescent="0.25">
      <c r="A179" s="6" t="s">
        <v>202</v>
      </c>
      <c r="B179" s="6" t="s">
        <v>203</v>
      </c>
      <c r="C179" s="6" t="s">
        <v>15</v>
      </c>
      <c r="D179" s="6">
        <v>14231.476402218999</v>
      </c>
    </row>
    <row r="180" spans="1:4" x14ac:dyDescent="0.25">
      <c r="A180" s="6" t="s">
        <v>204</v>
      </c>
      <c r="B180" s="6" t="s">
        <v>205</v>
      </c>
      <c r="C180" s="6" t="s">
        <v>15</v>
      </c>
      <c r="D180" s="6">
        <v>28557.698831071099</v>
      </c>
    </row>
    <row r="181" spans="1:4" x14ac:dyDescent="0.25">
      <c r="A181" s="6" t="s">
        <v>206</v>
      </c>
      <c r="B181" s="6" t="s">
        <v>207</v>
      </c>
      <c r="C181" s="6" t="s">
        <v>15</v>
      </c>
      <c r="D181" s="6">
        <v>22572.602057623699</v>
      </c>
    </row>
    <row r="182" spans="1:4" x14ac:dyDescent="0.25">
      <c r="A182" s="6" t="s">
        <v>208</v>
      </c>
      <c r="B182" s="6" t="s">
        <v>209</v>
      </c>
      <c r="C182" s="6" t="s">
        <v>15</v>
      </c>
      <c r="D182" s="6">
        <v>37048.739313944097</v>
      </c>
    </row>
    <row r="183" spans="1:4" x14ac:dyDescent="0.25">
      <c r="A183" s="6" t="s">
        <v>210</v>
      </c>
      <c r="B183" s="6" t="s">
        <v>211</v>
      </c>
      <c r="C183" s="6" t="s">
        <v>15</v>
      </c>
      <c r="D183" s="6">
        <v>20718.169489278702</v>
      </c>
    </row>
    <row r="184" spans="1:4" x14ac:dyDescent="0.25">
      <c r="A184" s="6" t="s">
        <v>212</v>
      </c>
      <c r="B184" s="6" t="s">
        <v>213</v>
      </c>
      <c r="C184" s="6" t="s">
        <v>15</v>
      </c>
      <c r="D184" s="6">
        <v>30496.070216436699</v>
      </c>
    </row>
    <row r="185" spans="1:4" x14ac:dyDescent="0.25">
      <c r="A185" s="6" t="s">
        <v>214</v>
      </c>
      <c r="B185" s="6" t="s">
        <v>215</v>
      </c>
      <c r="C185" s="6" t="s">
        <v>15</v>
      </c>
      <c r="D185" s="6">
        <v>43407.248239296001</v>
      </c>
    </row>
    <row r="186" spans="1:4" x14ac:dyDescent="0.25">
      <c r="A186" s="6" t="s">
        <v>216</v>
      </c>
      <c r="B186" s="6" t="s">
        <v>217</v>
      </c>
      <c r="C186" s="6" t="s">
        <v>15</v>
      </c>
      <c r="D186" s="6">
        <v>29645.8899912093</v>
      </c>
    </row>
    <row r="187" spans="1:4" x14ac:dyDescent="0.25">
      <c r="A187" s="6" t="s">
        <v>218</v>
      </c>
      <c r="B187" s="6" t="s">
        <v>219</v>
      </c>
      <c r="C187" s="6" t="s">
        <v>15</v>
      </c>
      <c r="D187" s="6">
        <v>23203.494455707601</v>
      </c>
    </row>
    <row r="188" spans="1:4" x14ac:dyDescent="0.25">
      <c r="A188" s="6" t="s">
        <v>220</v>
      </c>
      <c r="B188" s="6" t="s">
        <v>221</v>
      </c>
      <c r="C188" s="6" t="s">
        <v>15</v>
      </c>
      <c r="D188" s="6">
        <v>26604.319831713099</v>
      </c>
    </row>
    <row r="189" spans="1:4" x14ac:dyDescent="0.25">
      <c r="A189" s="6" t="s">
        <v>222</v>
      </c>
      <c r="B189" s="6" t="s">
        <v>223</v>
      </c>
      <c r="C189" s="6" t="s">
        <v>15</v>
      </c>
      <c r="D189" s="6">
        <v>28843.3670871207</v>
      </c>
    </row>
    <row r="190" spans="1:4" x14ac:dyDescent="0.25">
      <c r="A190" s="6" t="s">
        <v>224</v>
      </c>
      <c r="B190" s="6" t="s">
        <v>225</v>
      </c>
      <c r="C190" s="6" t="s">
        <v>15</v>
      </c>
      <c r="D190" s="6">
        <v>27464.521227573699</v>
      </c>
    </row>
    <row r="191" spans="1:4" x14ac:dyDescent="0.25">
      <c r="A191" s="6" t="s">
        <v>226</v>
      </c>
      <c r="B191" s="6" t="s">
        <v>227</v>
      </c>
      <c r="C191" s="6" t="s">
        <v>15</v>
      </c>
      <c r="D191" s="6">
        <v>56204.4716333588</v>
      </c>
    </row>
    <row r="192" spans="1:4" x14ac:dyDescent="0.25">
      <c r="A192" s="6" t="s">
        <v>228</v>
      </c>
      <c r="B192" s="6" t="s">
        <v>229</v>
      </c>
      <c r="C192" s="6" t="s">
        <v>15</v>
      </c>
      <c r="D192" s="6">
        <v>38311.806447682298</v>
      </c>
    </row>
    <row r="193" spans="1:4" x14ac:dyDescent="0.25">
      <c r="A193" s="6" t="s">
        <v>230</v>
      </c>
      <c r="B193" s="6" t="s">
        <v>231</v>
      </c>
      <c r="C193" s="6" t="s">
        <v>15</v>
      </c>
      <c r="D193" s="6">
        <v>29515.361680400802</v>
      </c>
    </row>
    <row r="194" spans="1:4" x14ac:dyDescent="0.25">
      <c r="A194" s="6" t="s">
        <v>232</v>
      </c>
      <c r="B194" s="6" t="s">
        <v>233</v>
      </c>
      <c r="C194" s="6" t="s">
        <v>15</v>
      </c>
      <c r="D194" s="6">
        <v>36408.785893537497</v>
      </c>
    </row>
    <row r="195" spans="1:4" x14ac:dyDescent="0.25">
      <c r="A195" s="6" t="s">
        <v>234</v>
      </c>
      <c r="B195" s="6" t="s">
        <v>235</v>
      </c>
      <c r="C195" s="6" t="s">
        <v>15</v>
      </c>
      <c r="D195" s="6">
        <v>31026.5830167575</v>
      </c>
    </row>
    <row r="196" spans="1:4" x14ac:dyDescent="0.25">
      <c r="A196" s="6" t="s">
        <v>236</v>
      </c>
      <c r="B196" s="6" t="s">
        <v>237</v>
      </c>
      <c r="C196" s="6" t="s">
        <v>15</v>
      </c>
      <c r="D196" s="6">
        <v>35605.458189046803</v>
      </c>
    </row>
    <row r="197" spans="1:4" x14ac:dyDescent="0.25">
      <c r="A197" s="6" t="s">
        <v>238</v>
      </c>
      <c r="B197" s="6" t="s">
        <v>239</v>
      </c>
      <c r="C197" s="6" t="s">
        <v>15</v>
      </c>
      <c r="D197" s="6">
        <v>36418.579518619197</v>
      </c>
    </row>
    <row r="198" spans="1:4" x14ac:dyDescent="0.25">
      <c r="A198" s="6" t="s">
        <v>240</v>
      </c>
      <c r="B198" s="6" t="s">
        <v>241</v>
      </c>
      <c r="C198" s="6" t="s">
        <v>15</v>
      </c>
      <c r="D198" s="6">
        <v>39515.834545630598</v>
      </c>
    </row>
    <row r="199" spans="1:4" x14ac:dyDescent="0.25">
      <c r="A199" s="6" t="s">
        <v>242</v>
      </c>
      <c r="B199" s="6" t="s">
        <v>243</v>
      </c>
      <c r="C199" s="6" t="s">
        <v>15</v>
      </c>
      <c r="D199" s="6">
        <v>31594.749984712202</v>
      </c>
    </row>
    <row r="200" spans="1:4" x14ac:dyDescent="0.25">
      <c r="A200" s="6" t="s">
        <v>244</v>
      </c>
      <c r="B200" s="6" t="s">
        <v>245</v>
      </c>
      <c r="C200" s="6" t="s">
        <v>15</v>
      </c>
      <c r="D200" s="6">
        <v>27411.136289131398</v>
      </c>
    </row>
    <row r="201" spans="1:4" x14ac:dyDescent="0.25">
      <c r="A201" s="6" t="s">
        <v>246</v>
      </c>
      <c r="B201" s="6" t="s">
        <v>247</v>
      </c>
      <c r="C201" s="6" t="s">
        <v>15</v>
      </c>
      <c r="D201" s="6">
        <v>30341.809914809601</v>
      </c>
    </row>
    <row r="202" spans="1:4" x14ac:dyDescent="0.25">
      <c r="A202" s="6" t="s">
        <v>248</v>
      </c>
      <c r="B202" s="6" t="s">
        <v>249</v>
      </c>
      <c r="C202" s="6" t="s">
        <v>15</v>
      </c>
      <c r="D202" s="6">
        <v>36183.889824055499</v>
      </c>
    </row>
    <row r="203" spans="1:4" x14ac:dyDescent="0.25">
      <c r="A203" s="6" t="s">
        <v>250</v>
      </c>
      <c r="B203" s="6" t="s">
        <v>251</v>
      </c>
      <c r="C203" s="6" t="s">
        <v>15</v>
      </c>
      <c r="D203" s="6">
        <v>28607.0823649255</v>
      </c>
    </row>
    <row r="204" spans="1:4" x14ac:dyDescent="0.25">
      <c r="A204" s="6" t="s">
        <v>252</v>
      </c>
      <c r="B204" s="6" t="s">
        <v>253</v>
      </c>
      <c r="C204" s="6" t="s">
        <v>15</v>
      </c>
      <c r="D204" s="6">
        <v>24040.643731260701</v>
      </c>
    </row>
    <row r="205" spans="1:4" x14ac:dyDescent="0.25">
      <c r="A205" s="6" t="s">
        <v>254</v>
      </c>
      <c r="B205" s="6" t="s">
        <v>255</v>
      </c>
      <c r="C205" s="6" t="s">
        <v>15</v>
      </c>
      <c r="D205" s="6">
        <v>21227.706743790299</v>
      </c>
    </row>
    <row r="206" spans="1:4" x14ac:dyDescent="0.25">
      <c r="A206" s="6" t="s">
        <v>256</v>
      </c>
      <c r="B206" s="6" t="s">
        <v>257</v>
      </c>
      <c r="C206" s="6" t="s">
        <v>15</v>
      </c>
      <c r="D206" s="6">
        <v>22793.3180087603</v>
      </c>
    </row>
    <row r="207" spans="1:4" x14ac:dyDescent="0.25">
      <c r="A207" s="6" t="s">
        <v>258</v>
      </c>
      <c r="B207" s="6" t="s">
        <v>259</v>
      </c>
      <c r="C207" s="6" t="s">
        <v>15</v>
      </c>
      <c r="D207" s="6">
        <v>32630.470134255898</v>
      </c>
    </row>
    <row r="208" spans="1:4" x14ac:dyDescent="0.25">
      <c r="A208" s="6" t="s">
        <v>260</v>
      </c>
      <c r="B208" s="6" t="s">
        <v>261</v>
      </c>
      <c r="C208" s="6" t="s">
        <v>15</v>
      </c>
      <c r="D208" s="6">
        <v>86121.225269653907</v>
      </c>
    </row>
    <row r="209" spans="1:4" x14ac:dyDescent="0.25">
      <c r="A209" s="6" t="s">
        <v>262</v>
      </c>
      <c r="B209" s="6" t="s">
        <v>263</v>
      </c>
      <c r="C209" s="6" t="s">
        <v>15</v>
      </c>
      <c r="D209" s="6">
        <v>76703.242903520702</v>
      </c>
    </row>
    <row r="210" spans="1:4" x14ac:dyDescent="0.25">
      <c r="A210" s="6" t="s">
        <v>264</v>
      </c>
      <c r="B210" s="6" t="s">
        <v>265</v>
      </c>
      <c r="C210" s="6" t="s">
        <v>15</v>
      </c>
      <c r="D210" s="6">
        <v>26757.218463274799</v>
      </c>
    </row>
    <row r="211" spans="1:4" x14ac:dyDescent="0.25">
      <c r="A211" s="6" t="s">
        <v>266</v>
      </c>
      <c r="B211" s="6" t="s">
        <v>267</v>
      </c>
      <c r="C211" s="6" t="s">
        <v>15</v>
      </c>
      <c r="D211" s="6">
        <v>25160.938826320998</v>
      </c>
    </row>
    <row r="212" spans="1:4" x14ac:dyDescent="0.25">
      <c r="A212" s="6" t="s">
        <v>268</v>
      </c>
      <c r="B212" s="6" t="s">
        <v>269</v>
      </c>
      <c r="C212" s="6" t="s">
        <v>15</v>
      </c>
      <c r="D212" s="6">
        <v>53566.235322049302</v>
      </c>
    </row>
    <row r="213" spans="1:4" x14ac:dyDescent="0.25">
      <c r="A213" s="6" t="s">
        <v>270</v>
      </c>
      <c r="B213" s="6" t="s">
        <v>271</v>
      </c>
      <c r="C213" s="6" t="s">
        <v>15</v>
      </c>
      <c r="D213" s="6">
        <v>76636.378944388096</v>
      </c>
    </row>
    <row r="214" spans="1:4" x14ac:dyDescent="0.25">
      <c r="A214" s="6" t="s">
        <v>272</v>
      </c>
      <c r="B214" s="6" t="s">
        <v>273</v>
      </c>
      <c r="C214" s="6" t="s">
        <v>15</v>
      </c>
      <c r="D214" s="6">
        <v>79249.6009080558</v>
      </c>
    </row>
    <row r="215" spans="1:4" x14ac:dyDescent="0.25">
      <c r="A215" s="6" t="s">
        <v>274</v>
      </c>
      <c r="B215" s="6" t="s">
        <v>275</v>
      </c>
      <c r="C215" s="6" t="s">
        <v>15</v>
      </c>
      <c r="D215" s="6">
        <v>44604.003531888302</v>
      </c>
    </row>
    <row r="216" spans="1:4" x14ac:dyDescent="0.25">
      <c r="A216" s="6" t="s">
        <v>276</v>
      </c>
      <c r="B216" s="6" t="s">
        <v>277</v>
      </c>
      <c r="C216" s="6" t="s">
        <v>15</v>
      </c>
      <c r="D216" s="6">
        <v>88838.880225115499</v>
      </c>
    </row>
    <row r="217" spans="1:4" x14ac:dyDescent="0.25">
      <c r="A217" s="6" t="s">
        <v>278</v>
      </c>
      <c r="B217" s="6" t="s">
        <v>279</v>
      </c>
      <c r="C217" s="6" t="s">
        <v>15</v>
      </c>
      <c r="D217" s="6">
        <v>101219.80640974001</v>
      </c>
    </row>
    <row r="218" spans="1:4" x14ac:dyDescent="0.25">
      <c r="A218" s="6" t="s">
        <v>280</v>
      </c>
      <c r="B218" s="6" t="s">
        <v>281</v>
      </c>
      <c r="C218" s="6" t="s">
        <v>15</v>
      </c>
      <c r="D218" s="6">
        <v>66894.7212695942</v>
      </c>
    </row>
    <row r="219" spans="1:4" x14ac:dyDescent="0.25">
      <c r="A219" s="6" t="s">
        <v>282</v>
      </c>
      <c r="B219" s="6" t="s">
        <v>283</v>
      </c>
      <c r="C219" s="6" t="s">
        <v>15</v>
      </c>
      <c r="D219" s="6">
        <v>69414.378874430404</v>
      </c>
    </row>
    <row r="220" spans="1:4" x14ac:dyDescent="0.25">
      <c r="A220" s="6" t="s">
        <v>284</v>
      </c>
      <c r="B220" s="6" t="s">
        <v>285</v>
      </c>
      <c r="C220" s="6" t="s">
        <v>15</v>
      </c>
      <c r="D220" s="6">
        <v>81493.314643849095</v>
      </c>
    </row>
    <row r="221" spans="1:4" x14ac:dyDescent="0.25">
      <c r="A221" s="6" t="s">
        <v>286</v>
      </c>
      <c r="B221" s="6" t="s">
        <v>287</v>
      </c>
      <c r="C221" s="6" t="s">
        <v>15</v>
      </c>
      <c r="D221" s="6">
        <v>28138.104296292298</v>
      </c>
    </row>
    <row r="222" spans="1:4" x14ac:dyDescent="0.25">
      <c r="A222" s="6" t="s">
        <v>288</v>
      </c>
      <c r="B222" s="6" t="s">
        <v>289</v>
      </c>
      <c r="C222" s="6" t="s">
        <v>15</v>
      </c>
      <c r="D222" s="6">
        <v>41085.125774971297</v>
      </c>
    </row>
    <row r="223" spans="1:4" x14ac:dyDescent="0.25">
      <c r="A223" s="6" t="s">
        <v>290</v>
      </c>
      <c r="B223" s="6" t="s">
        <v>291</v>
      </c>
      <c r="C223" s="6" t="s">
        <v>15</v>
      </c>
      <c r="D223" s="6">
        <v>92489.369562105305</v>
      </c>
    </row>
    <row r="224" spans="1:4" x14ac:dyDescent="0.25">
      <c r="A224" s="6" t="s">
        <v>292</v>
      </c>
      <c r="B224" s="6" t="s">
        <v>293</v>
      </c>
      <c r="C224" s="6" t="s">
        <v>15</v>
      </c>
      <c r="D224" s="6">
        <v>59825.210655461597</v>
      </c>
    </row>
    <row r="225" spans="1:4" x14ac:dyDescent="0.25">
      <c r="A225" s="6" t="s">
        <v>294</v>
      </c>
      <c r="B225" s="6" t="s">
        <v>295</v>
      </c>
      <c r="C225" s="6" t="s">
        <v>15</v>
      </c>
      <c r="D225" s="6">
        <v>77936.4262869917</v>
      </c>
    </row>
    <row r="226" spans="1:4" x14ac:dyDescent="0.25">
      <c r="A226" s="6" t="s">
        <v>296</v>
      </c>
      <c r="B226" s="6" t="s">
        <v>297</v>
      </c>
      <c r="C226" s="6" t="s">
        <v>15</v>
      </c>
      <c r="D226" s="6">
        <v>54234.160018000999</v>
      </c>
    </row>
    <row r="227" spans="1:4" x14ac:dyDescent="0.25">
      <c r="A227" s="6" t="s">
        <v>298</v>
      </c>
      <c r="B227" s="6" t="s">
        <v>299</v>
      </c>
      <c r="C227" s="6" t="s">
        <v>15</v>
      </c>
      <c r="D227" s="6">
        <v>58282.609548261396</v>
      </c>
    </row>
    <row r="228" spans="1:4" x14ac:dyDescent="0.25">
      <c r="A228" s="6" t="s">
        <v>300</v>
      </c>
      <c r="B228" s="6" t="s">
        <v>301</v>
      </c>
      <c r="C228" s="6" t="s">
        <v>15</v>
      </c>
      <c r="D228" s="6">
        <v>77800.844642488606</v>
      </c>
    </row>
    <row r="229" spans="1:4" x14ac:dyDescent="0.25">
      <c r="A229" s="6" t="s">
        <v>302</v>
      </c>
      <c r="B229" s="6" t="s">
        <v>303</v>
      </c>
      <c r="C229" s="6" t="s">
        <v>15</v>
      </c>
      <c r="D229" s="6">
        <v>47675.586701736203</v>
      </c>
    </row>
    <row r="230" spans="1:4" x14ac:dyDescent="0.25">
      <c r="A230" s="6" t="s">
        <v>304</v>
      </c>
      <c r="B230" s="6" t="s">
        <v>305</v>
      </c>
      <c r="C230" s="6" t="s">
        <v>15</v>
      </c>
      <c r="D230" s="6">
        <v>79044.454600444296</v>
      </c>
    </row>
    <row r="231" spans="1:4" x14ac:dyDescent="0.25">
      <c r="A231" s="6" t="s">
        <v>306</v>
      </c>
      <c r="B231" s="6" t="s">
        <v>307</v>
      </c>
      <c r="C231" s="6" t="s">
        <v>15</v>
      </c>
      <c r="D231" s="6">
        <v>18625.868331097401</v>
      </c>
    </row>
    <row r="232" spans="1:4" x14ac:dyDescent="0.25">
      <c r="A232" s="6" t="s">
        <v>308</v>
      </c>
      <c r="B232" s="6" t="s">
        <v>309</v>
      </c>
      <c r="C232" s="6" t="s">
        <v>15</v>
      </c>
      <c r="D232" s="6">
        <v>29480.532296092399</v>
      </c>
    </row>
    <row r="233" spans="1:4" x14ac:dyDescent="0.25">
      <c r="A233" s="6" t="s">
        <v>310</v>
      </c>
      <c r="B233" s="6" t="s">
        <v>311</v>
      </c>
      <c r="C233" s="6" t="s">
        <v>15</v>
      </c>
      <c r="D233" s="6">
        <v>55368.373109165303</v>
      </c>
    </row>
    <row r="234" spans="1:4" x14ac:dyDescent="0.25">
      <c r="A234" s="6" t="s">
        <v>312</v>
      </c>
      <c r="B234" s="6" t="s">
        <v>313</v>
      </c>
      <c r="C234" s="6" t="s">
        <v>15</v>
      </c>
      <c r="D234" s="6">
        <v>121593.270765466</v>
      </c>
    </row>
    <row r="235" spans="1:4" x14ac:dyDescent="0.25">
      <c r="A235" s="6" t="s">
        <v>314</v>
      </c>
      <c r="B235" s="6" t="s">
        <v>315</v>
      </c>
      <c r="C235" s="6" t="s">
        <v>15</v>
      </c>
      <c r="D235" s="6">
        <v>28255.0846140098</v>
      </c>
    </row>
    <row r="236" spans="1:4" x14ac:dyDescent="0.25">
      <c r="A236" s="6" t="s">
        <v>316</v>
      </c>
      <c r="B236" s="6" t="s">
        <v>317</v>
      </c>
      <c r="C236" s="6" t="s">
        <v>15</v>
      </c>
      <c r="D236" s="6">
        <v>85566.014782595405</v>
      </c>
    </row>
    <row r="237" spans="1:4" x14ac:dyDescent="0.25">
      <c r="A237" s="6" t="s">
        <v>318</v>
      </c>
      <c r="B237" s="6" t="s">
        <v>319</v>
      </c>
      <c r="C237" s="6" t="s">
        <v>15</v>
      </c>
      <c r="D237" s="6">
        <v>136100.91453781701</v>
      </c>
    </row>
    <row r="238" spans="1:4" x14ac:dyDescent="0.25">
      <c r="A238" t="s">
        <v>18</v>
      </c>
    </row>
    <row r="239" spans="1:4" x14ac:dyDescent="0.25">
      <c r="A239" t="s">
        <v>19</v>
      </c>
    </row>
    <row r="240" spans="1:4" x14ac:dyDescent="0.25">
      <c r="A240" t="s">
        <v>20</v>
      </c>
    </row>
    <row r="241" spans="1:4" x14ac:dyDescent="0.25">
      <c r="A241" t="s">
        <v>21</v>
      </c>
    </row>
    <row r="242" spans="1:4" x14ac:dyDescent="0.25">
      <c r="A242" t="s">
        <v>22</v>
      </c>
    </row>
    <row r="245" spans="1:4" x14ac:dyDescent="0.25">
      <c r="D245" s="7" t="str">
        <f>HYPERLINK("#'Indice'!A1", "Ir al índice")</f>
        <v>Ir al índice</v>
      </c>
    </row>
    <row r="246" spans="1:4" ht="17.25" x14ac:dyDescent="0.3">
      <c r="A246" s="4" t="s">
        <v>1118</v>
      </c>
    </row>
    <row r="247" spans="1:4" x14ac:dyDescent="0.25">
      <c r="A247" s="5" t="s">
        <v>9</v>
      </c>
      <c r="B247" s="5" t="s">
        <v>101</v>
      </c>
      <c r="C247" s="5" t="s">
        <v>11</v>
      </c>
      <c r="D247" s="5" t="s">
        <v>524</v>
      </c>
    </row>
    <row r="248" spans="1:4" x14ac:dyDescent="0.25">
      <c r="A248" s="6" t="s">
        <v>102</v>
      </c>
      <c r="B248" s="6" t="s">
        <v>103</v>
      </c>
      <c r="C248" s="6" t="s">
        <v>15</v>
      </c>
      <c r="D248" s="6">
        <v>28138.252978060402</v>
      </c>
    </row>
    <row r="249" spans="1:4" x14ac:dyDescent="0.25">
      <c r="A249" s="6" t="s">
        <v>104</v>
      </c>
      <c r="B249" s="6" t="s">
        <v>105</v>
      </c>
      <c r="C249" s="6" t="s">
        <v>15</v>
      </c>
      <c r="D249" s="6">
        <v>26581.029786831499</v>
      </c>
    </row>
    <row r="250" spans="1:4" x14ac:dyDescent="0.25">
      <c r="A250" s="6" t="s">
        <v>106</v>
      </c>
      <c r="B250" s="6" t="s">
        <v>107</v>
      </c>
      <c r="C250" s="6" t="s">
        <v>15</v>
      </c>
      <c r="D250" s="6">
        <v>34728.815459704201</v>
      </c>
    </row>
    <row r="251" spans="1:4" x14ac:dyDescent="0.25">
      <c r="A251" s="6" t="s">
        <v>108</v>
      </c>
      <c r="B251" s="6" t="s">
        <v>109</v>
      </c>
      <c r="C251" s="6" t="s">
        <v>15</v>
      </c>
      <c r="D251" s="6">
        <v>8518.5183308919295</v>
      </c>
    </row>
    <row r="252" spans="1:4" x14ac:dyDescent="0.25">
      <c r="A252" s="6" t="s">
        <v>110</v>
      </c>
      <c r="B252" s="6" t="s">
        <v>111</v>
      </c>
      <c r="C252" s="6" t="s">
        <v>15</v>
      </c>
      <c r="D252" s="6">
        <v>25202.6038364251</v>
      </c>
    </row>
    <row r="253" spans="1:4" x14ac:dyDescent="0.25">
      <c r="A253" s="6" t="s">
        <v>122</v>
      </c>
      <c r="B253" s="6" t="s">
        <v>123</v>
      </c>
      <c r="C253" s="6" t="s">
        <v>15</v>
      </c>
      <c r="D253" s="6">
        <v>51268.755210602903</v>
      </c>
    </row>
    <row r="254" spans="1:4" x14ac:dyDescent="0.25">
      <c r="A254" s="6" t="s">
        <v>138</v>
      </c>
      <c r="B254" s="6" t="s">
        <v>139</v>
      </c>
      <c r="C254" s="6" t="s">
        <v>15</v>
      </c>
      <c r="D254" s="6">
        <v>18883.842044719098</v>
      </c>
    </row>
    <row r="255" spans="1:4" x14ac:dyDescent="0.25">
      <c r="A255" s="6" t="s">
        <v>140</v>
      </c>
      <c r="B255" s="6" t="s">
        <v>141</v>
      </c>
      <c r="C255" s="6" t="s">
        <v>15</v>
      </c>
      <c r="D255" s="6">
        <v>37412.5201322336</v>
      </c>
    </row>
    <row r="256" spans="1:4" x14ac:dyDescent="0.25">
      <c r="A256" t="s">
        <v>18</v>
      </c>
    </row>
    <row r="257" spans="1:4" x14ac:dyDescent="0.25">
      <c r="A257" t="s">
        <v>19</v>
      </c>
    </row>
    <row r="258" spans="1:4" x14ac:dyDescent="0.25">
      <c r="A258" t="s">
        <v>20</v>
      </c>
    </row>
    <row r="259" spans="1:4" x14ac:dyDescent="0.25">
      <c r="A259" t="s">
        <v>21</v>
      </c>
    </row>
    <row r="260" spans="1:4" x14ac:dyDescent="0.25">
      <c r="A260" t="s">
        <v>22</v>
      </c>
    </row>
    <row r="263" spans="1:4" x14ac:dyDescent="0.25">
      <c r="D263" s="7" t="str">
        <f>HYPERLINK("#'Indice'!A1", "Ir al índice")</f>
        <v>Ir al índice</v>
      </c>
    </row>
    <row r="264" spans="1:4" ht="17.25" x14ac:dyDescent="0.3">
      <c r="A264" s="4" t="s">
        <v>1119</v>
      </c>
    </row>
    <row r="265" spans="1:4" x14ac:dyDescent="0.25">
      <c r="A265" s="5" t="s">
        <v>9</v>
      </c>
      <c r="B265" s="5" t="s">
        <v>10</v>
      </c>
      <c r="C265" s="5" t="s">
        <v>11</v>
      </c>
      <c r="D265" s="5" t="s">
        <v>524</v>
      </c>
    </row>
    <row r="266" spans="1:4" x14ac:dyDescent="0.25">
      <c r="A266" s="6" t="s">
        <v>13</v>
      </c>
      <c r="B266" s="6" t="s">
        <v>14</v>
      </c>
      <c r="C266" s="6" t="s">
        <v>15</v>
      </c>
      <c r="D266" s="6">
        <v>31220.751055753299</v>
      </c>
    </row>
    <row r="267" spans="1:4" x14ac:dyDescent="0.25">
      <c r="A267" t="s">
        <v>18</v>
      </c>
    </row>
    <row r="268" spans="1:4" x14ac:dyDescent="0.25">
      <c r="A268" t="s">
        <v>19</v>
      </c>
    </row>
    <row r="269" spans="1:4" x14ac:dyDescent="0.25">
      <c r="A269" t="s">
        <v>20</v>
      </c>
    </row>
    <row r="270" spans="1:4" x14ac:dyDescent="0.25">
      <c r="A270" t="s">
        <v>21</v>
      </c>
    </row>
    <row r="271" spans="1:4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A1:D2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1120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1121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1122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524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576000.51489952498</v>
      </c>
    </row>
    <row r="18" spans="1:4" x14ac:dyDescent="0.25">
      <c r="A18" s="6" t="s">
        <v>13</v>
      </c>
      <c r="B18" s="6" t="s">
        <v>16</v>
      </c>
      <c r="C18" s="6" t="s">
        <v>15</v>
      </c>
      <c r="D18" s="6">
        <v>247636.202955127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576887.025937111</v>
      </c>
    </row>
    <row r="20" spans="1:4" x14ac:dyDescent="0.25">
      <c r="A20" t="s">
        <v>18</v>
      </c>
    </row>
    <row r="21" spans="1:4" x14ac:dyDescent="0.25">
      <c r="A21" t="s">
        <v>19</v>
      </c>
    </row>
    <row r="22" spans="1:4" x14ac:dyDescent="0.25">
      <c r="A22" t="s">
        <v>20</v>
      </c>
    </row>
    <row r="23" spans="1:4" x14ac:dyDescent="0.25">
      <c r="A23" t="s">
        <v>21</v>
      </c>
    </row>
    <row r="24" spans="1:4" x14ac:dyDescent="0.25">
      <c r="A24" t="s">
        <v>22</v>
      </c>
    </row>
    <row r="27" spans="1:4" x14ac:dyDescent="0.25">
      <c r="D27" s="7" t="str">
        <f>HYPERLINK("#'Indice'!A1", "Ir al índice")</f>
        <v>Ir al índice</v>
      </c>
    </row>
    <row r="28" spans="1:4" ht="17.25" x14ac:dyDescent="0.3">
      <c r="A28" s="4" t="s">
        <v>1123</v>
      </c>
    </row>
    <row r="29" spans="1:4" x14ac:dyDescent="0.25">
      <c r="A29" s="5" t="s">
        <v>9</v>
      </c>
      <c r="B29" s="5" t="s">
        <v>10</v>
      </c>
      <c r="C29" s="5" t="s">
        <v>11</v>
      </c>
      <c r="D29" s="5" t="s">
        <v>524</v>
      </c>
    </row>
    <row r="30" spans="1:4" x14ac:dyDescent="0.25">
      <c r="A30" s="6" t="s">
        <v>13</v>
      </c>
      <c r="B30" s="6" t="s">
        <v>14</v>
      </c>
      <c r="C30" s="6" t="s">
        <v>15</v>
      </c>
      <c r="D30" s="6">
        <v>576000.51489952498</v>
      </c>
    </row>
    <row r="31" spans="1:4" x14ac:dyDescent="0.25">
      <c r="A31" t="s">
        <v>18</v>
      </c>
    </row>
    <row r="32" spans="1:4" x14ac:dyDescent="0.25">
      <c r="A32" t="s">
        <v>19</v>
      </c>
    </row>
    <row r="33" spans="1:4" x14ac:dyDescent="0.25">
      <c r="A33" t="s">
        <v>20</v>
      </c>
    </row>
    <row r="34" spans="1:4" x14ac:dyDescent="0.25">
      <c r="A34" t="s">
        <v>21</v>
      </c>
    </row>
    <row r="35" spans="1:4" x14ac:dyDescent="0.25">
      <c r="A35" t="s">
        <v>22</v>
      </c>
    </row>
    <row r="38" spans="1:4" x14ac:dyDescent="0.25">
      <c r="D38" s="7" t="str">
        <f>HYPERLINK("#'Indice'!A1", "Ir al índice")</f>
        <v>Ir al índice</v>
      </c>
    </row>
    <row r="39" spans="1:4" ht="17.25" x14ac:dyDescent="0.3">
      <c r="A39" s="4" t="s">
        <v>1124</v>
      </c>
    </row>
    <row r="40" spans="1:4" x14ac:dyDescent="0.25">
      <c r="A40" s="5" t="s">
        <v>9</v>
      </c>
      <c r="B40" s="5" t="s">
        <v>10</v>
      </c>
      <c r="C40" s="5" t="s">
        <v>11</v>
      </c>
      <c r="D40" s="5" t="s">
        <v>524</v>
      </c>
    </row>
    <row r="41" spans="1:4" x14ac:dyDescent="0.25">
      <c r="A41" s="6" t="s">
        <v>13</v>
      </c>
      <c r="B41" s="6" t="s">
        <v>14</v>
      </c>
      <c r="C41" s="6" t="s">
        <v>15</v>
      </c>
      <c r="D41" s="6">
        <v>576887.025937111</v>
      </c>
    </row>
    <row r="42" spans="1:4" x14ac:dyDescent="0.25">
      <c r="A42" s="6" t="s">
        <v>26</v>
      </c>
      <c r="B42" s="6" t="s">
        <v>27</v>
      </c>
      <c r="C42" s="6" t="s">
        <v>15</v>
      </c>
      <c r="D42" s="6">
        <v>201913.66742504199</v>
      </c>
    </row>
    <row r="43" spans="1:4" x14ac:dyDescent="0.25">
      <c r="A43" s="6" t="s">
        <v>28</v>
      </c>
      <c r="B43" s="6" t="s">
        <v>29</v>
      </c>
      <c r="C43" s="6" t="s">
        <v>15</v>
      </c>
      <c r="D43" s="6">
        <v>362956.07823837397</v>
      </c>
    </row>
    <row r="44" spans="1:4" x14ac:dyDescent="0.25">
      <c r="A44" s="6" t="s">
        <v>30</v>
      </c>
      <c r="B44" s="6" t="s">
        <v>31</v>
      </c>
      <c r="C44" s="6" t="s">
        <v>15</v>
      </c>
      <c r="D44" s="6">
        <v>260275.799036899</v>
      </c>
    </row>
    <row r="45" spans="1:4" x14ac:dyDescent="0.25">
      <c r="A45" s="6" t="s">
        <v>32</v>
      </c>
      <c r="B45" s="6" t="s">
        <v>33</v>
      </c>
      <c r="C45" s="6" t="s">
        <v>15</v>
      </c>
      <c r="D45" s="6">
        <v>520756.77918150101</v>
      </c>
    </row>
    <row r="46" spans="1:4" x14ac:dyDescent="0.25">
      <c r="A46" s="6" t="s">
        <v>34</v>
      </c>
      <c r="B46" s="6" t="s">
        <v>35</v>
      </c>
      <c r="C46" s="6" t="s">
        <v>15</v>
      </c>
      <c r="D46" s="6">
        <v>179925.99910707399</v>
      </c>
    </row>
    <row r="47" spans="1:4" x14ac:dyDescent="0.25">
      <c r="A47" s="6" t="s">
        <v>36</v>
      </c>
      <c r="B47" s="6" t="s">
        <v>37</v>
      </c>
      <c r="C47" s="6" t="s">
        <v>15</v>
      </c>
      <c r="D47" s="6">
        <v>248472.13364153201</v>
      </c>
    </row>
    <row r="48" spans="1:4" x14ac:dyDescent="0.25">
      <c r="A48" s="6" t="s">
        <v>38</v>
      </c>
      <c r="B48" s="6" t="s">
        <v>39</v>
      </c>
      <c r="C48" s="6" t="s">
        <v>15</v>
      </c>
      <c r="D48" s="6">
        <v>447787.95561709499</v>
      </c>
    </row>
    <row r="49" spans="1:4" x14ac:dyDescent="0.25">
      <c r="A49" s="6" t="s">
        <v>40</v>
      </c>
      <c r="B49" s="6" t="s">
        <v>41</v>
      </c>
      <c r="C49" s="6" t="s">
        <v>15</v>
      </c>
      <c r="D49" s="6">
        <v>228322.33229311</v>
      </c>
    </row>
    <row r="50" spans="1:4" x14ac:dyDescent="0.25">
      <c r="A50" s="6" t="s">
        <v>42</v>
      </c>
      <c r="B50" s="6" t="s">
        <v>43</v>
      </c>
      <c r="C50" s="6" t="s">
        <v>15</v>
      </c>
      <c r="D50" s="6">
        <v>260245.85233404901</v>
      </c>
    </row>
    <row r="51" spans="1:4" x14ac:dyDescent="0.25">
      <c r="A51" s="6" t="s">
        <v>44</v>
      </c>
      <c r="B51" s="6" t="s">
        <v>45</v>
      </c>
      <c r="C51" s="6" t="s">
        <v>15</v>
      </c>
      <c r="D51" s="6">
        <v>269947.32384255301</v>
      </c>
    </row>
    <row r="52" spans="1:4" x14ac:dyDescent="0.25">
      <c r="A52" s="6" t="s">
        <v>46</v>
      </c>
      <c r="B52" s="6" t="s">
        <v>47</v>
      </c>
      <c r="C52" s="6" t="s">
        <v>15</v>
      </c>
      <c r="D52" s="6">
        <v>343038.11688327498</v>
      </c>
    </row>
    <row r="53" spans="1:4" x14ac:dyDescent="0.25">
      <c r="A53" s="6" t="s">
        <v>48</v>
      </c>
      <c r="B53" s="6" t="s">
        <v>49</v>
      </c>
      <c r="C53" s="6" t="s">
        <v>15</v>
      </c>
      <c r="D53" s="6">
        <v>242578.83279582401</v>
      </c>
    </row>
    <row r="54" spans="1:4" x14ac:dyDescent="0.25">
      <c r="A54" s="6" t="s">
        <v>50</v>
      </c>
      <c r="B54" s="6" t="s">
        <v>51</v>
      </c>
      <c r="C54" s="6" t="s">
        <v>15</v>
      </c>
      <c r="D54" s="6">
        <v>264903.30817803403</v>
      </c>
    </row>
    <row r="55" spans="1:4" x14ac:dyDescent="0.25">
      <c r="A55" s="6" t="s">
        <v>52</v>
      </c>
      <c r="B55" s="6" t="s">
        <v>53</v>
      </c>
      <c r="C55" s="6" t="s">
        <v>15</v>
      </c>
      <c r="D55" s="6">
        <v>324787.829094104</v>
      </c>
    </row>
    <row r="56" spans="1:4" x14ac:dyDescent="0.25">
      <c r="A56" s="6" t="s">
        <v>54</v>
      </c>
      <c r="B56" s="6" t="s">
        <v>55</v>
      </c>
      <c r="C56" s="6" t="s">
        <v>15</v>
      </c>
      <c r="D56" s="6">
        <v>264551.88770637801</v>
      </c>
    </row>
    <row r="57" spans="1:4" x14ac:dyDescent="0.25">
      <c r="A57" s="6" t="s">
        <v>56</v>
      </c>
      <c r="B57" s="6" t="s">
        <v>57</v>
      </c>
      <c r="C57" s="6" t="s">
        <v>15</v>
      </c>
      <c r="D57" s="6">
        <v>278415.46883198997</v>
      </c>
    </row>
    <row r="58" spans="1:4" x14ac:dyDescent="0.25">
      <c r="A58" s="6" t="s">
        <v>58</v>
      </c>
      <c r="B58" s="6" t="s">
        <v>59</v>
      </c>
      <c r="C58" s="6" t="s">
        <v>15</v>
      </c>
      <c r="D58" s="6">
        <v>414340.84925243002</v>
      </c>
    </row>
    <row r="59" spans="1:4" x14ac:dyDescent="0.25">
      <c r="A59" s="6" t="s">
        <v>60</v>
      </c>
      <c r="B59" s="6" t="s">
        <v>61</v>
      </c>
      <c r="C59" s="6" t="s">
        <v>15</v>
      </c>
      <c r="D59" s="6">
        <v>378144.59886392701</v>
      </c>
    </row>
    <row r="60" spans="1:4" x14ac:dyDescent="0.25">
      <c r="A60" s="6" t="s">
        <v>62</v>
      </c>
      <c r="B60" s="6" t="s">
        <v>63</v>
      </c>
      <c r="C60" s="6" t="s">
        <v>15</v>
      </c>
      <c r="D60" s="6">
        <v>293907.11009229801</v>
      </c>
    </row>
    <row r="61" spans="1:4" x14ac:dyDescent="0.25">
      <c r="A61" s="6" t="s">
        <v>64</v>
      </c>
      <c r="B61" s="6" t="s">
        <v>65</v>
      </c>
      <c r="C61" s="6" t="s">
        <v>15</v>
      </c>
      <c r="D61" s="6">
        <v>144710.939373514</v>
      </c>
    </row>
    <row r="62" spans="1:4" x14ac:dyDescent="0.25">
      <c r="A62" s="6" t="s">
        <v>66</v>
      </c>
      <c r="B62" s="6" t="s">
        <v>67</v>
      </c>
      <c r="C62" s="6" t="s">
        <v>15</v>
      </c>
      <c r="D62" s="6">
        <v>240814.81069596301</v>
      </c>
    </row>
    <row r="63" spans="1:4" x14ac:dyDescent="0.25">
      <c r="A63" s="6" t="s">
        <v>68</v>
      </c>
      <c r="B63" s="6" t="s">
        <v>69</v>
      </c>
      <c r="C63" s="6" t="s">
        <v>15</v>
      </c>
      <c r="D63" s="6">
        <v>198050.27274699099</v>
      </c>
    </row>
    <row r="64" spans="1:4" x14ac:dyDescent="0.25">
      <c r="A64" s="6" t="s">
        <v>70</v>
      </c>
      <c r="B64" s="6" t="s">
        <v>71</v>
      </c>
      <c r="C64" s="6" t="s">
        <v>15</v>
      </c>
      <c r="D64" s="6">
        <v>250444.88496232399</v>
      </c>
    </row>
    <row r="65" spans="1:4" x14ac:dyDescent="0.25">
      <c r="A65" s="6" t="s">
        <v>72</v>
      </c>
      <c r="B65" s="6" t="s">
        <v>73</v>
      </c>
      <c r="C65" s="6" t="s">
        <v>15</v>
      </c>
      <c r="D65" s="6">
        <v>553409.96005650703</v>
      </c>
    </row>
    <row r="66" spans="1:4" x14ac:dyDescent="0.25">
      <c r="A66" s="6" t="s">
        <v>74</v>
      </c>
      <c r="B66" s="6" t="s">
        <v>75</v>
      </c>
      <c r="C66" s="6" t="s">
        <v>15</v>
      </c>
      <c r="D66" s="6">
        <v>217331.26707448901</v>
      </c>
    </row>
    <row r="67" spans="1:4" x14ac:dyDescent="0.25">
      <c r="A67" s="6" t="s">
        <v>76</v>
      </c>
      <c r="B67" s="6" t="s">
        <v>77</v>
      </c>
      <c r="C67" s="6" t="s">
        <v>15</v>
      </c>
      <c r="D67" s="6">
        <v>233407.886243396</v>
      </c>
    </row>
    <row r="68" spans="1:4" x14ac:dyDescent="0.25">
      <c r="A68" s="6" t="s">
        <v>78</v>
      </c>
      <c r="B68" s="6" t="s">
        <v>79</v>
      </c>
      <c r="C68" s="6" t="s">
        <v>15</v>
      </c>
      <c r="D68" s="6">
        <v>185197.54823263799</v>
      </c>
    </row>
    <row r="69" spans="1:4" x14ac:dyDescent="0.25">
      <c r="A69" s="6" t="s">
        <v>80</v>
      </c>
      <c r="B69" s="6" t="s">
        <v>81</v>
      </c>
      <c r="C69" s="6" t="s">
        <v>15</v>
      </c>
      <c r="D69" s="6">
        <v>337935.53685958497</v>
      </c>
    </row>
    <row r="70" spans="1:4" x14ac:dyDescent="0.25">
      <c r="A70" s="6" t="s">
        <v>82</v>
      </c>
      <c r="B70" s="6" t="s">
        <v>83</v>
      </c>
      <c r="C70" s="6" t="s">
        <v>15</v>
      </c>
      <c r="D70" s="6">
        <v>277285.074589564</v>
      </c>
    </row>
    <row r="71" spans="1:4" x14ac:dyDescent="0.25">
      <c r="A71" s="6" t="s">
        <v>84</v>
      </c>
      <c r="B71" s="6" t="s">
        <v>85</v>
      </c>
      <c r="C71" s="6" t="s">
        <v>15</v>
      </c>
      <c r="D71" s="6">
        <v>193997.75776636301</v>
      </c>
    </row>
    <row r="72" spans="1:4" x14ac:dyDescent="0.25">
      <c r="A72" s="6" t="s">
        <v>86</v>
      </c>
      <c r="B72" s="6" t="s">
        <v>87</v>
      </c>
      <c r="C72" s="6" t="s">
        <v>15</v>
      </c>
      <c r="D72" s="6">
        <v>385565.99615166802</v>
      </c>
    </row>
    <row r="73" spans="1:4" x14ac:dyDescent="0.25">
      <c r="A73" s="6" t="s">
        <v>88</v>
      </c>
      <c r="B73" s="6" t="s">
        <v>89</v>
      </c>
      <c r="C73" s="6" t="s">
        <v>15</v>
      </c>
      <c r="D73" s="6">
        <v>170381.00055576701</v>
      </c>
    </row>
    <row r="74" spans="1:4" x14ac:dyDescent="0.25">
      <c r="A74" s="6" t="s">
        <v>90</v>
      </c>
      <c r="B74" s="6" t="s">
        <v>91</v>
      </c>
      <c r="C74" s="6" t="s">
        <v>15</v>
      </c>
      <c r="D74" s="6">
        <v>373214.44439123</v>
      </c>
    </row>
    <row r="75" spans="1:4" x14ac:dyDescent="0.25">
      <c r="A75" s="6" t="s">
        <v>92</v>
      </c>
      <c r="B75" s="6" t="s">
        <v>93</v>
      </c>
      <c r="C75" s="6" t="s">
        <v>15</v>
      </c>
      <c r="D75" s="6">
        <v>288284.012753385</v>
      </c>
    </row>
    <row r="76" spans="1:4" x14ac:dyDescent="0.25">
      <c r="A76" s="6" t="s">
        <v>94</v>
      </c>
      <c r="B76" s="6" t="s">
        <v>95</v>
      </c>
      <c r="C76" s="6" t="s">
        <v>15</v>
      </c>
      <c r="D76" s="6">
        <v>213024.14910816299</v>
      </c>
    </row>
    <row r="77" spans="1:4" x14ac:dyDescent="0.25">
      <c r="A77" s="6" t="s">
        <v>96</v>
      </c>
      <c r="B77" s="6" t="s">
        <v>97</v>
      </c>
      <c r="C77" s="6" t="s">
        <v>15</v>
      </c>
      <c r="D77" s="6">
        <v>372285.98221342999</v>
      </c>
    </row>
    <row r="78" spans="1:4" x14ac:dyDescent="0.25">
      <c r="A78" s="6" t="s">
        <v>98</v>
      </c>
      <c r="B78" s="6" t="s">
        <v>99</v>
      </c>
      <c r="C78" s="6" t="s">
        <v>15</v>
      </c>
      <c r="D78" s="6">
        <v>289122.87979717</v>
      </c>
    </row>
    <row r="79" spans="1:4" x14ac:dyDescent="0.25">
      <c r="A79" t="s">
        <v>18</v>
      </c>
    </row>
    <row r="80" spans="1:4" x14ac:dyDescent="0.25">
      <c r="A80" t="s">
        <v>19</v>
      </c>
    </row>
    <row r="81" spans="1:4" x14ac:dyDescent="0.25">
      <c r="A81" t="s">
        <v>20</v>
      </c>
    </row>
    <row r="82" spans="1:4" x14ac:dyDescent="0.25">
      <c r="A82" t="s">
        <v>21</v>
      </c>
    </row>
    <row r="83" spans="1:4" x14ac:dyDescent="0.25">
      <c r="A83" t="s">
        <v>22</v>
      </c>
    </row>
    <row r="86" spans="1:4" x14ac:dyDescent="0.25">
      <c r="D86" s="7" t="str">
        <f>HYPERLINK("#'Indice'!A1", "Ir al índice")</f>
        <v>Ir al índice</v>
      </c>
    </row>
    <row r="87" spans="1:4" ht="17.25" x14ac:dyDescent="0.3">
      <c r="A87" s="4" t="s">
        <v>1125</v>
      </c>
    </row>
    <row r="88" spans="1:4" x14ac:dyDescent="0.25">
      <c r="A88" s="5" t="s">
        <v>9</v>
      </c>
      <c r="B88" s="5" t="s">
        <v>101</v>
      </c>
      <c r="C88" s="5" t="s">
        <v>11</v>
      </c>
      <c r="D88" s="5" t="s">
        <v>524</v>
      </c>
    </row>
    <row r="89" spans="1:4" x14ac:dyDescent="0.25">
      <c r="A89" s="6" t="s">
        <v>102</v>
      </c>
      <c r="B89" s="6" t="s">
        <v>103</v>
      </c>
      <c r="C89" s="6" t="s">
        <v>15</v>
      </c>
      <c r="D89" s="6">
        <v>1331343.68139239</v>
      </c>
    </row>
    <row r="90" spans="1:4" x14ac:dyDescent="0.25">
      <c r="A90" s="6" t="s">
        <v>104</v>
      </c>
      <c r="B90" s="6" t="s">
        <v>105</v>
      </c>
      <c r="C90" s="6" t="s">
        <v>15</v>
      </c>
      <c r="D90" s="6">
        <v>2051425.9306840301</v>
      </c>
    </row>
    <row r="91" spans="1:4" x14ac:dyDescent="0.25">
      <c r="A91" s="6" t="s">
        <v>106</v>
      </c>
      <c r="B91" s="6" t="s">
        <v>107</v>
      </c>
      <c r="C91" s="6" t="s">
        <v>15</v>
      </c>
      <c r="D91" s="6">
        <v>681957.579091753</v>
      </c>
    </row>
    <row r="92" spans="1:4" x14ac:dyDescent="0.25">
      <c r="A92" s="6" t="s">
        <v>108</v>
      </c>
      <c r="B92" s="6" t="s">
        <v>109</v>
      </c>
      <c r="C92" s="6" t="s">
        <v>15</v>
      </c>
      <c r="D92" s="6">
        <v>255341.93027833599</v>
      </c>
    </row>
    <row r="93" spans="1:4" x14ac:dyDescent="0.25">
      <c r="A93" s="6" t="s">
        <v>110</v>
      </c>
      <c r="B93" s="6" t="s">
        <v>111</v>
      </c>
      <c r="C93" s="6" t="s">
        <v>15</v>
      </c>
      <c r="D93" s="6">
        <v>200404.70954615399</v>
      </c>
    </row>
    <row r="94" spans="1:4" x14ac:dyDescent="0.25">
      <c r="A94" s="6" t="s">
        <v>112</v>
      </c>
      <c r="B94" s="6" t="s">
        <v>113</v>
      </c>
      <c r="C94" s="6" t="s">
        <v>15</v>
      </c>
      <c r="D94" s="6">
        <v>309026.37940177199</v>
      </c>
    </row>
    <row r="95" spans="1:4" x14ac:dyDescent="0.25">
      <c r="A95" s="6" t="s">
        <v>114</v>
      </c>
      <c r="B95" s="6" t="s">
        <v>115</v>
      </c>
      <c r="C95" s="6" t="s">
        <v>15</v>
      </c>
      <c r="D95" s="6">
        <v>229659.35124818201</v>
      </c>
    </row>
    <row r="96" spans="1:4" x14ac:dyDescent="0.25">
      <c r="A96" s="6" t="s">
        <v>116</v>
      </c>
      <c r="B96" s="6" t="s">
        <v>117</v>
      </c>
      <c r="C96" s="6" t="s">
        <v>15</v>
      </c>
      <c r="D96" s="6">
        <v>364735.35128764401</v>
      </c>
    </row>
    <row r="97" spans="1:4" x14ac:dyDescent="0.25">
      <c r="A97" s="6" t="s">
        <v>118</v>
      </c>
      <c r="B97" s="6" t="s">
        <v>119</v>
      </c>
      <c r="C97" s="6" t="s">
        <v>15</v>
      </c>
      <c r="D97" s="6">
        <v>625050.36368493596</v>
      </c>
    </row>
    <row r="98" spans="1:4" x14ac:dyDescent="0.25">
      <c r="A98" s="6" t="s">
        <v>120</v>
      </c>
      <c r="B98" s="6" t="s">
        <v>121</v>
      </c>
      <c r="C98" s="6" t="s">
        <v>15</v>
      </c>
      <c r="D98" s="6">
        <v>465911.32737627998</v>
      </c>
    </row>
    <row r="99" spans="1:4" x14ac:dyDescent="0.25">
      <c r="A99" s="6" t="s">
        <v>122</v>
      </c>
      <c r="B99" s="6" t="s">
        <v>123</v>
      </c>
      <c r="C99" s="6" t="s">
        <v>15</v>
      </c>
      <c r="D99" s="6">
        <v>696384.85038152803</v>
      </c>
    </row>
    <row r="100" spans="1:4" x14ac:dyDescent="0.25">
      <c r="A100" s="6" t="s">
        <v>124</v>
      </c>
      <c r="B100" s="6" t="s">
        <v>125</v>
      </c>
      <c r="C100" s="6" t="s">
        <v>15</v>
      </c>
      <c r="D100" s="6">
        <v>803274.48707701801</v>
      </c>
    </row>
    <row r="101" spans="1:4" x14ac:dyDescent="0.25">
      <c r="A101" s="6" t="s">
        <v>126</v>
      </c>
      <c r="B101" s="6" t="s">
        <v>127</v>
      </c>
      <c r="C101" s="6" t="s">
        <v>15</v>
      </c>
      <c r="D101" s="6">
        <v>1192862.6132835301</v>
      </c>
    </row>
    <row r="102" spans="1:4" x14ac:dyDescent="0.25">
      <c r="A102" s="6" t="s">
        <v>128</v>
      </c>
      <c r="B102" s="6" t="s">
        <v>129</v>
      </c>
      <c r="C102" s="6" t="s">
        <v>15</v>
      </c>
      <c r="D102" s="6">
        <v>527684.62639913196</v>
      </c>
    </row>
    <row r="103" spans="1:4" x14ac:dyDescent="0.25">
      <c r="A103" s="6" t="s">
        <v>130</v>
      </c>
      <c r="B103" s="6" t="s">
        <v>131</v>
      </c>
      <c r="C103" s="6" t="s">
        <v>15</v>
      </c>
      <c r="D103" s="6">
        <v>448522.59403250797</v>
      </c>
    </row>
    <row r="104" spans="1:4" x14ac:dyDescent="0.25">
      <c r="A104" s="6" t="s">
        <v>132</v>
      </c>
      <c r="B104" s="6" t="s">
        <v>133</v>
      </c>
      <c r="C104" s="6" t="s">
        <v>15</v>
      </c>
      <c r="D104" s="6">
        <v>469192.87113522401</v>
      </c>
    </row>
    <row r="105" spans="1:4" x14ac:dyDescent="0.25">
      <c r="A105" s="6" t="s">
        <v>134</v>
      </c>
      <c r="B105" s="6" t="s">
        <v>135</v>
      </c>
      <c r="C105" s="6" t="s">
        <v>15</v>
      </c>
      <c r="D105" s="6">
        <v>731035.93234951096</v>
      </c>
    </row>
    <row r="106" spans="1:4" x14ac:dyDescent="0.25">
      <c r="A106" s="6" t="s">
        <v>136</v>
      </c>
      <c r="B106" s="6" t="s">
        <v>137</v>
      </c>
      <c r="C106" s="6" t="s">
        <v>15</v>
      </c>
      <c r="D106" s="6">
        <v>268081.34757823503</v>
      </c>
    </row>
    <row r="107" spans="1:4" x14ac:dyDescent="0.25">
      <c r="A107" s="6" t="s">
        <v>138</v>
      </c>
      <c r="B107" s="6" t="s">
        <v>139</v>
      </c>
      <c r="C107" s="6" t="s">
        <v>15</v>
      </c>
      <c r="D107" s="6">
        <v>227546.06915994699</v>
      </c>
    </row>
    <row r="108" spans="1:4" x14ac:dyDescent="0.25">
      <c r="A108" s="6" t="s">
        <v>140</v>
      </c>
      <c r="B108" s="6" t="s">
        <v>141</v>
      </c>
      <c r="C108" s="6" t="s">
        <v>15</v>
      </c>
      <c r="D108" s="6">
        <v>152540.482504107</v>
      </c>
    </row>
    <row r="109" spans="1:4" x14ac:dyDescent="0.25">
      <c r="A109" t="s">
        <v>18</v>
      </c>
    </row>
    <row r="110" spans="1:4" x14ac:dyDescent="0.25">
      <c r="A110" t="s">
        <v>19</v>
      </c>
    </row>
    <row r="111" spans="1:4" x14ac:dyDescent="0.25">
      <c r="A111" t="s">
        <v>20</v>
      </c>
    </row>
    <row r="112" spans="1:4" x14ac:dyDescent="0.25">
      <c r="A112" t="s">
        <v>21</v>
      </c>
    </row>
    <row r="113" spans="1:4" x14ac:dyDescent="0.25">
      <c r="A113" t="s">
        <v>22</v>
      </c>
    </row>
    <row r="116" spans="1:4" x14ac:dyDescent="0.25">
      <c r="D116" s="7" t="str">
        <f>HYPERLINK("#'Indice'!A1", "Ir al índice")</f>
        <v>Ir al índice</v>
      </c>
    </row>
    <row r="117" spans="1:4" ht="17.25" x14ac:dyDescent="0.3">
      <c r="A117" s="4" t="s">
        <v>1126</v>
      </c>
    </row>
    <row r="118" spans="1:4" x14ac:dyDescent="0.25">
      <c r="A118" s="5" t="s">
        <v>9</v>
      </c>
      <c r="B118" s="5" t="s">
        <v>101</v>
      </c>
      <c r="C118" s="5" t="s">
        <v>11</v>
      </c>
      <c r="D118" s="5" t="s">
        <v>524</v>
      </c>
    </row>
    <row r="119" spans="1:4" x14ac:dyDescent="0.25">
      <c r="A119" s="6" t="s">
        <v>102</v>
      </c>
      <c r="B119" s="6" t="s">
        <v>103</v>
      </c>
      <c r="C119" s="6" t="s">
        <v>15</v>
      </c>
      <c r="D119" s="6">
        <v>1331917.94111099</v>
      </c>
    </row>
    <row r="120" spans="1:4" x14ac:dyDescent="0.25">
      <c r="A120" s="6" t="s">
        <v>104</v>
      </c>
      <c r="B120" s="6" t="s">
        <v>105</v>
      </c>
      <c r="C120" s="6" t="s">
        <v>15</v>
      </c>
      <c r="D120" s="6">
        <v>2055681.9921309</v>
      </c>
    </row>
    <row r="121" spans="1:4" x14ac:dyDescent="0.25">
      <c r="A121" s="6" t="s">
        <v>106</v>
      </c>
      <c r="B121" s="6" t="s">
        <v>107</v>
      </c>
      <c r="C121" s="6" t="s">
        <v>15</v>
      </c>
      <c r="D121" s="6">
        <v>684663.51303840405</v>
      </c>
    </row>
    <row r="122" spans="1:4" x14ac:dyDescent="0.25">
      <c r="A122" s="6" t="s">
        <v>108</v>
      </c>
      <c r="B122" s="6" t="s">
        <v>109</v>
      </c>
      <c r="C122" s="6" t="s">
        <v>15</v>
      </c>
      <c r="D122" s="6">
        <v>255388.40791002699</v>
      </c>
    </row>
    <row r="123" spans="1:4" x14ac:dyDescent="0.25">
      <c r="A123" s="6" t="s">
        <v>110</v>
      </c>
      <c r="B123" s="6" t="s">
        <v>111</v>
      </c>
      <c r="C123" s="6" t="s">
        <v>15</v>
      </c>
      <c r="D123" s="6">
        <v>201801.96649301099</v>
      </c>
    </row>
    <row r="124" spans="1:4" x14ac:dyDescent="0.25">
      <c r="A124" s="6" t="s">
        <v>112</v>
      </c>
      <c r="B124" s="6" t="s">
        <v>113</v>
      </c>
      <c r="C124" s="6" t="s">
        <v>15</v>
      </c>
      <c r="D124" s="6">
        <v>309026.37940177199</v>
      </c>
    </row>
    <row r="125" spans="1:4" x14ac:dyDescent="0.25">
      <c r="A125" s="6" t="s">
        <v>114</v>
      </c>
      <c r="B125" s="6" t="s">
        <v>115</v>
      </c>
      <c r="C125" s="6" t="s">
        <v>15</v>
      </c>
      <c r="D125" s="6">
        <v>229659.35124818201</v>
      </c>
    </row>
    <row r="126" spans="1:4" x14ac:dyDescent="0.25">
      <c r="A126" s="6" t="s">
        <v>116</v>
      </c>
      <c r="B126" s="6" t="s">
        <v>117</v>
      </c>
      <c r="C126" s="6" t="s">
        <v>15</v>
      </c>
      <c r="D126" s="6">
        <v>364735.35128764401</v>
      </c>
    </row>
    <row r="127" spans="1:4" x14ac:dyDescent="0.25">
      <c r="A127" s="6" t="s">
        <v>118</v>
      </c>
      <c r="B127" s="6" t="s">
        <v>119</v>
      </c>
      <c r="C127" s="6" t="s">
        <v>15</v>
      </c>
      <c r="D127" s="6">
        <v>625050.36368493596</v>
      </c>
    </row>
    <row r="128" spans="1:4" x14ac:dyDescent="0.25">
      <c r="A128" s="6" t="s">
        <v>120</v>
      </c>
      <c r="B128" s="6" t="s">
        <v>121</v>
      </c>
      <c r="C128" s="6" t="s">
        <v>15</v>
      </c>
      <c r="D128" s="6">
        <v>465911.32737627998</v>
      </c>
    </row>
    <row r="129" spans="1:4" x14ac:dyDescent="0.25">
      <c r="A129" s="6" t="s">
        <v>122</v>
      </c>
      <c r="B129" s="6" t="s">
        <v>123</v>
      </c>
      <c r="C129" s="6" t="s">
        <v>15</v>
      </c>
      <c r="D129" s="6">
        <v>696155.52477525198</v>
      </c>
    </row>
    <row r="130" spans="1:4" x14ac:dyDescent="0.25">
      <c r="A130" s="6" t="s">
        <v>124</v>
      </c>
      <c r="B130" s="6" t="s">
        <v>125</v>
      </c>
      <c r="C130" s="6" t="s">
        <v>15</v>
      </c>
      <c r="D130" s="6">
        <v>803274.48707701801</v>
      </c>
    </row>
    <row r="131" spans="1:4" x14ac:dyDescent="0.25">
      <c r="A131" s="6" t="s">
        <v>126</v>
      </c>
      <c r="B131" s="6" t="s">
        <v>127</v>
      </c>
      <c r="C131" s="6" t="s">
        <v>15</v>
      </c>
      <c r="D131" s="6">
        <v>1192862.6132835301</v>
      </c>
    </row>
    <row r="132" spans="1:4" x14ac:dyDescent="0.25">
      <c r="A132" s="6" t="s">
        <v>128</v>
      </c>
      <c r="B132" s="6" t="s">
        <v>129</v>
      </c>
      <c r="C132" s="6" t="s">
        <v>15</v>
      </c>
      <c r="D132" s="6">
        <v>527684.62639913196</v>
      </c>
    </row>
    <row r="133" spans="1:4" x14ac:dyDescent="0.25">
      <c r="A133" s="6" t="s">
        <v>130</v>
      </c>
      <c r="B133" s="6" t="s">
        <v>131</v>
      </c>
      <c r="C133" s="6" t="s">
        <v>15</v>
      </c>
      <c r="D133" s="6">
        <v>448522.59403250797</v>
      </c>
    </row>
    <row r="134" spans="1:4" x14ac:dyDescent="0.25">
      <c r="A134" s="6" t="s">
        <v>132</v>
      </c>
      <c r="B134" s="6" t="s">
        <v>133</v>
      </c>
      <c r="C134" s="6" t="s">
        <v>15</v>
      </c>
      <c r="D134" s="6">
        <v>469192.87113522401</v>
      </c>
    </row>
    <row r="135" spans="1:4" x14ac:dyDescent="0.25">
      <c r="A135" s="6" t="s">
        <v>134</v>
      </c>
      <c r="B135" s="6" t="s">
        <v>135</v>
      </c>
      <c r="C135" s="6" t="s">
        <v>15</v>
      </c>
      <c r="D135" s="6">
        <v>731035.93234951096</v>
      </c>
    </row>
    <row r="136" spans="1:4" x14ac:dyDescent="0.25">
      <c r="A136" s="6" t="s">
        <v>136</v>
      </c>
      <c r="B136" s="6" t="s">
        <v>137</v>
      </c>
      <c r="C136" s="6" t="s">
        <v>15</v>
      </c>
      <c r="D136" s="6">
        <v>268081.34757823503</v>
      </c>
    </row>
    <row r="137" spans="1:4" x14ac:dyDescent="0.25">
      <c r="A137" s="6" t="s">
        <v>138</v>
      </c>
      <c r="B137" s="6" t="s">
        <v>139</v>
      </c>
      <c r="C137" s="6" t="s">
        <v>15</v>
      </c>
      <c r="D137" s="6">
        <v>228925.45751133101</v>
      </c>
    </row>
    <row r="138" spans="1:4" x14ac:dyDescent="0.25">
      <c r="A138" t="s">
        <v>18</v>
      </c>
    </row>
    <row r="139" spans="1:4" x14ac:dyDescent="0.25">
      <c r="A139" t="s">
        <v>19</v>
      </c>
    </row>
    <row r="140" spans="1:4" x14ac:dyDescent="0.25">
      <c r="A140" t="s">
        <v>20</v>
      </c>
    </row>
    <row r="141" spans="1:4" x14ac:dyDescent="0.25">
      <c r="A141" t="s">
        <v>21</v>
      </c>
    </row>
    <row r="142" spans="1:4" x14ac:dyDescent="0.25">
      <c r="A142" t="s">
        <v>22</v>
      </c>
    </row>
    <row r="145" spans="1:4" x14ac:dyDescent="0.25">
      <c r="D145" s="7" t="str">
        <f>HYPERLINK("#'Indice'!A1", "Ir al índice")</f>
        <v>Ir al índice</v>
      </c>
    </row>
    <row r="146" spans="1:4" ht="17.25" x14ac:dyDescent="0.3">
      <c r="A146" s="4" t="s">
        <v>1127</v>
      </c>
    </row>
    <row r="147" spans="1:4" x14ac:dyDescent="0.25">
      <c r="A147" s="5" t="s">
        <v>9</v>
      </c>
      <c r="B147" s="5" t="s">
        <v>144</v>
      </c>
      <c r="C147" s="5" t="s">
        <v>11</v>
      </c>
      <c r="D147" s="5" t="s">
        <v>524</v>
      </c>
    </row>
    <row r="148" spans="1:4" x14ac:dyDescent="0.25">
      <c r="A148" s="6" t="s">
        <v>122</v>
      </c>
      <c r="B148" s="6" t="s">
        <v>145</v>
      </c>
      <c r="C148" s="6" t="s">
        <v>15</v>
      </c>
      <c r="D148" s="6">
        <v>402190.82054893603</v>
      </c>
    </row>
    <row r="149" spans="1:4" x14ac:dyDescent="0.25">
      <c r="A149" s="6" t="s">
        <v>124</v>
      </c>
      <c r="B149" s="6" t="s">
        <v>146</v>
      </c>
      <c r="C149" s="6" t="s">
        <v>15</v>
      </c>
      <c r="D149" s="6">
        <v>787364.26408968796</v>
      </c>
    </row>
    <row r="150" spans="1:4" x14ac:dyDescent="0.25">
      <c r="A150" s="6" t="s">
        <v>126</v>
      </c>
      <c r="B150" s="6" t="s">
        <v>147</v>
      </c>
      <c r="C150" s="6" t="s">
        <v>15</v>
      </c>
      <c r="D150" s="6">
        <v>1460014.05696146</v>
      </c>
    </row>
    <row r="151" spans="1:4" x14ac:dyDescent="0.25">
      <c r="A151" s="6" t="s">
        <v>136</v>
      </c>
      <c r="B151" s="6" t="s">
        <v>148</v>
      </c>
      <c r="C151" s="6" t="s">
        <v>15</v>
      </c>
      <c r="D151" s="6">
        <v>862914.683070909</v>
      </c>
    </row>
    <row r="152" spans="1:4" x14ac:dyDescent="0.25">
      <c r="A152" s="6" t="s">
        <v>138</v>
      </c>
      <c r="B152" s="6" t="s">
        <v>149</v>
      </c>
      <c r="C152" s="6" t="s">
        <v>15</v>
      </c>
      <c r="D152" s="6">
        <v>947790.09604861203</v>
      </c>
    </row>
    <row r="153" spans="1:4" x14ac:dyDescent="0.25">
      <c r="A153" s="6" t="s">
        <v>150</v>
      </c>
      <c r="B153" s="6" t="s">
        <v>151</v>
      </c>
      <c r="C153" s="6" t="s">
        <v>15</v>
      </c>
      <c r="D153" s="6">
        <v>921392.53809110902</v>
      </c>
    </row>
    <row r="154" spans="1:4" x14ac:dyDescent="0.25">
      <c r="A154" s="6" t="s">
        <v>152</v>
      </c>
      <c r="B154" s="6" t="s">
        <v>153</v>
      </c>
      <c r="C154" s="6" t="s">
        <v>15</v>
      </c>
      <c r="D154" s="6">
        <v>1006812.9281627299</v>
      </c>
    </row>
    <row r="155" spans="1:4" x14ac:dyDescent="0.25">
      <c r="A155" s="6" t="s">
        <v>154</v>
      </c>
      <c r="B155" s="6" t="s">
        <v>155</v>
      </c>
      <c r="C155" s="6" t="s">
        <v>15</v>
      </c>
      <c r="D155" s="6">
        <v>1623255.93211599</v>
      </c>
    </row>
    <row r="156" spans="1:4" x14ac:dyDescent="0.25">
      <c r="A156" s="6" t="s">
        <v>156</v>
      </c>
      <c r="B156" s="6" t="s">
        <v>157</v>
      </c>
      <c r="C156" s="6" t="s">
        <v>15</v>
      </c>
      <c r="D156" s="6">
        <v>583807.26894808398</v>
      </c>
    </row>
    <row r="157" spans="1:4" x14ac:dyDescent="0.25">
      <c r="A157" s="6" t="s">
        <v>158</v>
      </c>
      <c r="B157" s="6" t="s">
        <v>159</v>
      </c>
      <c r="C157" s="6" t="s">
        <v>15</v>
      </c>
      <c r="D157" s="6">
        <v>435312.27362539002</v>
      </c>
    </row>
    <row r="158" spans="1:4" x14ac:dyDescent="0.25">
      <c r="A158" s="6" t="s">
        <v>160</v>
      </c>
      <c r="B158" s="6" t="s">
        <v>161</v>
      </c>
      <c r="C158" s="6" t="s">
        <v>15</v>
      </c>
      <c r="D158" s="6">
        <v>366584.62722180499</v>
      </c>
    </row>
    <row r="159" spans="1:4" x14ac:dyDescent="0.25">
      <c r="A159" s="6" t="s">
        <v>162</v>
      </c>
      <c r="B159" s="6" t="s">
        <v>163</v>
      </c>
      <c r="C159" s="6" t="s">
        <v>15</v>
      </c>
      <c r="D159" s="6">
        <v>436212.30953706999</v>
      </c>
    </row>
    <row r="160" spans="1:4" x14ac:dyDescent="0.25">
      <c r="A160" s="6" t="s">
        <v>164</v>
      </c>
      <c r="B160" s="6" t="s">
        <v>165</v>
      </c>
      <c r="C160" s="6" t="s">
        <v>15</v>
      </c>
      <c r="D160" s="6">
        <v>424783.532334805</v>
      </c>
    </row>
    <row r="161" spans="1:4" x14ac:dyDescent="0.25">
      <c r="A161" s="6" t="s">
        <v>166</v>
      </c>
      <c r="B161" s="6" t="s">
        <v>167</v>
      </c>
      <c r="C161" s="6" t="s">
        <v>15</v>
      </c>
      <c r="D161" s="6">
        <v>222257.12473155101</v>
      </c>
    </row>
    <row r="162" spans="1:4" x14ac:dyDescent="0.25">
      <c r="A162" s="6" t="s">
        <v>168</v>
      </c>
      <c r="B162" s="6" t="s">
        <v>169</v>
      </c>
      <c r="C162" s="6" t="s">
        <v>15</v>
      </c>
      <c r="D162" s="6">
        <v>408869.95496570901</v>
      </c>
    </row>
    <row r="163" spans="1:4" x14ac:dyDescent="0.25">
      <c r="A163" s="6" t="s">
        <v>170</v>
      </c>
      <c r="B163" s="6" t="s">
        <v>171</v>
      </c>
      <c r="C163" s="6" t="s">
        <v>15</v>
      </c>
      <c r="D163" s="6">
        <v>304032.73320951301</v>
      </c>
    </row>
    <row r="164" spans="1:4" x14ac:dyDescent="0.25">
      <c r="A164" s="6" t="s">
        <v>172</v>
      </c>
      <c r="B164" s="6" t="s">
        <v>173</v>
      </c>
      <c r="C164" s="6" t="s">
        <v>15</v>
      </c>
      <c r="D164" s="6">
        <v>494239.75049710402</v>
      </c>
    </row>
    <row r="165" spans="1:4" x14ac:dyDescent="0.25">
      <c r="A165" s="6" t="s">
        <v>174</v>
      </c>
      <c r="B165" s="6" t="s">
        <v>175</v>
      </c>
      <c r="C165" s="6" t="s">
        <v>15</v>
      </c>
      <c r="D165" s="6">
        <v>559395.56948222802</v>
      </c>
    </row>
    <row r="166" spans="1:4" x14ac:dyDescent="0.25">
      <c r="A166" s="6" t="s">
        <v>176</v>
      </c>
      <c r="B166" s="6" t="s">
        <v>177</v>
      </c>
      <c r="C166" s="6" t="s">
        <v>15</v>
      </c>
      <c r="D166" s="6">
        <v>427858.25088204001</v>
      </c>
    </row>
    <row r="167" spans="1:4" x14ac:dyDescent="0.25">
      <c r="A167" s="6" t="s">
        <v>178</v>
      </c>
      <c r="B167" s="6" t="s">
        <v>179</v>
      </c>
      <c r="C167" s="6" t="s">
        <v>15</v>
      </c>
      <c r="D167" s="6">
        <v>336507.06055633101</v>
      </c>
    </row>
    <row r="168" spans="1:4" x14ac:dyDescent="0.25">
      <c r="A168" s="6" t="s">
        <v>180</v>
      </c>
      <c r="B168" s="6" t="s">
        <v>181</v>
      </c>
      <c r="C168" s="6" t="s">
        <v>15</v>
      </c>
      <c r="D168" s="6">
        <v>538048.16537033103</v>
      </c>
    </row>
    <row r="169" spans="1:4" x14ac:dyDescent="0.25">
      <c r="A169" s="6" t="s">
        <v>182</v>
      </c>
      <c r="B169" s="6" t="s">
        <v>183</v>
      </c>
      <c r="C169" s="6" t="s">
        <v>15</v>
      </c>
      <c r="D169" s="6">
        <v>414777.218406072</v>
      </c>
    </row>
    <row r="170" spans="1:4" x14ac:dyDescent="0.25">
      <c r="A170" s="6" t="s">
        <v>184</v>
      </c>
      <c r="B170" s="6" t="s">
        <v>185</v>
      </c>
      <c r="C170" s="6" t="s">
        <v>15</v>
      </c>
      <c r="D170" s="6">
        <v>326457.98935819202</v>
      </c>
    </row>
    <row r="171" spans="1:4" x14ac:dyDescent="0.25">
      <c r="A171" s="6" t="s">
        <v>186</v>
      </c>
      <c r="B171" s="6" t="s">
        <v>187</v>
      </c>
      <c r="C171" s="6" t="s">
        <v>15</v>
      </c>
      <c r="D171" s="6">
        <v>432182.19293544698</v>
      </c>
    </row>
    <row r="172" spans="1:4" x14ac:dyDescent="0.25">
      <c r="A172" s="6" t="s">
        <v>188</v>
      </c>
      <c r="B172" s="6" t="s">
        <v>189</v>
      </c>
      <c r="C172" s="6" t="s">
        <v>15</v>
      </c>
      <c r="D172" s="6">
        <v>518864.38070297602</v>
      </c>
    </row>
    <row r="173" spans="1:4" x14ac:dyDescent="0.25">
      <c r="A173" s="6" t="s">
        <v>190</v>
      </c>
      <c r="B173" s="6" t="s">
        <v>191</v>
      </c>
      <c r="C173" s="6" t="s">
        <v>15</v>
      </c>
      <c r="D173" s="6">
        <v>414523.109410787</v>
      </c>
    </row>
    <row r="174" spans="1:4" x14ac:dyDescent="0.25">
      <c r="A174" s="6" t="s">
        <v>192</v>
      </c>
      <c r="B174" s="6" t="s">
        <v>193</v>
      </c>
      <c r="C174" s="6" t="s">
        <v>15</v>
      </c>
      <c r="D174" s="6">
        <v>362292.10882437299</v>
      </c>
    </row>
    <row r="175" spans="1:4" x14ac:dyDescent="0.25">
      <c r="A175" s="6" t="s">
        <v>194</v>
      </c>
      <c r="B175" s="6" t="s">
        <v>195</v>
      </c>
      <c r="C175" s="6" t="s">
        <v>15</v>
      </c>
      <c r="D175" s="6">
        <v>350244.564889325</v>
      </c>
    </row>
    <row r="176" spans="1:4" x14ac:dyDescent="0.25">
      <c r="A176" s="6" t="s">
        <v>196</v>
      </c>
      <c r="B176" s="6" t="s">
        <v>197</v>
      </c>
      <c r="C176" s="6" t="s">
        <v>15</v>
      </c>
      <c r="D176" s="6">
        <v>356508.47602834401</v>
      </c>
    </row>
    <row r="177" spans="1:4" x14ac:dyDescent="0.25">
      <c r="A177" s="6" t="s">
        <v>198</v>
      </c>
      <c r="B177" s="6" t="s">
        <v>199</v>
      </c>
      <c r="C177" s="6" t="s">
        <v>15</v>
      </c>
      <c r="D177" s="6">
        <v>220120.53075424</v>
      </c>
    </row>
    <row r="178" spans="1:4" x14ac:dyDescent="0.25">
      <c r="A178" s="6" t="s">
        <v>200</v>
      </c>
      <c r="B178" s="6" t="s">
        <v>201</v>
      </c>
      <c r="C178" s="6" t="s">
        <v>15</v>
      </c>
      <c r="D178" s="6">
        <v>202831.878947269</v>
      </c>
    </row>
    <row r="179" spans="1:4" x14ac:dyDescent="0.25">
      <c r="A179" s="6" t="s">
        <v>202</v>
      </c>
      <c r="B179" s="6" t="s">
        <v>203</v>
      </c>
      <c r="C179" s="6" t="s">
        <v>15</v>
      </c>
      <c r="D179" s="6">
        <v>145084.44865442</v>
      </c>
    </row>
    <row r="180" spans="1:4" x14ac:dyDescent="0.25">
      <c r="A180" s="6" t="s">
        <v>204</v>
      </c>
      <c r="B180" s="6" t="s">
        <v>205</v>
      </c>
      <c r="C180" s="6" t="s">
        <v>15</v>
      </c>
      <c r="D180" s="6">
        <v>249799.10749978799</v>
      </c>
    </row>
    <row r="181" spans="1:4" x14ac:dyDescent="0.25">
      <c r="A181" s="6" t="s">
        <v>206</v>
      </c>
      <c r="B181" s="6" t="s">
        <v>207</v>
      </c>
      <c r="C181" s="6" t="s">
        <v>15</v>
      </c>
      <c r="D181" s="6">
        <v>185467.30526679399</v>
      </c>
    </row>
    <row r="182" spans="1:4" x14ac:dyDescent="0.25">
      <c r="A182" s="6" t="s">
        <v>208</v>
      </c>
      <c r="B182" s="6" t="s">
        <v>209</v>
      </c>
      <c r="C182" s="6" t="s">
        <v>15</v>
      </c>
      <c r="D182" s="6">
        <v>215573.449546747</v>
      </c>
    </row>
    <row r="183" spans="1:4" x14ac:dyDescent="0.25">
      <c r="A183" s="6" t="s">
        <v>210</v>
      </c>
      <c r="B183" s="6" t="s">
        <v>211</v>
      </c>
      <c r="C183" s="6" t="s">
        <v>15</v>
      </c>
      <c r="D183" s="6">
        <v>188279.04986011999</v>
      </c>
    </row>
    <row r="184" spans="1:4" x14ac:dyDescent="0.25">
      <c r="A184" s="6" t="s">
        <v>212</v>
      </c>
      <c r="B184" s="6" t="s">
        <v>213</v>
      </c>
      <c r="C184" s="6" t="s">
        <v>15</v>
      </c>
      <c r="D184" s="6">
        <v>247406.93013367499</v>
      </c>
    </row>
    <row r="185" spans="1:4" x14ac:dyDescent="0.25">
      <c r="A185" s="6" t="s">
        <v>214</v>
      </c>
      <c r="B185" s="6" t="s">
        <v>215</v>
      </c>
      <c r="C185" s="6" t="s">
        <v>15</v>
      </c>
      <c r="D185" s="6">
        <v>365020.11823102599</v>
      </c>
    </row>
    <row r="186" spans="1:4" x14ac:dyDescent="0.25">
      <c r="A186" s="6" t="s">
        <v>216</v>
      </c>
      <c r="B186" s="6" t="s">
        <v>217</v>
      </c>
      <c r="C186" s="6" t="s">
        <v>15</v>
      </c>
      <c r="D186" s="6">
        <v>223952.47151567301</v>
      </c>
    </row>
    <row r="187" spans="1:4" x14ac:dyDescent="0.25">
      <c r="A187" s="6" t="s">
        <v>218</v>
      </c>
      <c r="B187" s="6" t="s">
        <v>219</v>
      </c>
      <c r="C187" s="6" t="s">
        <v>15</v>
      </c>
      <c r="D187" s="6">
        <v>194482.43625405899</v>
      </c>
    </row>
    <row r="188" spans="1:4" x14ac:dyDescent="0.25">
      <c r="A188" s="6" t="s">
        <v>220</v>
      </c>
      <c r="B188" s="6" t="s">
        <v>221</v>
      </c>
      <c r="C188" s="6" t="s">
        <v>15</v>
      </c>
      <c r="D188" s="6">
        <v>226761.247614911</v>
      </c>
    </row>
    <row r="189" spans="1:4" x14ac:dyDescent="0.25">
      <c r="A189" s="6" t="s">
        <v>222</v>
      </c>
      <c r="B189" s="6" t="s">
        <v>223</v>
      </c>
      <c r="C189" s="6" t="s">
        <v>15</v>
      </c>
      <c r="D189" s="6">
        <v>198174.57103645499</v>
      </c>
    </row>
    <row r="190" spans="1:4" x14ac:dyDescent="0.25">
      <c r="A190" s="6" t="s">
        <v>224</v>
      </c>
      <c r="B190" s="6" t="s">
        <v>225</v>
      </c>
      <c r="C190" s="6" t="s">
        <v>15</v>
      </c>
      <c r="D190" s="6">
        <v>268927.07102553302</v>
      </c>
    </row>
    <row r="191" spans="1:4" x14ac:dyDescent="0.25">
      <c r="A191" s="6" t="s">
        <v>226</v>
      </c>
      <c r="B191" s="6" t="s">
        <v>227</v>
      </c>
      <c r="C191" s="6" t="s">
        <v>15</v>
      </c>
      <c r="D191" s="6">
        <v>570666.87812696595</v>
      </c>
    </row>
    <row r="192" spans="1:4" x14ac:dyDescent="0.25">
      <c r="A192" s="6" t="s">
        <v>228</v>
      </c>
      <c r="B192" s="6" t="s">
        <v>229</v>
      </c>
      <c r="C192" s="6" t="s">
        <v>15</v>
      </c>
      <c r="D192" s="6">
        <v>431174.88988584199</v>
      </c>
    </row>
    <row r="193" spans="1:4" x14ac:dyDescent="0.25">
      <c r="A193" s="6" t="s">
        <v>230</v>
      </c>
      <c r="B193" s="6" t="s">
        <v>231</v>
      </c>
      <c r="C193" s="6" t="s">
        <v>15</v>
      </c>
      <c r="D193" s="6">
        <v>290160.86167276202</v>
      </c>
    </row>
    <row r="194" spans="1:4" x14ac:dyDescent="0.25">
      <c r="A194" s="6" t="s">
        <v>232</v>
      </c>
      <c r="B194" s="6" t="s">
        <v>233</v>
      </c>
      <c r="C194" s="6" t="s">
        <v>15</v>
      </c>
      <c r="D194" s="6">
        <v>404303.31409088703</v>
      </c>
    </row>
    <row r="195" spans="1:4" x14ac:dyDescent="0.25">
      <c r="A195" s="6" t="s">
        <v>234</v>
      </c>
      <c r="B195" s="6" t="s">
        <v>235</v>
      </c>
      <c r="C195" s="6" t="s">
        <v>15</v>
      </c>
      <c r="D195" s="6">
        <v>263420.12322458002</v>
      </c>
    </row>
    <row r="196" spans="1:4" x14ac:dyDescent="0.25">
      <c r="A196" s="6" t="s">
        <v>236</v>
      </c>
      <c r="B196" s="6" t="s">
        <v>237</v>
      </c>
      <c r="C196" s="6" t="s">
        <v>15</v>
      </c>
      <c r="D196" s="6">
        <v>320350.486858944</v>
      </c>
    </row>
    <row r="197" spans="1:4" x14ac:dyDescent="0.25">
      <c r="A197" s="6" t="s">
        <v>238</v>
      </c>
      <c r="B197" s="6" t="s">
        <v>239</v>
      </c>
      <c r="C197" s="6" t="s">
        <v>15</v>
      </c>
      <c r="D197" s="6">
        <v>343172.28173827101</v>
      </c>
    </row>
    <row r="198" spans="1:4" x14ac:dyDescent="0.25">
      <c r="A198" s="6" t="s">
        <v>240</v>
      </c>
      <c r="B198" s="6" t="s">
        <v>241</v>
      </c>
      <c r="C198" s="6" t="s">
        <v>15</v>
      </c>
      <c r="D198" s="6">
        <v>324644.26326570701</v>
      </c>
    </row>
    <row r="199" spans="1:4" x14ac:dyDescent="0.25">
      <c r="A199" s="6" t="s">
        <v>242</v>
      </c>
      <c r="B199" s="6" t="s">
        <v>243</v>
      </c>
      <c r="C199" s="6" t="s">
        <v>15</v>
      </c>
      <c r="D199" s="6">
        <v>215017.79118510999</v>
      </c>
    </row>
    <row r="200" spans="1:4" x14ac:dyDescent="0.25">
      <c r="A200" s="6" t="s">
        <v>244</v>
      </c>
      <c r="B200" s="6" t="s">
        <v>245</v>
      </c>
      <c r="C200" s="6" t="s">
        <v>15</v>
      </c>
      <c r="D200" s="6">
        <v>258287.062890692</v>
      </c>
    </row>
    <row r="201" spans="1:4" x14ac:dyDescent="0.25">
      <c r="A201" s="6" t="s">
        <v>246</v>
      </c>
      <c r="B201" s="6" t="s">
        <v>247</v>
      </c>
      <c r="C201" s="6" t="s">
        <v>15</v>
      </c>
      <c r="D201" s="6">
        <v>222654.86077175001</v>
      </c>
    </row>
    <row r="202" spans="1:4" x14ac:dyDescent="0.25">
      <c r="A202" s="6" t="s">
        <v>248</v>
      </c>
      <c r="B202" s="6" t="s">
        <v>249</v>
      </c>
      <c r="C202" s="6" t="s">
        <v>15</v>
      </c>
      <c r="D202" s="6">
        <v>303095.45232876902</v>
      </c>
    </row>
    <row r="203" spans="1:4" x14ac:dyDescent="0.25">
      <c r="A203" s="6" t="s">
        <v>250</v>
      </c>
      <c r="B203" s="6" t="s">
        <v>251</v>
      </c>
      <c r="C203" s="6" t="s">
        <v>15</v>
      </c>
      <c r="D203" s="6">
        <v>221996.79589414899</v>
      </c>
    </row>
    <row r="204" spans="1:4" x14ac:dyDescent="0.25">
      <c r="A204" s="6" t="s">
        <v>252</v>
      </c>
      <c r="B204" s="6" t="s">
        <v>253</v>
      </c>
      <c r="C204" s="6" t="s">
        <v>15</v>
      </c>
      <c r="D204" s="6">
        <v>226544.68540537299</v>
      </c>
    </row>
    <row r="205" spans="1:4" x14ac:dyDescent="0.25">
      <c r="A205" s="6" t="s">
        <v>254</v>
      </c>
      <c r="B205" s="6" t="s">
        <v>255</v>
      </c>
      <c r="C205" s="6" t="s">
        <v>15</v>
      </c>
      <c r="D205" s="6">
        <v>213737.707718989</v>
      </c>
    </row>
    <row r="206" spans="1:4" x14ac:dyDescent="0.25">
      <c r="A206" s="6" t="s">
        <v>256</v>
      </c>
      <c r="B206" s="6" t="s">
        <v>257</v>
      </c>
      <c r="C206" s="6" t="s">
        <v>15</v>
      </c>
      <c r="D206" s="6">
        <v>224530.39224326299</v>
      </c>
    </row>
    <row r="207" spans="1:4" x14ac:dyDescent="0.25">
      <c r="A207" s="6" t="s">
        <v>258</v>
      </c>
      <c r="B207" s="6" t="s">
        <v>259</v>
      </c>
      <c r="C207" s="6" t="s">
        <v>15</v>
      </c>
      <c r="D207" s="6">
        <v>275524.52822581597</v>
      </c>
    </row>
    <row r="208" spans="1:4" x14ac:dyDescent="0.25">
      <c r="A208" s="6" t="s">
        <v>260</v>
      </c>
      <c r="B208" s="6" t="s">
        <v>261</v>
      </c>
      <c r="C208" s="6" t="s">
        <v>15</v>
      </c>
      <c r="D208" s="6">
        <v>819792.07009107899</v>
      </c>
    </row>
    <row r="209" spans="1:4" x14ac:dyDescent="0.25">
      <c r="A209" s="6" t="s">
        <v>262</v>
      </c>
      <c r="B209" s="6" t="s">
        <v>263</v>
      </c>
      <c r="C209" s="6" t="s">
        <v>15</v>
      </c>
      <c r="D209" s="6">
        <v>731035.93234951096</v>
      </c>
    </row>
    <row r="210" spans="1:4" x14ac:dyDescent="0.25">
      <c r="A210" s="6" t="s">
        <v>264</v>
      </c>
      <c r="B210" s="6" t="s">
        <v>265</v>
      </c>
      <c r="C210" s="6" t="s">
        <v>15</v>
      </c>
      <c r="D210" s="6">
        <v>348327.57762341801</v>
      </c>
    </row>
    <row r="211" spans="1:4" x14ac:dyDescent="0.25">
      <c r="A211" s="6" t="s">
        <v>266</v>
      </c>
      <c r="B211" s="6" t="s">
        <v>267</v>
      </c>
      <c r="C211" s="6" t="s">
        <v>15</v>
      </c>
      <c r="D211" s="6">
        <v>222686.989843677</v>
      </c>
    </row>
    <row r="212" spans="1:4" x14ac:dyDescent="0.25">
      <c r="A212" s="6" t="s">
        <v>268</v>
      </c>
      <c r="B212" s="6" t="s">
        <v>269</v>
      </c>
      <c r="C212" s="6" t="s">
        <v>15</v>
      </c>
      <c r="D212" s="6">
        <v>829197.66665084194</v>
      </c>
    </row>
    <row r="213" spans="1:4" x14ac:dyDescent="0.25">
      <c r="A213" s="6" t="s">
        <v>270</v>
      </c>
      <c r="B213" s="6" t="s">
        <v>271</v>
      </c>
      <c r="C213" s="6" t="s">
        <v>15</v>
      </c>
      <c r="D213" s="6">
        <v>1026401.8007833</v>
      </c>
    </row>
    <row r="214" spans="1:4" x14ac:dyDescent="0.25">
      <c r="A214" s="6" t="s">
        <v>272</v>
      </c>
      <c r="B214" s="6" t="s">
        <v>273</v>
      </c>
      <c r="C214" s="6" t="s">
        <v>15</v>
      </c>
      <c r="D214" s="6">
        <v>1173435.2998541</v>
      </c>
    </row>
    <row r="215" spans="1:4" x14ac:dyDescent="0.25">
      <c r="A215" s="6" t="s">
        <v>274</v>
      </c>
      <c r="B215" s="6" t="s">
        <v>275</v>
      </c>
      <c r="C215" s="6" t="s">
        <v>15</v>
      </c>
      <c r="D215" s="6">
        <v>495939.97883261502</v>
      </c>
    </row>
    <row r="216" spans="1:4" x14ac:dyDescent="0.25">
      <c r="A216" s="6" t="s">
        <v>276</v>
      </c>
      <c r="B216" s="6" t="s">
        <v>277</v>
      </c>
      <c r="C216" s="6" t="s">
        <v>15</v>
      </c>
      <c r="D216" s="6">
        <v>1182094.4346856</v>
      </c>
    </row>
    <row r="217" spans="1:4" x14ac:dyDescent="0.25">
      <c r="A217" s="6" t="s">
        <v>278</v>
      </c>
      <c r="B217" s="6" t="s">
        <v>279</v>
      </c>
      <c r="C217" s="6" t="s">
        <v>15</v>
      </c>
      <c r="D217" s="6">
        <v>1287867.5088545401</v>
      </c>
    </row>
    <row r="218" spans="1:4" x14ac:dyDescent="0.25">
      <c r="A218" s="6" t="s">
        <v>280</v>
      </c>
      <c r="B218" s="6" t="s">
        <v>281</v>
      </c>
      <c r="C218" s="6" t="s">
        <v>15</v>
      </c>
      <c r="D218" s="6">
        <v>1202996.5847127801</v>
      </c>
    </row>
    <row r="219" spans="1:4" x14ac:dyDescent="0.25">
      <c r="A219" s="6" t="s">
        <v>282</v>
      </c>
      <c r="B219" s="6" t="s">
        <v>283</v>
      </c>
      <c r="C219" s="6" t="s">
        <v>15</v>
      </c>
      <c r="D219" s="6">
        <v>804313.19466776098</v>
      </c>
    </row>
    <row r="220" spans="1:4" x14ac:dyDescent="0.25">
      <c r="A220" s="6" t="s">
        <v>284</v>
      </c>
      <c r="B220" s="6" t="s">
        <v>285</v>
      </c>
      <c r="C220" s="6" t="s">
        <v>15</v>
      </c>
      <c r="D220" s="6">
        <v>987655.10559816798</v>
      </c>
    </row>
    <row r="221" spans="1:4" x14ac:dyDescent="0.25">
      <c r="A221" s="6" t="s">
        <v>286</v>
      </c>
      <c r="B221" s="6" t="s">
        <v>287</v>
      </c>
      <c r="C221" s="6" t="s">
        <v>15</v>
      </c>
      <c r="D221" s="6">
        <v>289920.98967694998</v>
      </c>
    </row>
    <row r="222" spans="1:4" x14ac:dyDescent="0.25">
      <c r="A222" s="6" t="s">
        <v>288</v>
      </c>
      <c r="B222" s="6" t="s">
        <v>289</v>
      </c>
      <c r="C222" s="6" t="s">
        <v>15</v>
      </c>
      <c r="D222" s="6">
        <v>510116.26869336399</v>
      </c>
    </row>
    <row r="223" spans="1:4" x14ac:dyDescent="0.25">
      <c r="A223" s="6" t="s">
        <v>290</v>
      </c>
      <c r="B223" s="6" t="s">
        <v>291</v>
      </c>
      <c r="C223" s="6" t="s">
        <v>15</v>
      </c>
      <c r="D223" s="6">
        <v>2477796.2354888902</v>
      </c>
    </row>
    <row r="224" spans="1:4" x14ac:dyDescent="0.25">
      <c r="A224" s="6" t="s">
        <v>292</v>
      </c>
      <c r="B224" s="6" t="s">
        <v>293</v>
      </c>
      <c r="C224" s="6" t="s">
        <v>15</v>
      </c>
      <c r="D224" s="6">
        <v>530005.78381058003</v>
      </c>
    </row>
    <row r="225" spans="1:4" x14ac:dyDescent="0.25">
      <c r="A225" s="6" t="s">
        <v>294</v>
      </c>
      <c r="B225" s="6" t="s">
        <v>295</v>
      </c>
      <c r="C225" s="6" t="s">
        <v>15</v>
      </c>
      <c r="D225" s="6">
        <v>1526120.9233053799</v>
      </c>
    </row>
    <row r="226" spans="1:4" x14ac:dyDescent="0.25">
      <c r="A226" s="6" t="s">
        <v>296</v>
      </c>
      <c r="B226" s="6" t="s">
        <v>297</v>
      </c>
      <c r="C226" s="6" t="s">
        <v>15</v>
      </c>
      <c r="D226" s="6">
        <v>715994.49108444795</v>
      </c>
    </row>
    <row r="227" spans="1:4" x14ac:dyDescent="0.25">
      <c r="A227" s="6" t="s">
        <v>298</v>
      </c>
      <c r="B227" s="6" t="s">
        <v>299</v>
      </c>
      <c r="C227" s="6" t="s">
        <v>15</v>
      </c>
      <c r="D227" s="6">
        <v>736289.39653602405</v>
      </c>
    </row>
    <row r="228" spans="1:4" x14ac:dyDescent="0.25">
      <c r="A228" s="6" t="s">
        <v>300</v>
      </c>
      <c r="B228" s="6" t="s">
        <v>301</v>
      </c>
      <c r="C228" s="6" t="s">
        <v>15</v>
      </c>
      <c r="D228" s="6">
        <v>1335493.9851684901</v>
      </c>
    </row>
    <row r="229" spans="1:4" x14ac:dyDescent="0.25">
      <c r="A229" s="6" t="s">
        <v>302</v>
      </c>
      <c r="B229" s="6" t="s">
        <v>303</v>
      </c>
      <c r="C229" s="6" t="s">
        <v>15</v>
      </c>
      <c r="D229" s="6">
        <v>418177.24942574598</v>
      </c>
    </row>
    <row r="230" spans="1:4" x14ac:dyDescent="0.25">
      <c r="A230" s="6" t="s">
        <v>304</v>
      </c>
      <c r="B230" s="6" t="s">
        <v>305</v>
      </c>
      <c r="C230" s="6" t="s">
        <v>15</v>
      </c>
      <c r="D230" s="6">
        <v>617812.333390477</v>
      </c>
    </row>
    <row r="231" spans="1:4" x14ac:dyDescent="0.25">
      <c r="A231" s="6" t="s">
        <v>306</v>
      </c>
      <c r="B231" s="6" t="s">
        <v>307</v>
      </c>
      <c r="C231" s="6" t="s">
        <v>15</v>
      </c>
      <c r="D231" s="6">
        <v>189159.311092205</v>
      </c>
    </row>
    <row r="232" spans="1:4" x14ac:dyDescent="0.25">
      <c r="A232" s="6" t="s">
        <v>308</v>
      </c>
      <c r="B232" s="6" t="s">
        <v>309</v>
      </c>
      <c r="C232" s="6" t="s">
        <v>15</v>
      </c>
      <c r="D232" s="6">
        <v>227441.18395366799</v>
      </c>
    </row>
    <row r="233" spans="1:4" x14ac:dyDescent="0.25">
      <c r="A233" s="6" t="s">
        <v>310</v>
      </c>
      <c r="B233" s="6" t="s">
        <v>311</v>
      </c>
      <c r="C233" s="6" t="s">
        <v>15</v>
      </c>
      <c r="D233" s="6">
        <v>637029.78696161998</v>
      </c>
    </row>
    <row r="234" spans="1:4" x14ac:dyDescent="0.25">
      <c r="A234" s="6" t="s">
        <v>312</v>
      </c>
      <c r="B234" s="6" t="s">
        <v>313</v>
      </c>
      <c r="C234" s="6" t="s">
        <v>15</v>
      </c>
      <c r="D234" s="6">
        <v>1233858.5848187199</v>
      </c>
    </row>
    <row r="235" spans="1:4" x14ac:dyDescent="0.25">
      <c r="A235" s="6" t="s">
        <v>314</v>
      </c>
      <c r="B235" s="6" t="s">
        <v>315</v>
      </c>
      <c r="C235" s="6" t="s">
        <v>15</v>
      </c>
      <c r="D235" s="6">
        <v>168776.94941792401</v>
      </c>
    </row>
    <row r="236" spans="1:4" x14ac:dyDescent="0.25">
      <c r="A236" s="6" t="s">
        <v>316</v>
      </c>
      <c r="B236" s="6" t="s">
        <v>317</v>
      </c>
      <c r="C236" s="6" t="s">
        <v>15</v>
      </c>
      <c r="D236" s="6">
        <v>1447200.19582353</v>
      </c>
    </row>
    <row r="237" spans="1:4" x14ac:dyDescent="0.25">
      <c r="A237" s="6" t="s">
        <v>318</v>
      </c>
      <c r="B237" s="6" t="s">
        <v>319</v>
      </c>
      <c r="C237" s="6" t="s">
        <v>15</v>
      </c>
      <c r="D237" s="6">
        <v>2960937.7783991001</v>
      </c>
    </row>
    <row r="238" spans="1:4" x14ac:dyDescent="0.25">
      <c r="A238" t="s">
        <v>18</v>
      </c>
    </row>
    <row r="239" spans="1:4" x14ac:dyDescent="0.25">
      <c r="A239" t="s">
        <v>19</v>
      </c>
    </row>
    <row r="240" spans="1:4" x14ac:dyDescent="0.25">
      <c r="A240" t="s">
        <v>20</v>
      </c>
    </row>
    <row r="241" spans="1:4" x14ac:dyDescent="0.25">
      <c r="A241" t="s">
        <v>21</v>
      </c>
    </row>
    <row r="242" spans="1:4" x14ac:dyDescent="0.25">
      <c r="A242" t="s">
        <v>22</v>
      </c>
    </row>
    <row r="245" spans="1:4" x14ac:dyDescent="0.25">
      <c r="D245" s="7" t="str">
        <f>HYPERLINK("#'Indice'!A1", "Ir al índice")</f>
        <v>Ir al índice</v>
      </c>
    </row>
    <row r="246" spans="1:4" ht="17.25" x14ac:dyDescent="0.3">
      <c r="A246" s="4" t="s">
        <v>1128</v>
      </c>
    </row>
    <row r="247" spans="1:4" x14ac:dyDescent="0.25">
      <c r="A247" s="5" t="s">
        <v>9</v>
      </c>
      <c r="B247" s="5" t="s">
        <v>101</v>
      </c>
      <c r="C247" s="5" t="s">
        <v>11</v>
      </c>
      <c r="D247" s="5" t="s">
        <v>524</v>
      </c>
    </row>
    <row r="248" spans="1:4" x14ac:dyDescent="0.25">
      <c r="A248" s="6" t="s">
        <v>102</v>
      </c>
      <c r="B248" s="6" t="s">
        <v>103</v>
      </c>
      <c r="C248" s="6" t="s">
        <v>15</v>
      </c>
      <c r="D248" s="6">
        <v>207269.52250660901</v>
      </c>
    </row>
    <row r="249" spans="1:4" x14ac:dyDescent="0.25">
      <c r="A249" s="6" t="s">
        <v>104</v>
      </c>
      <c r="B249" s="6" t="s">
        <v>105</v>
      </c>
      <c r="C249" s="6" t="s">
        <v>15</v>
      </c>
      <c r="D249" s="6">
        <v>818553.54335769499</v>
      </c>
    </row>
    <row r="250" spans="1:4" x14ac:dyDescent="0.25">
      <c r="A250" s="6" t="s">
        <v>106</v>
      </c>
      <c r="B250" s="6" t="s">
        <v>107</v>
      </c>
      <c r="C250" s="6" t="s">
        <v>15</v>
      </c>
      <c r="D250" s="6">
        <v>160892.78562280099</v>
      </c>
    </row>
    <row r="251" spans="1:4" x14ac:dyDescent="0.25">
      <c r="A251" s="6" t="s">
        <v>108</v>
      </c>
      <c r="B251" s="6" t="s">
        <v>109</v>
      </c>
      <c r="C251" s="6" t="s">
        <v>15</v>
      </c>
      <c r="D251" s="6">
        <v>132407.459722222</v>
      </c>
    </row>
    <row r="252" spans="1:4" x14ac:dyDescent="0.25">
      <c r="A252" s="6" t="s">
        <v>110</v>
      </c>
      <c r="B252" s="6" t="s">
        <v>111</v>
      </c>
      <c r="C252" s="6" t="s">
        <v>15</v>
      </c>
      <c r="D252" s="6">
        <v>131632.77908610101</v>
      </c>
    </row>
    <row r="253" spans="1:4" x14ac:dyDescent="0.25">
      <c r="A253" s="6" t="s">
        <v>122</v>
      </c>
      <c r="B253" s="6" t="s">
        <v>123</v>
      </c>
      <c r="C253" s="6" t="s">
        <v>15</v>
      </c>
      <c r="D253" s="6">
        <v>793131.90630113299</v>
      </c>
    </row>
    <row r="254" spans="1:4" x14ac:dyDescent="0.25">
      <c r="A254" s="6" t="s">
        <v>138</v>
      </c>
      <c r="B254" s="6" t="s">
        <v>139</v>
      </c>
      <c r="C254" s="6" t="s">
        <v>15</v>
      </c>
      <c r="D254" s="6">
        <v>105086.785400409</v>
      </c>
    </row>
    <row r="255" spans="1:4" x14ac:dyDescent="0.25">
      <c r="A255" s="6" t="s">
        <v>140</v>
      </c>
      <c r="B255" s="6" t="s">
        <v>141</v>
      </c>
      <c r="C255" s="6" t="s">
        <v>15</v>
      </c>
      <c r="D255" s="6">
        <v>152540.482504107</v>
      </c>
    </row>
    <row r="256" spans="1:4" x14ac:dyDescent="0.25">
      <c r="A256" t="s">
        <v>18</v>
      </c>
    </row>
    <row r="257" spans="1:4" x14ac:dyDescent="0.25">
      <c r="A257" t="s">
        <v>19</v>
      </c>
    </row>
    <row r="258" spans="1:4" x14ac:dyDescent="0.25">
      <c r="A258" t="s">
        <v>20</v>
      </c>
    </row>
    <row r="259" spans="1:4" x14ac:dyDescent="0.25">
      <c r="A259" t="s">
        <v>21</v>
      </c>
    </row>
    <row r="260" spans="1:4" x14ac:dyDescent="0.25">
      <c r="A260" t="s">
        <v>22</v>
      </c>
    </row>
    <row r="263" spans="1:4" x14ac:dyDescent="0.25">
      <c r="D263" s="7" t="str">
        <f>HYPERLINK("#'Indice'!A1", "Ir al índice")</f>
        <v>Ir al índice</v>
      </c>
    </row>
    <row r="264" spans="1:4" ht="17.25" x14ac:dyDescent="0.3">
      <c r="A264" s="4" t="s">
        <v>1129</v>
      </c>
    </row>
    <row r="265" spans="1:4" x14ac:dyDescent="0.25">
      <c r="A265" s="5" t="s">
        <v>9</v>
      </c>
      <c r="B265" s="5" t="s">
        <v>10</v>
      </c>
      <c r="C265" s="5" t="s">
        <v>11</v>
      </c>
      <c r="D265" s="5" t="s">
        <v>524</v>
      </c>
    </row>
    <row r="266" spans="1:4" x14ac:dyDescent="0.25">
      <c r="A266" s="6" t="s">
        <v>13</v>
      </c>
      <c r="B266" s="6" t="s">
        <v>14</v>
      </c>
      <c r="C266" s="6" t="s">
        <v>15</v>
      </c>
      <c r="D266" s="6">
        <v>247636.202955127</v>
      </c>
    </row>
    <row r="267" spans="1:4" x14ac:dyDescent="0.25">
      <c r="A267" t="s">
        <v>18</v>
      </c>
    </row>
    <row r="268" spans="1:4" x14ac:dyDescent="0.25">
      <c r="A268" t="s">
        <v>19</v>
      </c>
    </row>
    <row r="269" spans="1:4" x14ac:dyDescent="0.25">
      <c r="A269" t="s">
        <v>20</v>
      </c>
    </row>
    <row r="270" spans="1:4" x14ac:dyDescent="0.25">
      <c r="A270" t="s">
        <v>21</v>
      </c>
    </row>
    <row r="271" spans="1:4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A1:D270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1130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1131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1132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524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18021.252794170501</v>
      </c>
    </row>
    <row r="18" spans="1:4" x14ac:dyDescent="0.25">
      <c r="A18" s="6" t="s">
        <v>13</v>
      </c>
      <c r="B18" s="6" t="s">
        <v>16</v>
      </c>
      <c r="C18" s="6" t="s">
        <v>15</v>
      </c>
      <c r="D18" s="6">
        <v>8735.0864279894595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18045.233849963999</v>
      </c>
    </row>
    <row r="20" spans="1:4" x14ac:dyDescent="0.25">
      <c r="A20" t="s">
        <v>18</v>
      </c>
    </row>
    <row r="21" spans="1:4" x14ac:dyDescent="0.25">
      <c r="A21" t="s">
        <v>19</v>
      </c>
    </row>
    <row r="22" spans="1:4" x14ac:dyDescent="0.25">
      <c r="A22" t="s">
        <v>20</v>
      </c>
    </row>
    <row r="23" spans="1:4" x14ac:dyDescent="0.25">
      <c r="A23" t="s">
        <v>21</v>
      </c>
    </row>
    <row r="24" spans="1:4" x14ac:dyDescent="0.25">
      <c r="A24" t="s">
        <v>22</v>
      </c>
    </row>
    <row r="27" spans="1:4" x14ac:dyDescent="0.25">
      <c r="D27" s="7" t="str">
        <f>HYPERLINK("#'Indice'!A1", "Ir al índice")</f>
        <v>Ir al índice</v>
      </c>
    </row>
    <row r="28" spans="1:4" ht="17.25" x14ac:dyDescent="0.3">
      <c r="A28" s="4" t="s">
        <v>1133</v>
      </c>
    </row>
    <row r="29" spans="1:4" x14ac:dyDescent="0.25">
      <c r="A29" s="5" t="s">
        <v>9</v>
      </c>
      <c r="B29" s="5" t="s">
        <v>10</v>
      </c>
      <c r="C29" s="5" t="s">
        <v>11</v>
      </c>
      <c r="D29" s="5" t="s">
        <v>524</v>
      </c>
    </row>
    <row r="30" spans="1:4" x14ac:dyDescent="0.25">
      <c r="A30" s="6" t="s">
        <v>13</v>
      </c>
      <c r="B30" s="6" t="s">
        <v>14</v>
      </c>
      <c r="C30" s="6" t="s">
        <v>15</v>
      </c>
      <c r="D30" s="6">
        <v>18021.252794170501</v>
      </c>
    </row>
    <row r="31" spans="1:4" x14ac:dyDescent="0.25">
      <c r="A31" t="s">
        <v>18</v>
      </c>
    </row>
    <row r="32" spans="1:4" x14ac:dyDescent="0.25">
      <c r="A32" t="s">
        <v>19</v>
      </c>
    </row>
    <row r="33" spans="1:4" x14ac:dyDescent="0.25">
      <c r="A33" t="s">
        <v>20</v>
      </c>
    </row>
    <row r="34" spans="1:4" x14ac:dyDescent="0.25">
      <c r="A34" t="s">
        <v>21</v>
      </c>
    </row>
    <row r="35" spans="1:4" x14ac:dyDescent="0.25">
      <c r="A35" t="s">
        <v>22</v>
      </c>
    </row>
    <row r="38" spans="1:4" x14ac:dyDescent="0.25">
      <c r="D38" s="7" t="str">
        <f>HYPERLINK("#'Indice'!A1", "Ir al índice")</f>
        <v>Ir al índice</v>
      </c>
    </row>
    <row r="39" spans="1:4" ht="17.25" x14ac:dyDescent="0.3">
      <c r="A39" s="4" t="s">
        <v>1134</v>
      </c>
    </row>
    <row r="40" spans="1:4" x14ac:dyDescent="0.25">
      <c r="A40" s="5" t="s">
        <v>9</v>
      </c>
      <c r="B40" s="5" t="s">
        <v>10</v>
      </c>
      <c r="C40" s="5" t="s">
        <v>11</v>
      </c>
      <c r="D40" s="5" t="s">
        <v>524</v>
      </c>
    </row>
    <row r="41" spans="1:4" x14ac:dyDescent="0.25">
      <c r="A41" s="6" t="s">
        <v>13</v>
      </c>
      <c r="B41" s="6" t="s">
        <v>14</v>
      </c>
      <c r="C41" s="6" t="s">
        <v>15</v>
      </c>
      <c r="D41" s="6">
        <v>18045.233849963999</v>
      </c>
    </row>
    <row r="42" spans="1:4" x14ac:dyDescent="0.25">
      <c r="A42" s="6" t="s">
        <v>26</v>
      </c>
      <c r="B42" s="6" t="s">
        <v>27</v>
      </c>
      <c r="C42" s="6" t="s">
        <v>15</v>
      </c>
      <c r="D42" s="6">
        <v>5382.1851005499302</v>
      </c>
    </row>
    <row r="43" spans="1:4" x14ac:dyDescent="0.25">
      <c r="A43" s="6" t="s">
        <v>28</v>
      </c>
      <c r="B43" s="6" t="s">
        <v>29</v>
      </c>
      <c r="C43" s="6" t="s">
        <v>15</v>
      </c>
      <c r="D43" s="6">
        <v>12008.1398833155</v>
      </c>
    </row>
    <row r="44" spans="1:4" x14ac:dyDescent="0.25">
      <c r="A44" s="6" t="s">
        <v>30</v>
      </c>
      <c r="B44" s="6" t="s">
        <v>31</v>
      </c>
      <c r="C44" s="6" t="s">
        <v>15</v>
      </c>
      <c r="D44" s="6">
        <v>9449.7611473147499</v>
      </c>
    </row>
    <row r="45" spans="1:4" x14ac:dyDescent="0.25">
      <c r="A45" s="6" t="s">
        <v>32</v>
      </c>
      <c r="B45" s="6" t="s">
        <v>33</v>
      </c>
      <c r="C45" s="6" t="s">
        <v>15</v>
      </c>
      <c r="D45" s="6">
        <v>10854.3412047859</v>
      </c>
    </row>
    <row r="46" spans="1:4" x14ac:dyDescent="0.25">
      <c r="A46" s="6" t="s">
        <v>34</v>
      </c>
      <c r="B46" s="6" t="s">
        <v>35</v>
      </c>
      <c r="C46" s="6" t="s">
        <v>15</v>
      </c>
      <c r="D46" s="6">
        <v>6462.2937195986997</v>
      </c>
    </row>
    <row r="47" spans="1:4" x14ac:dyDescent="0.25">
      <c r="A47" s="6" t="s">
        <v>36</v>
      </c>
      <c r="B47" s="6" t="s">
        <v>37</v>
      </c>
      <c r="C47" s="6" t="s">
        <v>15</v>
      </c>
      <c r="D47" s="6">
        <v>9010.8115514894998</v>
      </c>
    </row>
    <row r="48" spans="1:4" x14ac:dyDescent="0.25">
      <c r="A48" s="6" t="s">
        <v>38</v>
      </c>
      <c r="B48" s="6" t="s">
        <v>39</v>
      </c>
      <c r="C48" s="6" t="s">
        <v>15</v>
      </c>
      <c r="D48" s="6">
        <v>14995.4916544647</v>
      </c>
    </row>
    <row r="49" spans="1:4" x14ac:dyDescent="0.25">
      <c r="A49" s="6" t="s">
        <v>40</v>
      </c>
      <c r="B49" s="6" t="s">
        <v>41</v>
      </c>
      <c r="C49" s="6" t="s">
        <v>15</v>
      </c>
      <c r="D49" s="6">
        <v>7065.8183257098399</v>
      </c>
    </row>
    <row r="50" spans="1:4" x14ac:dyDescent="0.25">
      <c r="A50" s="6" t="s">
        <v>42</v>
      </c>
      <c r="B50" s="6" t="s">
        <v>43</v>
      </c>
      <c r="C50" s="6" t="s">
        <v>15</v>
      </c>
      <c r="D50" s="6">
        <v>12160.9032412338</v>
      </c>
    </row>
    <row r="51" spans="1:4" x14ac:dyDescent="0.25">
      <c r="A51" s="6" t="s">
        <v>44</v>
      </c>
      <c r="B51" s="6" t="s">
        <v>45</v>
      </c>
      <c r="C51" s="6" t="s">
        <v>15</v>
      </c>
      <c r="D51" s="6">
        <v>7110.8691164465299</v>
      </c>
    </row>
    <row r="52" spans="1:4" x14ac:dyDescent="0.25">
      <c r="A52" s="6" t="s">
        <v>46</v>
      </c>
      <c r="B52" s="6" t="s">
        <v>47</v>
      </c>
      <c r="C52" s="6" t="s">
        <v>15</v>
      </c>
      <c r="D52" s="6">
        <v>11298.239529689999</v>
      </c>
    </row>
    <row r="53" spans="1:4" x14ac:dyDescent="0.25">
      <c r="A53" s="6" t="s">
        <v>48</v>
      </c>
      <c r="B53" s="6" t="s">
        <v>49</v>
      </c>
      <c r="C53" s="6" t="s">
        <v>15</v>
      </c>
      <c r="D53" s="6">
        <v>9967.0260117616508</v>
      </c>
    </row>
    <row r="54" spans="1:4" x14ac:dyDescent="0.25">
      <c r="A54" s="6" t="s">
        <v>50</v>
      </c>
      <c r="B54" s="6" t="s">
        <v>51</v>
      </c>
      <c r="C54" s="6" t="s">
        <v>15</v>
      </c>
      <c r="D54" s="6">
        <v>19997.3039698881</v>
      </c>
    </row>
    <row r="55" spans="1:4" x14ac:dyDescent="0.25">
      <c r="A55" s="6" t="s">
        <v>52</v>
      </c>
      <c r="B55" s="6" t="s">
        <v>53</v>
      </c>
      <c r="C55" s="6" t="s">
        <v>15</v>
      </c>
      <c r="D55" s="6">
        <v>9234.7696344349697</v>
      </c>
    </row>
    <row r="56" spans="1:4" x14ac:dyDescent="0.25">
      <c r="A56" s="6" t="s">
        <v>54</v>
      </c>
      <c r="B56" s="6" t="s">
        <v>55</v>
      </c>
      <c r="C56" s="6" t="s">
        <v>15</v>
      </c>
      <c r="D56" s="6">
        <v>14072.805024568201</v>
      </c>
    </row>
    <row r="57" spans="1:4" x14ac:dyDescent="0.25">
      <c r="A57" s="6" t="s">
        <v>56</v>
      </c>
      <c r="B57" s="6" t="s">
        <v>57</v>
      </c>
      <c r="C57" s="6" t="s">
        <v>15</v>
      </c>
      <c r="D57" s="6">
        <v>21824.252180637501</v>
      </c>
    </row>
    <row r="58" spans="1:4" x14ac:dyDescent="0.25">
      <c r="A58" s="6" t="s">
        <v>58</v>
      </c>
      <c r="B58" s="6" t="s">
        <v>59</v>
      </c>
      <c r="C58" s="6" t="s">
        <v>15</v>
      </c>
      <c r="D58" s="6">
        <v>13563.829892080999</v>
      </c>
    </row>
    <row r="59" spans="1:4" x14ac:dyDescent="0.25">
      <c r="A59" s="6" t="s">
        <v>60</v>
      </c>
      <c r="B59" s="6" t="s">
        <v>61</v>
      </c>
      <c r="C59" s="6" t="s">
        <v>15</v>
      </c>
      <c r="D59" s="6">
        <v>13432.026700550299</v>
      </c>
    </row>
    <row r="60" spans="1:4" x14ac:dyDescent="0.25">
      <c r="A60" s="6" t="s">
        <v>62</v>
      </c>
      <c r="B60" s="6" t="s">
        <v>63</v>
      </c>
      <c r="C60" s="6" t="s">
        <v>15</v>
      </c>
      <c r="D60" s="6">
        <v>6343.6854809860697</v>
      </c>
    </row>
    <row r="61" spans="1:4" x14ac:dyDescent="0.25">
      <c r="A61" s="6" t="s">
        <v>64</v>
      </c>
      <c r="B61" s="6" t="s">
        <v>65</v>
      </c>
      <c r="C61" s="6" t="s">
        <v>15</v>
      </c>
      <c r="D61" s="6">
        <v>9179.6259772498306</v>
      </c>
    </row>
    <row r="62" spans="1:4" x14ac:dyDescent="0.25">
      <c r="A62" s="6" t="s">
        <v>66</v>
      </c>
      <c r="B62" s="6" t="s">
        <v>67</v>
      </c>
      <c r="C62" s="6" t="s">
        <v>15</v>
      </c>
      <c r="D62" s="6">
        <v>6128.6030114436799</v>
      </c>
    </row>
    <row r="63" spans="1:4" x14ac:dyDescent="0.25">
      <c r="A63" s="6" t="s">
        <v>68</v>
      </c>
      <c r="B63" s="6" t="s">
        <v>69</v>
      </c>
      <c r="C63" s="6" t="s">
        <v>15</v>
      </c>
      <c r="D63" s="6">
        <v>18967.255587694901</v>
      </c>
    </row>
    <row r="64" spans="1:4" x14ac:dyDescent="0.25">
      <c r="A64" s="6" t="s">
        <v>70</v>
      </c>
      <c r="B64" s="6" t="s">
        <v>71</v>
      </c>
      <c r="C64" s="6" t="s">
        <v>15</v>
      </c>
      <c r="D64" s="6">
        <v>14776.5250321444</v>
      </c>
    </row>
    <row r="65" spans="1:4" x14ac:dyDescent="0.25">
      <c r="A65" s="6" t="s">
        <v>72</v>
      </c>
      <c r="B65" s="6" t="s">
        <v>73</v>
      </c>
      <c r="C65" s="6" t="s">
        <v>15</v>
      </c>
      <c r="D65" s="6">
        <v>12857.7698378653</v>
      </c>
    </row>
    <row r="66" spans="1:4" x14ac:dyDescent="0.25">
      <c r="A66" s="6" t="s">
        <v>74</v>
      </c>
      <c r="B66" s="6" t="s">
        <v>75</v>
      </c>
      <c r="C66" s="6" t="s">
        <v>15</v>
      </c>
      <c r="D66" s="6">
        <v>13908.201689678701</v>
      </c>
    </row>
    <row r="67" spans="1:4" x14ac:dyDescent="0.25">
      <c r="A67" s="6" t="s">
        <v>76</v>
      </c>
      <c r="B67" s="6" t="s">
        <v>77</v>
      </c>
      <c r="C67" s="6" t="s">
        <v>15</v>
      </c>
      <c r="D67" s="6">
        <v>10904.022656597899</v>
      </c>
    </row>
    <row r="68" spans="1:4" x14ac:dyDescent="0.25">
      <c r="A68" s="6" t="s">
        <v>78</v>
      </c>
      <c r="B68" s="6" t="s">
        <v>79</v>
      </c>
      <c r="C68" s="6" t="s">
        <v>15</v>
      </c>
      <c r="D68" s="6">
        <v>7422.2369811796798</v>
      </c>
    </row>
    <row r="69" spans="1:4" x14ac:dyDescent="0.25">
      <c r="A69" s="6" t="s">
        <v>80</v>
      </c>
      <c r="B69" s="6" t="s">
        <v>81</v>
      </c>
      <c r="C69" s="6" t="s">
        <v>15</v>
      </c>
      <c r="D69" s="6">
        <v>13046.191557612599</v>
      </c>
    </row>
    <row r="70" spans="1:4" x14ac:dyDescent="0.25">
      <c r="A70" s="6" t="s">
        <v>82</v>
      </c>
      <c r="B70" s="6" t="s">
        <v>83</v>
      </c>
      <c r="C70" s="6" t="s">
        <v>15</v>
      </c>
      <c r="D70" s="6">
        <v>28587.977684911199</v>
      </c>
    </row>
    <row r="71" spans="1:4" x14ac:dyDescent="0.25">
      <c r="A71" s="6" t="s">
        <v>84</v>
      </c>
      <c r="B71" s="6" t="s">
        <v>85</v>
      </c>
      <c r="C71" s="6" t="s">
        <v>15</v>
      </c>
      <c r="D71" s="6">
        <v>12089.5389988676</v>
      </c>
    </row>
    <row r="72" spans="1:4" x14ac:dyDescent="0.25">
      <c r="A72" s="6" t="s">
        <v>86</v>
      </c>
      <c r="B72" s="6" t="s">
        <v>87</v>
      </c>
      <c r="C72" s="6" t="s">
        <v>15</v>
      </c>
      <c r="D72" s="6">
        <v>6284.4175350227897</v>
      </c>
    </row>
    <row r="73" spans="1:4" x14ac:dyDescent="0.25">
      <c r="A73" s="6" t="s">
        <v>88</v>
      </c>
      <c r="B73" s="6" t="s">
        <v>89</v>
      </c>
      <c r="C73" s="6" t="s">
        <v>15</v>
      </c>
      <c r="D73" s="6">
        <v>10818.020935058599</v>
      </c>
    </row>
    <row r="74" spans="1:4" x14ac:dyDescent="0.25">
      <c r="A74" s="6" t="s">
        <v>90</v>
      </c>
      <c r="B74" s="6" t="s">
        <v>91</v>
      </c>
      <c r="C74" s="6" t="s">
        <v>15</v>
      </c>
      <c r="D74" s="6">
        <v>22207.485662597501</v>
      </c>
    </row>
    <row r="75" spans="1:4" x14ac:dyDescent="0.25">
      <c r="A75" s="6" t="s">
        <v>92</v>
      </c>
      <c r="B75" s="6" t="s">
        <v>93</v>
      </c>
      <c r="C75" s="6" t="s">
        <v>15</v>
      </c>
      <c r="D75" s="6">
        <v>10827.226822815501</v>
      </c>
    </row>
    <row r="76" spans="1:4" x14ac:dyDescent="0.25">
      <c r="A76" s="6" t="s">
        <v>94</v>
      </c>
      <c r="B76" s="6" t="s">
        <v>95</v>
      </c>
      <c r="C76" s="6" t="s">
        <v>15</v>
      </c>
      <c r="D76" s="6">
        <v>10924.3475542133</v>
      </c>
    </row>
    <row r="77" spans="1:4" x14ac:dyDescent="0.25">
      <c r="A77" s="6" t="s">
        <v>96</v>
      </c>
      <c r="B77" s="6" t="s">
        <v>97</v>
      </c>
      <c r="C77" s="6" t="s">
        <v>15</v>
      </c>
      <c r="D77" s="6">
        <v>11776.258281905401</v>
      </c>
    </row>
    <row r="78" spans="1:4" x14ac:dyDescent="0.25">
      <c r="A78" s="6" t="s">
        <v>98</v>
      </c>
      <c r="B78" s="6" t="s">
        <v>99</v>
      </c>
      <c r="C78" s="6" t="s">
        <v>15</v>
      </c>
      <c r="D78" s="6">
        <v>6064.3896028742902</v>
      </c>
    </row>
    <row r="79" spans="1:4" x14ac:dyDescent="0.25">
      <c r="A79" t="s">
        <v>18</v>
      </c>
    </row>
    <row r="80" spans="1:4" x14ac:dyDescent="0.25">
      <c r="A80" t="s">
        <v>19</v>
      </c>
    </row>
    <row r="81" spans="1:4" x14ac:dyDescent="0.25">
      <c r="A81" t="s">
        <v>20</v>
      </c>
    </row>
    <row r="82" spans="1:4" x14ac:dyDescent="0.25">
      <c r="A82" t="s">
        <v>21</v>
      </c>
    </row>
    <row r="83" spans="1:4" x14ac:dyDescent="0.25">
      <c r="A83" t="s">
        <v>22</v>
      </c>
    </row>
    <row r="86" spans="1:4" x14ac:dyDescent="0.25">
      <c r="D86" s="7" t="str">
        <f>HYPERLINK("#'Indice'!A1", "Ir al índice")</f>
        <v>Ir al índice</v>
      </c>
    </row>
    <row r="87" spans="1:4" ht="17.25" x14ac:dyDescent="0.3">
      <c r="A87" s="4" t="s">
        <v>1135</v>
      </c>
    </row>
    <row r="88" spans="1:4" x14ac:dyDescent="0.25">
      <c r="A88" s="5" t="s">
        <v>9</v>
      </c>
      <c r="B88" s="5" t="s">
        <v>101</v>
      </c>
      <c r="C88" s="5" t="s">
        <v>11</v>
      </c>
      <c r="D88" s="5" t="s">
        <v>524</v>
      </c>
    </row>
    <row r="89" spans="1:4" x14ac:dyDescent="0.25">
      <c r="A89" s="6" t="s">
        <v>102</v>
      </c>
      <c r="B89" s="6" t="s">
        <v>103</v>
      </c>
      <c r="C89" s="6" t="s">
        <v>15</v>
      </c>
      <c r="D89" s="6">
        <v>24613.474096465201</v>
      </c>
    </row>
    <row r="90" spans="1:4" x14ac:dyDescent="0.25">
      <c r="A90" s="6" t="s">
        <v>104</v>
      </c>
      <c r="B90" s="6" t="s">
        <v>105</v>
      </c>
      <c r="C90" s="6" t="s">
        <v>15</v>
      </c>
      <c r="D90" s="6">
        <v>49022.427978863401</v>
      </c>
    </row>
    <row r="91" spans="1:4" x14ac:dyDescent="0.25">
      <c r="A91" s="6" t="s">
        <v>106</v>
      </c>
      <c r="B91" s="6" t="s">
        <v>107</v>
      </c>
      <c r="C91" s="6" t="s">
        <v>15</v>
      </c>
      <c r="D91" s="6">
        <v>20491.386626011099</v>
      </c>
    </row>
    <row r="92" spans="1:4" x14ac:dyDescent="0.25">
      <c r="A92" s="6" t="s">
        <v>108</v>
      </c>
      <c r="B92" s="6" t="s">
        <v>109</v>
      </c>
      <c r="C92" s="6" t="s">
        <v>15</v>
      </c>
      <c r="D92" s="6">
        <v>7979.1824501250303</v>
      </c>
    </row>
    <row r="93" spans="1:4" x14ac:dyDescent="0.25">
      <c r="A93" s="6" t="s">
        <v>110</v>
      </c>
      <c r="B93" s="6" t="s">
        <v>111</v>
      </c>
      <c r="C93" s="6" t="s">
        <v>15</v>
      </c>
      <c r="D93" s="6">
        <v>7395.9499097980497</v>
      </c>
    </row>
    <row r="94" spans="1:4" x14ac:dyDescent="0.25">
      <c r="A94" s="6" t="s">
        <v>112</v>
      </c>
      <c r="B94" s="6" t="s">
        <v>113</v>
      </c>
      <c r="C94" s="6" t="s">
        <v>15</v>
      </c>
      <c r="D94" s="6">
        <v>9085.8602234139307</v>
      </c>
    </row>
    <row r="95" spans="1:4" x14ac:dyDescent="0.25">
      <c r="A95" s="6" t="s">
        <v>114</v>
      </c>
      <c r="B95" s="6" t="s">
        <v>115</v>
      </c>
      <c r="C95" s="6" t="s">
        <v>15</v>
      </c>
      <c r="D95" s="6">
        <v>7227.7533283872699</v>
      </c>
    </row>
    <row r="96" spans="1:4" x14ac:dyDescent="0.25">
      <c r="A96" s="6" t="s">
        <v>116</v>
      </c>
      <c r="B96" s="6" t="s">
        <v>117</v>
      </c>
      <c r="C96" s="6" t="s">
        <v>15</v>
      </c>
      <c r="D96" s="6">
        <v>11887.5387517171</v>
      </c>
    </row>
    <row r="97" spans="1:4" x14ac:dyDescent="0.25">
      <c r="A97" s="6" t="s">
        <v>118</v>
      </c>
      <c r="B97" s="6" t="s">
        <v>119</v>
      </c>
      <c r="C97" s="6" t="s">
        <v>15</v>
      </c>
      <c r="D97" s="6">
        <v>17149.113663297299</v>
      </c>
    </row>
    <row r="98" spans="1:4" x14ac:dyDescent="0.25">
      <c r="A98" s="6" t="s">
        <v>120</v>
      </c>
      <c r="B98" s="6" t="s">
        <v>121</v>
      </c>
      <c r="C98" s="6" t="s">
        <v>15</v>
      </c>
      <c r="D98" s="6">
        <v>15436.666863115899</v>
      </c>
    </row>
    <row r="99" spans="1:4" x14ac:dyDescent="0.25">
      <c r="A99" s="6" t="s">
        <v>122</v>
      </c>
      <c r="B99" s="6" t="s">
        <v>123</v>
      </c>
      <c r="C99" s="6" t="s">
        <v>15</v>
      </c>
      <c r="D99" s="6">
        <v>15982.795977383401</v>
      </c>
    </row>
    <row r="100" spans="1:4" x14ac:dyDescent="0.25">
      <c r="A100" s="6" t="s">
        <v>124</v>
      </c>
      <c r="B100" s="6" t="s">
        <v>125</v>
      </c>
      <c r="C100" s="6" t="s">
        <v>15</v>
      </c>
      <c r="D100" s="6">
        <v>52244.5820650846</v>
      </c>
    </row>
    <row r="101" spans="1:4" x14ac:dyDescent="0.25">
      <c r="A101" s="6" t="s">
        <v>126</v>
      </c>
      <c r="B101" s="6" t="s">
        <v>127</v>
      </c>
      <c r="C101" s="6" t="s">
        <v>15</v>
      </c>
      <c r="D101" s="6">
        <v>43249.625911128402</v>
      </c>
    </row>
    <row r="102" spans="1:4" x14ac:dyDescent="0.25">
      <c r="A102" s="6" t="s">
        <v>128</v>
      </c>
      <c r="B102" s="6" t="s">
        <v>129</v>
      </c>
      <c r="C102" s="6" t="s">
        <v>15</v>
      </c>
      <c r="D102" s="6">
        <v>14956.728306544201</v>
      </c>
    </row>
    <row r="103" spans="1:4" x14ac:dyDescent="0.25">
      <c r="A103" s="6" t="s">
        <v>130</v>
      </c>
      <c r="B103" s="6" t="s">
        <v>131</v>
      </c>
      <c r="C103" s="6" t="s">
        <v>15</v>
      </c>
      <c r="D103" s="6">
        <v>8720.4704906358693</v>
      </c>
    </row>
    <row r="104" spans="1:4" x14ac:dyDescent="0.25">
      <c r="A104" s="6" t="s">
        <v>132</v>
      </c>
      <c r="B104" s="6" t="s">
        <v>133</v>
      </c>
      <c r="C104" s="6" t="s">
        <v>15</v>
      </c>
      <c r="D104" s="6">
        <v>11662.135811505599</v>
      </c>
    </row>
    <row r="105" spans="1:4" x14ac:dyDescent="0.25">
      <c r="A105" s="6" t="s">
        <v>134</v>
      </c>
      <c r="B105" s="6" t="s">
        <v>135</v>
      </c>
      <c r="C105" s="6" t="s">
        <v>15</v>
      </c>
      <c r="D105" s="6">
        <v>20611.4901612637</v>
      </c>
    </row>
    <row r="106" spans="1:4" x14ac:dyDescent="0.25">
      <c r="A106" s="6" t="s">
        <v>136</v>
      </c>
      <c r="B106" s="6" t="s">
        <v>137</v>
      </c>
      <c r="C106" s="6" t="s">
        <v>15</v>
      </c>
      <c r="D106" s="6">
        <v>7639.39750064085</v>
      </c>
    </row>
    <row r="107" spans="1:4" x14ac:dyDescent="0.25">
      <c r="A107" s="6" t="s">
        <v>138</v>
      </c>
      <c r="B107" s="6" t="s">
        <v>139</v>
      </c>
      <c r="C107" s="6" t="s">
        <v>15</v>
      </c>
      <c r="D107" s="6">
        <v>7310.1907495247096</v>
      </c>
    </row>
    <row r="108" spans="1:4" x14ac:dyDescent="0.25">
      <c r="A108" s="6" t="s">
        <v>140</v>
      </c>
      <c r="B108" s="6" t="s">
        <v>141</v>
      </c>
      <c r="C108" s="6" t="s">
        <v>15</v>
      </c>
      <c r="D108" s="6">
        <v>6099.8428763112197</v>
      </c>
    </row>
    <row r="109" spans="1:4" x14ac:dyDescent="0.25">
      <c r="A109" t="s">
        <v>18</v>
      </c>
    </row>
    <row r="110" spans="1:4" x14ac:dyDescent="0.25">
      <c r="A110" t="s">
        <v>19</v>
      </c>
    </row>
    <row r="111" spans="1:4" x14ac:dyDescent="0.25">
      <c r="A111" t="s">
        <v>20</v>
      </c>
    </row>
    <row r="112" spans="1:4" x14ac:dyDescent="0.25">
      <c r="A112" t="s">
        <v>21</v>
      </c>
    </row>
    <row r="113" spans="1:4" x14ac:dyDescent="0.25">
      <c r="A113" t="s">
        <v>22</v>
      </c>
    </row>
    <row r="116" spans="1:4" x14ac:dyDescent="0.25">
      <c r="D116" s="7" t="str">
        <f>HYPERLINK("#'Indice'!A1", "Ir al índice")</f>
        <v>Ir al índice</v>
      </c>
    </row>
    <row r="117" spans="1:4" ht="17.25" x14ac:dyDescent="0.3">
      <c r="A117" s="4" t="s">
        <v>1136</v>
      </c>
    </row>
    <row r="118" spans="1:4" x14ac:dyDescent="0.25">
      <c r="A118" s="5" t="s">
        <v>9</v>
      </c>
      <c r="B118" s="5" t="s">
        <v>101</v>
      </c>
      <c r="C118" s="5" t="s">
        <v>11</v>
      </c>
      <c r="D118" s="5" t="s">
        <v>524</v>
      </c>
    </row>
    <row r="119" spans="1:4" x14ac:dyDescent="0.25">
      <c r="A119" s="6" t="s">
        <v>102</v>
      </c>
      <c r="B119" s="6" t="s">
        <v>103</v>
      </c>
      <c r="C119" s="6" t="s">
        <v>15</v>
      </c>
      <c r="D119" s="6">
        <v>24620.638011951902</v>
      </c>
    </row>
    <row r="120" spans="1:4" x14ac:dyDescent="0.25">
      <c r="A120" s="6" t="s">
        <v>104</v>
      </c>
      <c r="B120" s="6" t="s">
        <v>105</v>
      </c>
      <c r="C120" s="6" t="s">
        <v>15</v>
      </c>
      <c r="D120" s="6">
        <v>49115.168651451299</v>
      </c>
    </row>
    <row r="121" spans="1:4" x14ac:dyDescent="0.25">
      <c r="A121" s="6" t="s">
        <v>106</v>
      </c>
      <c r="B121" s="6" t="s">
        <v>107</v>
      </c>
      <c r="C121" s="6" t="s">
        <v>15</v>
      </c>
      <c r="D121" s="6">
        <v>20503.529243156099</v>
      </c>
    </row>
    <row r="122" spans="1:4" x14ac:dyDescent="0.25">
      <c r="A122" s="6" t="s">
        <v>108</v>
      </c>
      <c r="B122" s="6" t="s">
        <v>109</v>
      </c>
      <c r="C122" s="6" t="s">
        <v>15</v>
      </c>
      <c r="D122" s="6">
        <v>7979.1824501250303</v>
      </c>
    </row>
    <row r="123" spans="1:4" x14ac:dyDescent="0.25">
      <c r="A123" s="6" t="s">
        <v>110</v>
      </c>
      <c r="B123" s="6" t="s">
        <v>111</v>
      </c>
      <c r="C123" s="6" t="s">
        <v>15</v>
      </c>
      <c r="D123" s="6">
        <v>7423.8407447154204</v>
      </c>
    </row>
    <row r="124" spans="1:4" x14ac:dyDescent="0.25">
      <c r="A124" s="6" t="s">
        <v>112</v>
      </c>
      <c r="B124" s="6" t="s">
        <v>113</v>
      </c>
      <c r="C124" s="6" t="s">
        <v>15</v>
      </c>
      <c r="D124" s="6">
        <v>9085.8602234139307</v>
      </c>
    </row>
    <row r="125" spans="1:4" x14ac:dyDescent="0.25">
      <c r="A125" s="6" t="s">
        <v>114</v>
      </c>
      <c r="B125" s="6" t="s">
        <v>115</v>
      </c>
      <c r="C125" s="6" t="s">
        <v>15</v>
      </c>
      <c r="D125" s="6">
        <v>7227.7533283872699</v>
      </c>
    </row>
    <row r="126" spans="1:4" x14ac:dyDescent="0.25">
      <c r="A126" s="6" t="s">
        <v>116</v>
      </c>
      <c r="B126" s="6" t="s">
        <v>117</v>
      </c>
      <c r="C126" s="6" t="s">
        <v>15</v>
      </c>
      <c r="D126" s="6">
        <v>11887.5387517171</v>
      </c>
    </row>
    <row r="127" spans="1:4" x14ac:dyDescent="0.25">
      <c r="A127" s="6" t="s">
        <v>118</v>
      </c>
      <c r="B127" s="6" t="s">
        <v>119</v>
      </c>
      <c r="C127" s="6" t="s">
        <v>15</v>
      </c>
      <c r="D127" s="6">
        <v>17149.113663297299</v>
      </c>
    </row>
    <row r="128" spans="1:4" x14ac:dyDescent="0.25">
      <c r="A128" s="6" t="s">
        <v>120</v>
      </c>
      <c r="B128" s="6" t="s">
        <v>121</v>
      </c>
      <c r="C128" s="6" t="s">
        <v>15</v>
      </c>
      <c r="D128" s="6">
        <v>15436.666863115899</v>
      </c>
    </row>
    <row r="129" spans="1:4" x14ac:dyDescent="0.25">
      <c r="A129" s="6" t="s">
        <v>122</v>
      </c>
      <c r="B129" s="6" t="s">
        <v>123</v>
      </c>
      <c r="C129" s="6" t="s">
        <v>15</v>
      </c>
      <c r="D129" s="6">
        <v>15995.452160602101</v>
      </c>
    </row>
    <row r="130" spans="1:4" x14ac:dyDescent="0.25">
      <c r="A130" s="6" t="s">
        <v>124</v>
      </c>
      <c r="B130" s="6" t="s">
        <v>125</v>
      </c>
      <c r="C130" s="6" t="s">
        <v>15</v>
      </c>
      <c r="D130" s="6">
        <v>52244.5820650846</v>
      </c>
    </row>
    <row r="131" spans="1:4" x14ac:dyDescent="0.25">
      <c r="A131" s="6" t="s">
        <v>126</v>
      </c>
      <c r="B131" s="6" t="s">
        <v>127</v>
      </c>
      <c r="C131" s="6" t="s">
        <v>15</v>
      </c>
      <c r="D131" s="6">
        <v>43249.625911128402</v>
      </c>
    </row>
    <row r="132" spans="1:4" x14ac:dyDescent="0.25">
      <c r="A132" s="6" t="s">
        <v>128</v>
      </c>
      <c r="B132" s="6" t="s">
        <v>129</v>
      </c>
      <c r="C132" s="6" t="s">
        <v>15</v>
      </c>
      <c r="D132" s="6">
        <v>14956.728306544201</v>
      </c>
    </row>
    <row r="133" spans="1:4" x14ac:dyDescent="0.25">
      <c r="A133" s="6" t="s">
        <v>130</v>
      </c>
      <c r="B133" s="6" t="s">
        <v>131</v>
      </c>
      <c r="C133" s="6" t="s">
        <v>15</v>
      </c>
      <c r="D133" s="6">
        <v>8720.4704906358693</v>
      </c>
    </row>
    <row r="134" spans="1:4" x14ac:dyDescent="0.25">
      <c r="A134" s="6" t="s">
        <v>132</v>
      </c>
      <c r="B134" s="6" t="s">
        <v>133</v>
      </c>
      <c r="C134" s="6" t="s">
        <v>15</v>
      </c>
      <c r="D134" s="6">
        <v>11662.135811505599</v>
      </c>
    </row>
    <row r="135" spans="1:4" x14ac:dyDescent="0.25">
      <c r="A135" s="6" t="s">
        <v>134</v>
      </c>
      <c r="B135" s="6" t="s">
        <v>135</v>
      </c>
      <c r="C135" s="6" t="s">
        <v>15</v>
      </c>
      <c r="D135" s="6">
        <v>20611.4901612637</v>
      </c>
    </row>
    <row r="136" spans="1:4" x14ac:dyDescent="0.25">
      <c r="A136" s="6" t="s">
        <v>136</v>
      </c>
      <c r="B136" s="6" t="s">
        <v>137</v>
      </c>
      <c r="C136" s="6" t="s">
        <v>15</v>
      </c>
      <c r="D136" s="6">
        <v>7639.39750064085</v>
      </c>
    </row>
    <row r="137" spans="1:4" x14ac:dyDescent="0.25">
      <c r="A137" s="6" t="s">
        <v>138</v>
      </c>
      <c r="B137" s="6" t="s">
        <v>139</v>
      </c>
      <c r="C137" s="6" t="s">
        <v>15</v>
      </c>
      <c r="D137" s="6">
        <v>7288.8401239884897</v>
      </c>
    </row>
    <row r="138" spans="1:4" x14ac:dyDescent="0.25">
      <c r="A138" t="s">
        <v>18</v>
      </c>
    </row>
    <row r="139" spans="1:4" x14ac:dyDescent="0.25">
      <c r="A139" t="s">
        <v>19</v>
      </c>
    </row>
    <row r="140" spans="1:4" x14ac:dyDescent="0.25">
      <c r="A140" t="s">
        <v>20</v>
      </c>
    </row>
    <row r="141" spans="1:4" x14ac:dyDescent="0.25">
      <c r="A141" t="s">
        <v>21</v>
      </c>
    </row>
    <row r="142" spans="1:4" x14ac:dyDescent="0.25">
      <c r="A142" t="s">
        <v>22</v>
      </c>
    </row>
    <row r="145" spans="1:4" x14ac:dyDescent="0.25">
      <c r="D145" s="7" t="str">
        <f>HYPERLINK("#'Indice'!A1", "Ir al índice")</f>
        <v>Ir al índice</v>
      </c>
    </row>
    <row r="146" spans="1:4" ht="17.25" x14ac:dyDescent="0.3">
      <c r="A146" s="4" t="s">
        <v>1137</v>
      </c>
    </row>
    <row r="147" spans="1:4" x14ac:dyDescent="0.25">
      <c r="A147" s="5" t="s">
        <v>9</v>
      </c>
      <c r="B147" s="5" t="s">
        <v>144</v>
      </c>
      <c r="C147" s="5" t="s">
        <v>11</v>
      </c>
      <c r="D147" s="5" t="s">
        <v>524</v>
      </c>
    </row>
    <row r="148" spans="1:4" x14ac:dyDescent="0.25">
      <c r="A148" s="6" t="s">
        <v>122</v>
      </c>
      <c r="B148" s="6" t="s">
        <v>145</v>
      </c>
      <c r="C148" s="6" t="s">
        <v>15</v>
      </c>
      <c r="D148" s="6">
        <v>10657.176587094</v>
      </c>
    </row>
    <row r="149" spans="1:4" x14ac:dyDescent="0.25">
      <c r="A149" s="6" t="s">
        <v>124</v>
      </c>
      <c r="B149" s="6" t="s">
        <v>146</v>
      </c>
      <c r="C149" s="6" t="s">
        <v>15</v>
      </c>
      <c r="D149" s="6">
        <v>27205.879908645002</v>
      </c>
    </row>
    <row r="150" spans="1:4" x14ac:dyDescent="0.25">
      <c r="A150" s="6" t="s">
        <v>126</v>
      </c>
      <c r="B150" s="6" t="s">
        <v>147</v>
      </c>
      <c r="C150" s="6" t="s">
        <v>15</v>
      </c>
      <c r="D150" s="6">
        <v>29879.2711409195</v>
      </c>
    </row>
    <row r="151" spans="1:4" x14ac:dyDescent="0.25">
      <c r="A151" s="6" t="s">
        <v>136</v>
      </c>
      <c r="B151" s="6" t="s">
        <v>148</v>
      </c>
      <c r="C151" s="6" t="s">
        <v>15</v>
      </c>
      <c r="D151" s="6">
        <v>17827.9106517129</v>
      </c>
    </row>
    <row r="152" spans="1:4" x14ac:dyDescent="0.25">
      <c r="A152" s="6" t="s">
        <v>138</v>
      </c>
      <c r="B152" s="6" t="s">
        <v>149</v>
      </c>
      <c r="C152" s="6" t="s">
        <v>15</v>
      </c>
      <c r="D152" s="6">
        <v>24170.8630755661</v>
      </c>
    </row>
    <row r="153" spans="1:4" x14ac:dyDescent="0.25">
      <c r="A153" s="6" t="s">
        <v>150</v>
      </c>
      <c r="B153" s="6" t="s">
        <v>151</v>
      </c>
      <c r="C153" s="6" t="s">
        <v>15</v>
      </c>
      <c r="D153" s="6">
        <v>27240.154843920402</v>
      </c>
    </row>
    <row r="154" spans="1:4" x14ac:dyDescent="0.25">
      <c r="A154" s="6" t="s">
        <v>152</v>
      </c>
      <c r="B154" s="6" t="s">
        <v>153</v>
      </c>
      <c r="C154" s="6" t="s">
        <v>15</v>
      </c>
      <c r="D154" s="6">
        <v>20743.886817000501</v>
      </c>
    </row>
    <row r="155" spans="1:4" x14ac:dyDescent="0.25">
      <c r="A155" s="6" t="s">
        <v>154</v>
      </c>
      <c r="B155" s="6" t="s">
        <v>155</v>
      </c>
      <c r="C155" s="6" t="s">
        <v>15</v>
      </c>
      <c r="D155" s="6">
        <v>27930.690497651402</v>
      </c>
    </row>
    <row r="156" spans="1:4" x14ac:dyDescent="0.25">
      <c r="A156" s="6" t="s">
        <v>156</v>
      </c>
      <c r="B156" s="6" t="s">
        <v>157</v>
      </c>
      <c r="C156" s="6" t="s">
        <v>15</v>
      </c>
      <c r="D156" s="6">
        <v>14193.9659230937</v>
      </c>
    </row>
    <row r="157" spans="1:4" x14ac:dyDescent="0.25">
      <c r="A157" s="6" t="s">
        <v>158</v>
      </c>
      <c r="B157" s="6" t="s">
        <v>159</v>
      </c>
      <c r="C157" s="6" t="s">
        <v>15</v>
      </c>
      <c r="D157" s="6">
        <v>8543.5217198205501</v>
      </c>
    </row>
    <row r="158" spans="1:4" x14ac:dyDescent="0.25">
      <c r="A158" s="6" t="s">
        <v>160</v>
      </c>
      <c r="B158" s="6" t="s">
        <v>161</v>
      </c>
      <c r="C158" s="6" t="s">
        <v>15</v>
      </c>
      <c r="D158" s="6">
        <v>6392.3404198809103</v>
      </c>
    </row>
    <row r="159" spans="1:4" x14ac:dyDescent="0.25">
      <c r="A159" s="6" t="s">
        <v>162</v>
      </c>
      <c r="B159" s="6" t="s">
        <v>163</v>
      </c>
      <c r="C159" s="6" t="s">
        <v>15</v>
      </c>
      <c r="D159" s="6">
        <v>10335.9992293506</v>
      </c>
    </row>
    <row r="160" spans="1:4" x14ac:dyDescent="0.25">
      <c r="A160" s="6" t="s">
        <v>164</v>
      </c>
      <c r="B160" s="6" t="s">
        <v>165</v>
      </c>
      <c r="C160" s="6" t="s">
        <v>15</v>
      </c>
      <c r="D160" s="6">
        <v>16609.368025357398</v>
      </c>
    </row>
    <row r="161" spans="1:4" x14ac:dyDescent="0.25">
      <c r="A161" s="6" t="s">
        <v>166</v>
      </c>
      <c r="B161" s="6" t="s">
        <v>167</v>
      </c>
      <c r="C161" s="6" t="s">
        <v>15</v>
      </c>
      <c r="D161" s="6">
        <v>6950.0234176050999</v>
      </c>
    </row>
    <row r="162" spans="1:4" x14ac:dyDescent="0.25">
      <c r="A162" s="6" t="s">
        <v>168</v>
      </c>
      <c r="B162" s="6" t="s">
        <v>169</v>
      </c>
      <c r="C162" s="6" t="s">
        <v>15</v>
      </c>
      <c r="D162" s="6">
        <v>11872.1906419027</v>
      </c>
    </row>
    <row r="163" spans="1:4" x14ac:dyDescent="0.25">
      <c r="A163" s="6" t="s">
        <v>170</v>
      </c>
      <c r="B163" s="6" t="s">
        <v>171</v>
      </c>
      <c r="C163" s="6" t="s">
        <v>15</v>
      </c>
      <c r="D163" s="6">
        <v>6624.1684169137598</v>
      </c>
    </row>
    <row r="164" spans="1:4" x14ac:dyDescent="0.25">
      <c r="A164" s="6" t="s">
        <v>172</v>
      </c>
      <c r="B164" s="6" t="s">
        <v>173</v>
      </c>
      <c r="C164" s="6" t="s">
        <v>15</v>
      </c>
      <c r="D164" s="6">
        <v>12381.918039226999</v>
      </c>
    </row>
    <row r="165" spans="1:4" x14ac:dyDescent="0.25">
      <c r="A165" s="6" t="s">
        <v>174</v>
      </c>
      <c r="B165" s="6" t="s">
        <v>175</v>
      </c>
      <c r="C165" s="6" t="s">
        <v>15</v>
      </c>
      <c r="D165" s="6">
        <v>16701.245539940799</v>
      </c>
    </row>
    <row r="166" spans="1:4" x14ac:dyDescent="0.25">
      <c r="A166" s="6" t="s">
        <v>176</v>
      </c>
      <c r="B166" s="6" t="s">
        <v>177</v>
      </c>
      <c r="C166" s="6" t="s">
        <v>15</v>
      </c>
      <c r="D166" s="6">
        <v>5611.1068034555601</v>
      </c>
    </row>
    <row r="167" spans="1:4" x14ac:dyDescent="0.25">
      <c r="A167" s="6" t="s">
        <v>178</v>
      </c>
      <c r="B167" s="6" t="s">
        <v>179</v>
      </c>
      <c r="C167" s="6" t="s">
        <v>15</v>
      </c>
      <c r="D167" s="6">
        <v>11929.807026980799</v>
      </c>
    </row>
    <row r="168" spans="1:4" x14ac:dyDescent="0.25">
      <c r="A168" s="6" t="s">
        <v>180</v>
      </c>
      <c r="B168" s="6" t="s">
        <v>181</v>
      </c>
      <c r="C168" s="6" t="s">
        <v>15</v>
      </c>
      <c r="D168" s="6">
        <v>11861.478009128299</v>
      </c>
    </row>
    <row r="169" spans="1:4" x14ac:dyDescent="0.25">
      <c r="A169" s="6" t="s">
        <v>182</v>
      </c>
      <c r="B169" s="6" t="s">
        <v>183</v>
      </c>
      <c r="C169" s="6" t="s">
        <v>15</v>
      </c>
      <c r="D169" s="6">
        <v>13995.943960844501</v>
      </c>
    </row>
    <row r="170" spans="1:4" x14ac:dyDescent="0.25">
      <c r="A170" s="6" t="s">
        <v>184</v>
      </c>
      <c r="B170" s="6" t="s">
        <v>185</v>
      </c>
      <c r="C170" s="6" t="s">
        <v>15</v>
      </c>
      <c r="D170" s="6">
        <v>9015.8824753111803</v>
      </c>
    </row>
    <row r="171" spans="1:4" x14ac:dyDescent="0.25">
      <c r="A171" s="6" t="s">
        <v>186</v>
      </c>
      <c r="B171" s="6" t="s">
        <v>187</v>
      </c>
      <c r="C171" s="6" t="s">
        <v>15</v>
      </c>
      <c r="D171" s="6">
        <v>11116.3001795769</v>
      </c>
    </row>
    <row r="172" spans="1:4" x14ac:dyDescent="0.25">
      <c r="A172" s="6" t="s">
        <v>188</v>
      </c>
      <c r="B172" s="6" t="s">
        <v>189</v>
      </c>
      <c r="C172" s="6" t="s">
        <v>15</v>
      </c>
      <c r="D172" s="6">
        <v>11283.025725862501</v>
      </c>
    </row>
    <row r="173" spans="1:4" x14ac:dyDescent="0.25">
      <c r="A173" s="6" t="s">
        <v>190</v>
      </c>
      <c r="B173" s="6" t="s">
        <v>191</v>
      </c>
      <c r="C173" s="6" t="s">
        <v>15</v>
      </c>
      <c r="D173" s="6">
        <v>9228.9216929816303</v>
      </c>
    </row>
    <row r="174" spans="1:4" x14ac:dyDescent="0.25">
      <c r="A174" s="6" t="s">
        <v>192</v>
      </c>
      <c r="B174" s="6" t="s">
        <v>193</v>
      </c>
      <c r="C174" s="6" t="s">
        <v>15</v>
      </c>
      <c r="D174" s="6">
        <v>13422.092994939399</v>
      </c>
    </row>
    <row r="175" spans="1:4" x14ac:dyDescent="0.25">
      <c r="A175" s="6" t="s">
        <v>194</v>
      </c>
      <c r="B175" s="6" t="s">
        <v>195</v>
      </c>
      <c r="C175" s="6" t="s">
        <v>15</v>
      </c>
      <c r="D175" s="6">
        <v>5653.1161589325102</v>
      </c>
    </row>
    <row r="176" spans="1:4" x14ac:dyDescent="0.25">
      <c r="A176" s="6" t="s">
        <v>196</v>
      </c>
      <c r="B176" s="6" t="s">
        <v>197</v>
      </c>
      <c r="C176" s="6" t="s">
        <v>15</v>
      </c>
      <c r="D176" s="6">
        <v>9391.4528833882596</v>
      </c>
    </row>
    <row r="177" spans="1:4" x14ac:dyDescent="0.25">
      <c r="A177" s="6" t="s">
        <v>198</v>
      </c>
      <c r="B177" s="6" t="s">
        <v>199</v>
      </c>
      <c r="C177" s="6" t="s">
        <v>15</v>
      </c>
      <c r="D177" s="6">
        <v>9264.7329420353399</v>
      </c>
    </row>
    <row r="178" spans="1:4" x14ac:dyDescent="0.25">
      <c r="A178" s="6" t="s">
        <v>200</v>
      </c>
      <c r="B178" s="6" t="s">
        <v>201</v>
      </c>
      <c r="C178" s="6" t="s">
        <v>15</v>
      </c>
      <c r="D178" s="6">
        <v>9063.3719338569808</v>
      </c>
    </row>
    <row r="179" spans="1:4" x14ac:dyDescent="0.25">
      <c r="A179" s="6" t="s">
        <v>202</v>
      </c>
      <c r="B179" s="6" t="s">
        <v>203</v>
      </c>
      <c r="C179" s="6" t="s">
        <v>15</v>
      </c>
      <c r="D179" s="6">
        <v>4636.7177379244904</v>
      </c>
    </row>
    <row r="180" spans="1:4" x14ac:dyDescent="0.25">
      <c r="A180" s="6" t="s">
        <v>204</v>
      </c>
      <c r="B180" s="6" t="s">
        <v>205</v>
      </c>
      <c r="C180" s="6" t="s">
        <v>15</v>
      </c>
      <c r="D180" s="6">
        <v>3988.5395158902102</v>
      </c>
    </row>
    <row r="181" spans="1:4" x14ac:dyDescent="0.25">
      <c r="A181" s="6" t="s">
        <v>206</v>
      </c>
      <c r="B181" s="6" t="s">
        <v>207</v>
      </c>
      <c r="C181" s="6" t="s">
        <v>15</v>
      </c>
      <c r="D181" s="6">
        <v>5380.1528308222296</v>
      </c>
    </row>
    <row r="182" spans="1:4" x14ac:dyDescent="0.25">
      <c r="A182" s="6" t="s">
        <v>208</v>
      </c>
      <c r="B182" s="6" t="s">
        <v>209</v>
      </c>
      <c r="C182" s="6" t="s">
        <v>15</v>
      </c>
      <c r="D182" s="6">
        <v>12754.2991394295</v>
      </c>
    </row>
    <row r="183" spans="1:4" x14ac:dyDescent="0.25">
      <c r="A183" s="6" t="s">
        <v>210</v>
      </c>
      <c r="B183" s="6" t="s">
        <v>211</v>
      </c>
      <c r="C183" s="6" t="s">
        <v>15</v>
      </c>
      <c r="D183" s="6">
        <v>4248.7153584322996</v>
      </c>
    </row>
    <row r="184" spans="1:4" x14ac:dyDescent="0.25">
      <c r="A184" s="6" t="s">
        <v>212</v>
      </c>
      <c r="B184" s="6" t="s">
        <v>213</v>
      </c>
      <c r="C184" s="6" t="s">
        <v>15</v>
      </c>
      <c r="D184" s="6">
        <v>9208.4792216576207</v>
      </c>
    </row>
    <row r="185" spans="1:4" x14ac:dyDescent="0.25">
      <c r="A185" s="6" t="s">
        <v>214</v>
      </c>
      <c r="B185" s="6" t="s">
        <v>215</v>
      </c>
      <c r="C185" s="6" t="s">
        <v>15</v>
      </c>
      <c r="D185" s="6">
        <v>15516.200705790799</v>
      </c>
    </row>
    <row r="186" spans="1:4" x14ac:dyDescent="0.25">
      <c r="A186" s="6" t="s">
        <v>216</v>
      </c>
      <c r="B186" s="6" t="s">
        <v>217</v>
      </c>
      <c r="C186" s="6" t="s">
        <v>15</v>
      </c>
      <c r="D186" s="6">
        <v>4685.6099706527202</v>
      </c>
    </row>
    <row r="187" spans="1:4" x14ac:dyDescent="0.25">
      <c r="A187" s="6" t="s">
        <v>218</v>
      </c>
      <c r="B187" s="6" t="s">
        <v>219</v>
      </c>
      <c r="C187" s="6" t="s">
        <v>15</v>
      </c>
      <c r="D187" s="6">
        <v>4976.6069720579799</v>
      </c>
    </row>
    <row r="188" spans="1:4" x14ac:dyDescent="0.25">
      <c r="A188" s="6" t="s">
        <v>220</v>
      </c>
      <c r="B188" s="6" t="s">
        <v>221</v>
      </c>
      <c r="C188" s="6" t="s">
        <v>15</v>
      </c>
      <c r="D188" s="6">
        <v>5031.0105809235401</v>
      </c>
    </row>
    <row r="189" spans="1:4" x14ac:dyDescent="0.25">
      <c r="A189" s="6" t="s">
        <v>222</v>
      </c>
      <c r="B189" s="6" t="s">
        <v>223</v>
      </c>
      <c r="C189" s="6" t="s">
        <v>15</v>
      </c>
      <c r="D189" s="6">
        <v>8079.2485303229696</v>
      </c>
    </row>
    <row r="190" spans="1:4" x14ac:dyDescent="0.25">
      <c r="A190" s="6" t="s">
        <v>224</v>
      </c>
      <c r="B190" s="6" t="s">
        <v>225</v>
      </c>
      <c r="C190" s="6" t="s">
        <v>15</v>
      </c>
      <c r="D190" s="6">
        <v>10115.1738453166</v>
      </c>
    </row>
    <row r="191" spans="1:4" x14ac:dyDescent="0.25">
      <c r="A191" s="6" t="s">
        <v>226</v>
      </c>
      <c r="B191" s="6" t="s">
        <v>227</v>
      </c>
      <c r="C191" s="6" t="s">
        <v>15</v>
      </c>
      <c r="D191" s="6">
        <v>19970.387968333798</v>
      </c>
    </row>
    <row r="192" spans="1:4" x14ac:dyDescent="0.25">
      <c r="A192" s="6" t="s">
        <v>228</v>
      </c>
      <c r="B192" s="6" t="s">
        <v>229</v>
      </c>
      <c r="C192" s="6" t="s">
        <v>15</v>
      </c>
      <c r="D192" s="6">
        <v>13120.943420600401</v>
      </c>
    </row>
    <row r="193" spans="1:4" x14ac:dyDescent="0.25">
      <c r="A193" s="6" t="s">
        <v>230</v>
      </c>
      <c r="B193" s="6" t="s">
        <v>231</v>
      </c>
      <c r="C193" s="6" t="s">
        <v>15</v>
      </c>
      <c r="D193" s="6">
        <v>15281.0804822765</v>
      </c>
    </row>
    <row r="194" spans="1:4" x14ac:dyDescent="0.25">
      <c r="A194" s="6" t="s">
        <v>232</v>
      </c>
      <c r="B194" s="6" t="s">
        <v>233</v>
      </c>
      <c r="C194" s="6" t="s">
        <v>15</v>
      </c>
      <c r="D194" s="6">
        <v>10279.9004611686</v>
      </c>
    </row>
    <row r="195" spans="1:4" x14ac:dyDescent="0.25">
      <c r="A195" s="6" t="s">
        <v>234</v>
      </c>
      <c r="B195" s="6" t="s">
        <v>235</v>
      </c>
      <c r="C195" s="6" t="s">
        <v>15</v>
      </c>
      <c r="D195" s="6">
        <v>6932.6978912354598</v>
      </c>
    </row>
    <row r="196" spans="1:4" x14ac:dyDescent="0.25">
      <c r="A196" s="6" t="s">
        <v>236</v>
      </c>
      <c r="B196" s="6" t="s">
        <v>237</v>
      </c>
      <c r="C196" s="6" t="s">
        <v>15</v>
      </c>
      <c r="D196" s="6">
        <v>12756.7334858086</v>
      </c>
    </row>
    <row r="197" spans="1:4" x14ac:dyDescent="0.25">
      <c r="A197" s="6" t="s">
        <v>238</v>
      </c>
      <c r="B197" s="6" t="s">
        <v>239</v>
      </c>
      <c r="C197" s="6" t="s">
        <v>15</v>
      </c>
      <c r="D197" s="6">
        <v>6495.1002972061797</v>
      </c>
    </row>
    <row r="198" spans="1:4" x14ac:dyDescent="0.25">
      <c r="A198" s="6" t="s">
        <v>240</v>
      </c>
      <c r="B198" s="6" t="s">
        <v>241</v>
      </c>
      <c r="C198" s="6" t="s">
        <v>15</v>
      </c>
      <c r="D198" s="6">
        <v>11021.7217545367</v>
      </c>
    </row>
    <row r="199" spans="1:4" x14ac:dyDescent="0.25">
      <c r="A199" s="6" t="s">
        <v>242</v>
      </c>
      <c r="B199" s="6" t="s">
        <v>243</v>
      </c>
      <c r="C199" s="6" t="s">
        <v>15</v>
      </c>
      <c r="D199" s="6">
        <v>6193.6369800721304</v>
      </c>
    </row>
    <row r="200" spans="1:4" x14ac:dyDescent="0.25">
      <c r="A200" s="6" t="s">
        <v>244</v>
      </c>
      <c r="B200" s="6" t="s">
        <v>245</v>
      </c>
      <c r="C200" s="6" t="s">
        <v>15</v>
      </c>
      <c r="D200" s="6">
        <v>5205.9633325587802</v>
      </c>
    </row>
    <row r="201" spans="1:4" x14ac:dyDescent="0.25">
      <c r="A201" s="6" t="s">
        <v>246</v>
      </c>
      <c r="B201" s="6" t="s">
        <v>247</v>
      </c>
      <c r="C201" s="6" t="s">
        <v>15</v>
      </c>
      <c r="D201" s="6">
        <v>5485.61808034969</v>
      </c>
    </row>
    <row r="202" spans="1:4" x14ac:dyDescent="0.25">
      <c r="A202" s="6" t="s">
        <v>248</v>
      </c>
      <c r="B202" s="6" t="s">
        <v>249</v>
      </c>
      <c r="C202" s="6" t="s">
        <v>15</v>
      </c>
      <c r="D202" s="6">
        <v>4263.5086386569501</v>
      </c>
    </row>
    <row r="203" spans="1:4" x14ac:dyDescent="0.25">
      <c r="A203" s="6" t="s">
        <v>250</v>
      </c>
      <c r="B203" s="6" t="s">
        <v>251</v>
      </c>
      <c r="C203" s="6" t="s">
        <v>15</v>
      </c>
      <c r="D203" s="6">
        <v>6079.4740391859996</v>
      </c>
    </row>
    <row r="204" spans="1:4" x14ac:dyDescent="0.25">
      <c r="A204" s="6" t="s">
        <v>252</v>
      </c>
      <c r="B204" s="6" t="s">
        <v>253</v>
      </c>
      <c r="C204" s="6" t="s">
        <v>15</v>
      </c>
      <c r="D204" s="6">
        <v>4004.4814299565601</v>
      </c>
    </row>
    <row r="205" spans="1:4" x14ac:dyDescent="0.25">
      <c r="A205" s="6" t="s">
        <v>254</v>
      </c>
      <c r="B205" s="6" t="s">
        <v>255</v>
      </c>
      <c r="C205" s="6" t="s">
        <v>15</v>
      </c>
      <c r="D205" s="6">
        <v>7783.6426424707197</v>
      </c>
    </row>
    <row r="206" spans="1:4" x14ac:dyDescent="0.25">
      <c r="A206" s="6" t="s">
        <v>256</v>
      </c>
      <c r="B206" s="6" t="s">
        <v>257</v>
      </c>
      <c r="C206" s="6" t="s">
        <v>15</v>
      </c>
      <c r="D206" s="6">
        <v>9406.1300441908897</v>
      </c>
    </row>
    <row r="207" spans="1:4" x14ac:dyDescent="0.25">
      <c r="A207" s="6" t="s">
        <v>258</v>
      </c>
      <c r="B207" s="6" t="s">
        <v>259</v>
      </c>
      <c r="C207" s="6" t="s">
        <v>15</v>
      </c>
      <c r="D207" s="6">
        <v>9802.9665162496694</v>
      </c>
    </row>
    <row r="208" spans="1:4" x14ac:dyDescent="0.25">
      <c r="A208" s="6" t="s">
        <v>260</v>
      </c>
      <c r="B208" s="6" t="s">
        <v>261</v>
      </c>
      <c r="C208" s="6" t="s">
        <v>15</v>
      </c>
      <c r="D208" s="6">
        <v>22064.535927286001</v>
      </c>
    </row>
    <row r="209" spans="1:4" x14ac:dyDescent="0.25">
      <c r="A209" s="6" t="s">
        <v>262</v>
      </c>
      <c r="B209" s="6" t="s">
        <v>263</v>
      </c>
      <c r="C209" s="6" t="s">
        <v>15</v>
      </c>
      <c r="D209" s="6">
        <v>20611.4901612637</v>
      </c>
    </row>
    <row r="210" spans="1:4" x14ac:dyDescent="0.25">
      <c r="A210" s="6" t="s">
        <v>264</v>
      </c>
      <c r="B210" s="6" t="s">
        <v>265</v>
      </c>
      <c r="C210" s="6" t="s">
        <v>15</v>
      </c>
      <c r="D210" s="6">
        <v>7566.1791512386399</v>
      </c>
    </row>
    <row r="211" spans="1:4" x14ac:dyDescent="0.25">
      <c r="A211" s="6" t="s">
        <v>266</v>
      </c>
      <c r="B211" s="6" t="s">
        <v>267</v>
      </c>
      <c r="C211" s="6" t="s">
        <v>15</v>
      </c>
      <c r="D211" s="6">
        <v>5568.4860230211798</v>
      </c>
    </row>
    <row r="212" spans="1:4" x14ac:dyDescent="0.25">
      <c r="A212" s="6" t="s">
        <v>268</v>
      </c>
      <c r="B212" s="6" t="s">
        <v>269</v>
      </c>
      <c r="C212" s="6" t="s">
        <v>15</v>
      </c>
      <c r="D212" s="6">
        <v>7749.17312615829</v>
      </c>
    </row>
    <row r="213" spans="1:4" x14ac:dyDescent="0.25">
      <c r="A213" s="6" t="s">
        <v>270</v>
      </c>
      <c r="B213" s="6" t="s">
        <v>271</v>
      </c>
      <c r="C213" s="6" t="s">
        <v>15</v>
      </c>
      <c r="D213" s="6">
        <v>19244.793519393799</v>
      </c>
    </row>
    <row r="214" spans="1:4" x14ac:dyDescent="0.25">
      <c r="A214" s="6" t="s">
        <v>272</v>
      </c>
      <c r="B214" s="6" t="s">
        <v>273</v>
      </c>
      <c r="C214" s="6" t="s">
        <v>15</v>
      </c>
      <c r="D214" s="6">
        <v>27799.7428850656</v>
      </c>
    </row>
    <row r="215" spans="1:4" x14ac:dyDescent="0.25">
      <c r="A215" s="6" t="s">
        <v>274</v>
      </c>
      <c r="B215" s="6" t="s">
        <v>275</v>
      </c>
      <c r="C215" s="6" t="s">
        <v>15</v>
      </c>
      <c r="D215" s="6">
        <v>11562.4417754063</v>
      </c>
    </row>
    <row r="216" spans="1:4" x14ac:dyDescent="0.25">
      <c r="A216" s="6" t="s">
        <v>276</v>
      </c>
      <c r="B216" s="6" t="s">
        <v>277</v>
      </c>
      <c r="C216" s="6" t="s">
        <v>15</v>
      </c>
      <c r="D216" s="6">
        <v>30933.349447648401</v>
      </c>
    </row>
    <row r="217" spans="1:4" x14ac:dyDescent="0.25">
      <c r="A217" s="6" t="s">
        <v>278</v>
      </c>
      <c r="B217" s="6" t="s">
        <v>279</v>
      </c>
      <c r="C217" s="6" t="s">
        <v>15</v>
      </c>
      <c r="D217" s="6">
        <v>117874.40183324</v>
      </c>
    </row>
    <row r="218" spans="1:4" x14ac:dyDescent="0.25">
      <c r="A218" s="6" t="s">
        <v>280</v>
      </c>
      <c r="B218" s="6" t="s">
        <v>281</v>
      </c>
      <c r="C218" s="6" t="s">
        <v>15</v>
      </c>
      <c r="D218" s="6">
        <v>21524.651299122499</v>
      </c>
    </row>
    <row r="219" spans="1:4" x14ac:dyDescent="0.25">
      <c r="A219" s="6" t="s">
        <v>282</v>
      </c>
      <c r="B219" s="6" t="s">
        <v>283</v>
      </c>
      <c r="C219" s="6" t="s">
        <v>15</v>
      </c>
      <c r="D219" s="6">
        <v>25304.336891135699</v>
      </c>
    </row>
    <row r="220" spans="1:4" x14ac:dyDescent="0.25">
      <c r="A220" s="6" t="s">
        <v>284</v>
      </c>
      <c r="B220" s="6" t="s">
        <v>285</v>
      </c>
      <c r="C220" s="6" t="s">
        <v>15</v>
      </c>
      <c r="D220" s="6">
        <v>27551.9587529208</v>
      </c>
    </row>
    <row r="221" spans="1:4" x14ac:dyDescent="0.25">
      <c r="A221" s="6" t="s">
        <v>286</v>
      </c>
      <c r="B221" s="6" t="s">
        <v>287</v>
      </c>
      <c r="C221" s="6" t="s">
        <v>15</v>
      </c>
      <c r="D221" s="6">
        <v>8470.8780631964</v>
      </c>
    </row>
    <row r="222" spans="1:4" x14ac:dyDescent="0.25">
      <c r="A222" s="6" t="s">
        <v>288</v>
      </c>
      <c r="B222" s="6" t="s">
        <v>289</v>
      </c>
      <c r="C222" s="6" t="s">
        <v>15</v>
      </c>
      <c r="D222" s="6">
        <v>18770.885977263501</v>
      </c>
    </row>
    <row r="223" spans="1:4" x14ac:dyDescent="0.25">
      <c r="A223" s="6" t="s">
        <v>290</v>
      </c>
      <c r="B223" s="6" t="s">
        <v>291</v>
      </c>
      <c r="C223" s="6" t="s">
        <v>15</v>
      </c>
      <c r="D223" s="6">
        <v>28220.670903508199</v>
      </c>
    </row>
    <row r="224" spans="1:4" x14ac:dyDescent="0.25">
      <c r="A224" s="6" t="s">
        <v>292</v>
      </c>
      <c r="B224" s="6" t="s">
        <v>293</v>
      </c>
      <c r="C224" s="6" t="s">
        <v>15</v>
      </c>
      <c r="D224" s="6">
        <v>17460.8165144659</v>
      </c>
    </row>
    <row r="225" spans="1:4" x14ac:dyDescent="0.25">
      <c r="A225" s="6" t="s">
        <v>294</v>
      </c>
      <c r="B225" s="6" t="s">
        <v>295</v>
      </c>
      <c r="C225" s="6" t="s">
        <v>15</v>
      </c>
      <c r="D225" s="6">
        <v>25610.0519732922</v>
      </c>
    </row>
    <row r="226" spans="1:4" x14ac:dyDescent="0.25">
      <c r="A226" s="6" t="s">
        <v>296</v>
      </c>
      <c r="B226" s="6" t="s">
        <v>297</v>
      </c>
      <c r="C226" s="6" t="s">
        <v>15</v>
      </c>
      <c r="D226" s="6">
        <v>19162.3801194314</v>
      </c>
    </row>
    <row r="227" spans="1:4" x14ac:dyDescent="0.25">
      <c r="A227" s="6" t="s">
        <v>298</v>
      </c>
      <c r="B227" s="6" t="s">
        <v>299</v>
      </c>
      <c r="C227" s="6" t="s">
        <v>15</v>
      </c>
      <c r="D227" s="6">
        <v>84529.006942430497</v>
      </c>
    </row>
    <row r="228" spans="1:4" x14ac:dyDescent="0.25">
      <c r="A228" s="6" t="s">
        <v>300</v>
      </c>
      <c r="B228" s="6" t="s">
        <v>301</v>
      </c>
      <c r="C228" s="6" t="s">
        <v>15</v>
      </c>
      <c r="D228" s="6">
        <v>31704.679789678499</v>
      </c>
    </row>
    <row r="229" spans="1:4" x14ac:dyDescent="0.25">
      <c r="A229" s="6" t="s">
        <v>302</v>
      </c>
      <c r="B229" s="6" t="s">
        <v>303</v>
      </c>
      <c r="C229" s="6" t="s">
        <v>15</v>
      </c>
      <c r="D229" s="6">
        <v>7234.2791267326402</v>
      </c>
    </row>
    <row r="230" spans="1:4" x14ac:dyDescent="0.25">
      <c r="A230" s="6" t="s">
        <v>304</v>
      </c>
      <c r="B230" s="6" t="s">
        <v>305</v>
      </c>
      <c r="C230" s="6" t="s">
        <v>15</v>
      </c>
      <c r="D230" s="6">
        <v>27657.116904980601</v>
      </c>
    </row>
    <row r="231" spans="1:4" x14ac:dyDescent="0.25">
      <c r="A231" s="6" t="s">
        <v>306</v>
      </c>
      <c r="B231" s="6" t="s">
        <v>307</v>
      </c>
      <c r="C231" s="6" t="s">
        <v>15</v>
      </c>
      <c r="D231" s="6">
        <v>5226.46767490809</v>
      </c>
    </row>
    <row r="232" spans="1:4" x14ac:dyDescent="0.25">
      <c r="A232" s="6" t="s">
        <v>308</v>
      </c>
      <c r="B232" s="6" t="s">
        <v>309</v>
      </c>
      <c r="C232" s="6" t="s">
        <v>15</v>
      </c>
      <c r="D232" s="6">
        <v>10620.247216515199</v>
      </c>
    </row>
    <row r="233" spans="1:4" x14ac:dyDescent="0.25">
      <c r="A233" s="6" t="s">
        <v>310</v>
      </c>
      <c r="B233" s="6" t="s">
        <v>311</v>
      </c>
      <c r="C233" s="6" t="s">
        <v>15</v>
      </c>
      <c r="D233" s="6">
        <v>19034.013748612699</v>
      </c>
    </row>
    <row r="234" spans="1:4" x14ac:dyDescent="0.25">
      <c r="A234" s="6" t="s">
        <v>312</v>
      </c>
      <c r="B234" s="6" t="s">
        <v>313</v>
      </c>
      <c r="C234" s="6" t="s">
        <v>15</v>
      </c>
      <c r="D234" s="6">
        <v>37961.329014941002</v>
      </c>
    </row>
    <row r="235" spans="1:4" x14ac:dyDescent="0.25">
      <c r="A235" s="6" t="s">
        <v>314</v>
      </c>
      <c r="B235" s="6" t="s">
        <v>315</v>
      </c>
      <c r="C235" s="6" t="s">
        <v>15</v>
      </c>
      <c r="D235" s="6">
        <v>4386.7236881202498</v>
      </c>
    </row>
    <row r="236" spans="1:4" x14ac:dyDescent="0.25">
      <c r="A236" s="6" t="s">
        <v>316</v>
      </c>
      <c r="B236" s="6" t="s">
        <v>317</v>
      </c>
      <c r="C236" s="6" t="s">
        <v>15</v>
      </c>
      <c r="D236" s="6">
        <v>34750.324643660002</v>
      </c>
    </row>
    <row r="237" spans="1:4" x14ac:dyDescent="0.25">
      <c r="A237" s="6" t="s">
        <v>318</v>
      </c>
      <c r="B237" s="6" t="s">
        <v>319</v>
      </c>
      <c r="C237" s="6" t="s">
        <v>15</v>
      </c>
      <c r="D237" s="6">
        <v>79077.250627005604</v>
      </c>
    </row>
    <row r="238" spans="1:4" x14ac:dyDescent="0.25">
      <c r="A238" t="s">
        <v>18</v>
      </c>
    </row>
    <row r="239" spans="1:4" x14ac:dyDescent="0.25">
      <c r="A239" t="s">
        <v>19</v>
      </c>
    </row>
    <row r="240" spans="1:4" x14ac:dyDescent="0.25">
      <c r="A240" t="s">
        <v>20</v>
      </c>
    </row>
    <row r="241" spans="1:4" x14ac:dyDescent="0.25">
      <c r="A241" t="s">
        <v>21</v>
      </c>
    </row>
    <row r="242" spans="1:4" x14ac:dyDescent="0.25">
      <c r="A242" t="s">
        <v>22</v>
      </c>
    </row>
    <row r="245" spans="1:4" x14ac:dyDescent="0.25">
      <c r="D245" s="7" t="str">
        <f>HYPERLINK("#'Indice'!A1", "Ir al índice")</f>
        <v>Ir al índice</v>
      </c>
    </row>
    <row r="246" spans="1:4" ht="17.25" x14ac:dyDescent="0.3">
      <c r="A246" s="4" t="s">
        <v>1138</v>
      </c>
    </row>
    <row r="247" spans="1:4" x14ac:dyDescent="0.25">
      <c r="A247" s="5" t="s">
        <v>9</v>
      </c>
      <c r="B247" s="5" t="s">
        <v>101</v>
      </c>
      <c r="C247" s="5" t="s">
        <v>11</v>
      </c>
      <c r="D247" s="5" t="s">
        <v>524</v>
      </c>
    </row>
    <row r="248" spans="1:4" x14ac:dyDescent="0.25">
      <c r="A248" s="6" t="s">
        <v>102</v>
      </c>
      <c r="B248" s="6" t="s">
        <v>103</v>
      </c>
      <c r="C248" s="6" t="s">
        <v>15</v>
      </c>
      <c r="D248" s="6">
        <v>9474.4744708888702</v>
      </c>
    </row>
    <row r="249" spans="1:4" x14ac:dyDescent="0.25">
      <c r="A249" s="6" t="s">
        <v>104</v>
      </c>
      <c r="B249" s="6" t="s">
        <v>105</v>
      </c>
      <c r="C249" s="6" t="s">
        <v>15</v>
      </c>
      <c r="D249" s="6">
        <v>6797.4341059121698</v>
      </c>
    </row>
    <row r="250" spans="1:4" x14ac:dyDescent="0.25">
      <c r="A250" s="6" t="s">
        <v>106</v>
      </c>
      <c r="B250" s="6" t="s">
        <v>107</v>
      </c>
      <c r="C250" s="6" t="s">
        <v>15</v>
      </c>
      <c r="D250" s="6">
        <v>6872.5338378813203</v>
      </c>
    </row>
    <row r="251" spans="1:4" x14ac:dyDescent="0.25">
      <c r="A251" s="6" t="s">
        <v>110</v>
      </c>
      <c r="B251" s="6" t="s">
        <v>111</v>
      </c>
      <c r="C251" s="6" t="s">
        <v>15</v>
      </c>
      <c r="D251" s="6">
        <v>6404.3029194334404</v>
      </c>
    </row>
    <row r="252" spans="1:4" x14ac:dyDescent="0.25">
      <c r="A252" s="6" t="s">
        <v>122</v>
      </c>
      <c r="B252" s="6" t="s">
        <v>123</v>
      </c>
      <c r="C252" s="6" t="s">
        <v>15</v>
      </c>
      <c r="D252" s="6">
        <v>12510.600857568401</v>
      </c>
    </row>
    <row r="253" spans="1:4" x14ac:dyDescent="0.25">
      <c r="A253" s="6" t="s">
        <v>138</v>
      </c>
      <c r="B253" s="6" t="s">
        <v>139</v>
      </c>
      <c r="C253" s="6" t="s">
        <v>15</v>
      </c>
      <c r="D253" s="6">
        <v>10435.9412845193</v>
      </c>
    </row>
    <row r="254" spans="1:4" x14ac:dyDescent="0.25">
      <c r="A254" s="6" t="s">
        <v>140</v>
      </c>
      <c r="B254" s="6" t="s">
        <v>141</v>
      </c>
      <c r="C254" s="6" t="s">
        <v>15</v>
      </c>
      <c r="D254" s="6">
        <v>6099.8428763112197</v>
      </c>
    </row>
    <row r="255" spans="1:4" x14ac:dyDescent="0.25">
      <c r="A255" t="s">
        <v>18</v>
      </c>
    </row>
    <row r="256" spans="1:4" x14ac:dyDescent="0.25">
      <c r="A256" t="s">
        <v>19</v>
      </c>
    </row>
    <row r="257" spans="1:4" x14ac:dyDescent="0.25">
      <c r="A257" t="s">
        <v>20</v>
      </c>
    </row>
    <row r="258" spans="1:4" x14ac:dyDescent="0.25">
      <c r="A258" t="s">
        <v>21</v>
      </c>
    </row>
    <row r="259" spans="1:4" x14ac:dyDescent="0.25">
      <c r="A259" t="s">
        <v>22</v>
      </c>
    </row>
    <row r="262" spans="1:4" x14ac:dyDescent="0.25">
      <c r="D262" s="7" t="str">
        <f>HYPERLINK("#'Indice'!A1", "Ir al índice")</f>
        <v>Ir al índice</v>
      </c>
    </row>
    <row r="263" spans="1:4" ht="17.25" x14ac:dyDescent="0.3">
      <c r="A263" s="4" t="s">
        <v>1139</v>
      </c>
    </row>
    <row r="264" spans="1:4" x14ac:dyDescent="0.25">
      <c r="A264" s="5" t="s">
        <v>9</v>
      </c>
      <c r="B264" s="5" t="s">
        <v>10</v>
      </c>
      <c r="C264" s="5" t="s">
        <v>11</v>
      </c>
      <c r="D264" s="5" t="s">
        <v>524</v>
      </c>
    </row>
    <row r="265" spans="1:4" x14ac:dyDescent="0.25">
      <c r="A265" s="6" t="s">
        <v>13</v>
      </c>
      <c r="B265" s="6" t="s">
        <v>14</v>
      </c>
      <c r="C265" s="6" t="s">
        <v>15</v>
      </c>
      <c r="D265" s="6">
        <v>8735.0864279894595</v>
      </c>
    </row>
    <row r="266" spans="1:4" x14ac:dyDescent="0.25">
      <c r="A266" t="s">
        <v>18</v>
      </c>
    </row>
    <row r="267" spans="1:4" x14ac:dyDescent="0.25">
      <c r="A267" t="s">
        <v>19</v>
      </c>
    </row>
    <row r="268" spans="1:4" x14ac:dyDescent="0.25">
      <c r="A268" t="s">
        <v>20</v>
      </c>
    </row>
    <row r="269" spans="1:4" x14ac:dyDescent="0.25">
      <c r="A269" t="s">
        <v>21</v>
      </c>
    </row>
    <row r="270" spans="1:4" x14ac:dyDescent="0.25">
      <c r="A270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A1:D2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1140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1141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1142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524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67908.209111923701</v>
      </c>
    </row>
    <row r="18" spans="1:4" x14ac:dyDescent="0.25">
      <c r="A18" s="6" t="s">
        <v>13</v>
      </c>
      <c r="B18" s="6" t="s">
        <v>16</v>
      </c>
      <c r="C18" s="6" t="s">
        <v>15</v>
      </c>
      <c r="D18" s="6">
        <v>41571.055072793097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67979.313604418698</v>
      </c>
    </row>
    <row r="20" spans="1:4" x14ac:dyDescent="0.25">
      <c r="A20" t="s">
        <v>18</v>
      </c>
    </row>
    <row r="21" spans="1:4" x14ac:dyDescent="0.25">
      <c r="A21" t="s">
        <v>19</v>
      </c>
    </row>
    <row r="22" spans="1:4" x14ac:dyDescent="0.25">
      <c r="A22" t="s">
        <v>20</v>
      </c>
    </row>
    <row r="23" spans="1:4" x14ac:dyDescent="0.25">
      <c r="A23" t="s">
        <v>21</v>
      </c>
    </row>
    <row r="24" spans="1:4" x14ac:dyDescent="0.25">
      <c r="A24" t="s">
        <v>22</v>
      </c>
    </row>
    <row r="27" spans="1:4" x14ac:dyDescent="0.25">
      <c r="D27" s="7" t="str">
        <f>HYPERLINK("#'Indice'!A1", "Ir al índice")</f>
        <v>Ir al índice</v>
      </c>
    </row>
    <row r="28" spans="1:4" ht="17.25" x14ac:dyDescent="0.3">
      <c r="A28" s="4" t="s">
        <v>1143</v>
      </c>
    </row>
    <row r="29" spans="1:4" x14ac:dyDescent="0.25">
      <c r="A29" s="5" t="s">
        <v>9</v>
      </c>
      <c r="B29" s="5" t="s">
        <v>10</v>
      </c>
      <c r="C29" s="5" t="s">
        <v>11</v>
      </c>
      <c r="D29" s="5" t="s">
        <v>524</v>
      </c>
    </row>
    <row r="30" spans="1:4" x14ac:dyDescent="0.25">
      <c r="A30" s="6" t="s">
        <v>13</v>
      </c>
      <c r="B30" s="6" t="s">
        <v>14</v>
      </c>
      <c r="C30" s="6" t="s">
        <v>15</v>
      </c>
      <c r="D30" s="6">
        <v>67908.209111923701</v>
      </c>
    </row>
    <row r="31" spans="1:4" x14ac:dyDescent="0.25">
      <c r="A31" t="s">
        <v>18</v>
      </c>
    </row>
    <row r="32" spans="1:4" x14ac:dyDescent="0.25">
      <c r="A32" t="s">
        <v>19</v>
      </c>
    </row>
    <row r="33" spans="1:4" x14ac:dyDescent="0.25">
      <c r="A33" t="s">
        <v>20</v>
      </c>
    </row>
    <row r="34" spans="1:4" x14ac:dyDescent="0.25">
      <c r="A34" t="s">
        <v>21</v>
      </c>
    </row>
    <row r="35" spans="1:4" x14ac:dyDescent="0.25">
      <c r="A35" t="s">
        <v>22</v>
      </c>
    </row>
    <row r="38" spans="1:4" x14ac:dyDescent="0.25">
      <c r="D38" s="7" t="str">
        <f>HYPERLINK("#'Indice'!A1", "Ir al índice")</f>
        <v>Ir al índice</v>
      </c>
    </row>
    <row r="39" spans="1:4" ht="17.25" x14ac:dyDescent="0.3">
      <c r="A39" s="4" t="s">
        <v>1144</v>
      </c>
    </row>
    <row r="40" spans="1:4" x14ac:dyDescent="0.25">
      <c r="A40" s="5" t="s">
        <v>9</v>
      </c>
      <c r="B40" s="5" t="s">
        <v>10</v>
      </c>
      <c r="C40" s="5" t="s">
        <v>11</v>
      </c>
      <c r="D40" s="5" t="s">
        <v>524</v>
      </c>
    </row>
    <row r="41" spans="1:4" x14ac:dyDescent="0.25">
      <c r="A41" s="6" t="s">
        <v>13</v>
      </c>
      <c r="B41" s="6" t="s">
        <v>14</v>
      </c>
      <c r="C41" s="6" t="s">
        <v>15</v>
      </c>
      <c r="D41" s="6">
        <v>67979.313604418698</v>
      </c>
    </row>
    <row r="42" spans="1:4" x14ac:dyDescent="0.25">
      <c r="A42" s="6" t="s">
        <v>26</v>
      </c>
      <c r="B42" s="6" t="s">
        <v>27</v>
      </c>
      <c r="C42" s="6" t="s">
        <v>15</v>
      </c>
      <c r="D42" s="6">
        <v>25296.476304681</v>
      </c>
    </row>
    <row r="43" spans="1:4" x14ac:dyDescent="0.25">
      <c r="A43" s="6" t="s">
        <v>28</v>
      </c>
      <c r="B43" s="6" t="s">
        <v>29</v>
      </c>
      <c r="C43" s="6" t="s">
        <v>15</v>
      </c>
      <c r="D43" s="6">
        <v>29340.490585529798</v>
      </c>
    </row>
    <row r="44" spans="1:4" x14ac:dyDescent="0.25">
      <c r="A44" s="6" t="s">
        <v>30</v>
      </c>
      <c r="B44" s="6" t="s">
        <v>31</v>
      </c>
      <c r="C44" s="6" t="s">
        <v>15</v>
      </c>
      <c r="D44" s="6">
        <v>28013.112962368301</v>
      </c>
    </row>
    <row r="45" spans="1:4" x14ac:dyDescent="0.25">
      <c r="A45" s="6" t="s">
        <v>32</v>
      </c>
      <c r="B45" s="6" t="s">
        <v>33</v>
      </c>
      <c r="C45" s="6" t="s">
        <v>15</v>
      </c>
      <c r="D45" s="6">
        <v>56623.246356769203</v>
      </c>
    </row>
    <row r="46" spans="1:4" x14ac:dyDescent="0.25">
      <c r="A46" s="6" t="s">
        <v>34</v>
      </c>
      <c r="B46" s="6" t="s">
        <v>35</v>
      </c>
      <c r="C46" s="6" t="s">
        <v>15</v>
      </c>
      <c r="D46" s="6">
        <v>34476.6807321991</v>
      </c>
    </row>
    <row r="47" spans="1:4" x14ac:dyDescent="0.25">
      <c r="A47" s="6" t="s">
        <v>36</v>
      </c>
      <c r="B47" s="6" t="s">
        <v>37</v>
      </c>
      <c r="C47" s="6" t="s">
        <v>15</v>
      </c>
      <c r="D47" s="6">
        <v>54216.984881310003</v>
      </c>
    </row>
    <row r="48" spans="1:4" x14ac:dyDescent="0.25">
      <c r="A48" s="6" t="s">
        <v>38</v>
      </c>
      <c r="B48" s="6" t="s">
        <v>39</v>
      </c>
      <c r="C48" s="6" t="s">
        <v>15</v>
      </c>
      <c r="D48" s="6">
        <v>66863.165239199894</v>
      </c>
    </row>
    <row r="49" spans="1:4" x14ac:dyDescent="0.25">
      <c r="A49" s="6" t="s">
        <v>40</v>
      </c>
      <c r="B49" s="6" t="s">
        <v>41</v>
      </c>
      <c r="C49" s="6" t="s">
        <v>15</v>
      </c>
      <c r="D49" s="6">
        <v>15229.8755200786</v>
      </c>
    </row>
    <row r="50" spans="1:4" x14ac:dyDescent="0.25">
      <c r="A50" s="6" t="s">
        <v>42</v>
      </c>
      <c r="B50" s="6" t="s">
        <v>43</v>
      </c>
      <c r="C50" s="6" t="s">
        <v>15</v>
      </c>
      <c r="D50" s="6">
        <v>18100.213043587799</v>
      </c>
    </row>
    <row r="51" spans="1:4" x14ac:dyDescent="0.25">
      <c r="A51" s="6" t="s">
        <v>44</v>
      </c>
      <c r="B51" s="6" t="s">
        <v>45</v>
      </c>
      <c r="C51" s="6" t="s">
        <v>15</v>
      </c>
      <c r="D51" s="6">
        <v>23491.064091284399</v>
      </c>
    </row>
    <row r="52" spans="1:4" x14ac:dyDescent="0.25">
      <c r="A52" s="6" t="s">
        <v>46</v>
      </c>
      <c r="B52" s="6" t="s">
        <v>47</v>
      </c>
      <c r="C52" s="6" t="s">
        <v>15</v>
      </c>
      <c r="D52" s="6">
        <v>39192.982707944597</v>
      </c>
    </row>
    <row r="53" spans="1:4" x14ac:dyDescent="0.25">
      <c r="A53" s="6" t="s">
        <v>48</v>
      </c>
      <c r="B53" s="6" t="s">
        <v>49</v>
      </c>
      <c r="C53" s="6" t="s">
        <v>15</v>
      </c>
      <c r="D53" s="6">
        <v>32508.570113672002</v>
      </c>
    </row>
    <row r="54" spans="1:4" x14ac:dyDescent="0.25">
      <c r="A54" s="6" t="s">
        <v>50</v>
      </c>
      <c r="B54" s="6" t="s">
        <v>51</v>
      </c>
      <c r="C54" s="6" t="s">
        <v>15</v>
      </c>
      <c r="D54" s="6">
        <v>42511.801401889403</v>
      </c>
    </row>
    <row r="55" spans="1:4" x14ac:dyDescent="0.25">
      <c r="A55" s="6" t="s">
        <v>52</v>
      </c>
      <c r="B55" s="6" t="s">
        <v>53</v>
      </c>
      <c r="C55" s="6" t="s">
        <v>15</v>
      </c>
      <c r="D55" s="6">
        <v>15814.1624182101</v>
      </c>
    </row>
    <row r="56" spans="1:4" x14ac:dyDescent="0.25">
      <c r="A56" s="6" t="s">
        <v>54</v>
      </c>
      <c r="B56" s="6" t="s">
        <v>55</v>
      </c>
      <c r="C56" s="6" t="s">
        <v>15</v>
      </c>
      <c r="D56" s="6">
        <v>40715.415635368998</v>
      </c>
    </row>
    <row r="57" spans="1:4" x14ac:dyDescent="0.25">
      <c r="A57" s="6" t="s">
        <v>56</v>
      </c>
      <c r="B57" s="6" t="s">
        <v>57</v>
      </c>
      <c r="C57" s="6" t="s">
        <v>15</v>
      </c>
      <c r="D57" s="6">
        <v>55482.581456593303</v>
      </c>
    </row>
    <row r="58" spans="1:4" x14ac:dyDescent="0.25">
      <c r="A58" s="6" t="s">
        <v>58</v>
      </c>
      <c r="B58" s="6" t="s">
        <v>59</v>
      </c>
      <c r="C58" s="6" t="s">
        <v>15</v>
      </c>
      <c r="D58" s="6">
        <v>82818.641445165704</v>
      </c>
    </row>
    <row r="59" spans="1:4" x14ac:dyDescent="0.25">
      <c r="A59" s="6" t="s">
        <v>60</v>
      </c>
      <c r="B59" s="6" t="s">
        <v>61</v>
      </c>
      <c r="C59" s="6" t="s">
        <v>15</v>
      </c>
      <c r="D59" s="6">
        <v>36934.939080743803</v>
      </c>
    </row>
    <row r="60" spans="1:4" x14ac:dyDescent="0.25">
      <c r="A60" s="6" t="s">
        <v>62</v>
      </c>
      <c r="B60" s="6" t="s">
        <v>63</v>
      </c>
      <c r="C60" s="6" t="s">
        <v>15</v>
      </c>
      <c r="D60" s="6">
        <v>17925.191125835601</v>
      </c>
    </row>
    <row r="61" spans="1:4" x14ac:dyDescent="0.25">
      <c r="A61" s="6" t="s">
        <v>64</v>
      </c>
      <c r="B61" s="6" t="s">
        <v>65</v>
      </c>
      <c r="C61" s="6" t="s">
        <v>15</v>
      </c>
      <c r="D61" s="6">
        <v>38514.206423075302</v>
      </c>
    </row>
    <row r="62" spans="1:4" x14ac:dyDescent="0.25">
      <c r="A62" s="6" t="s">
        <v>66</v>
      </c>
      <c r="B62" s="6" t="s">
        <v>67</v>
      </c>
      <c r="C62" s="6" t="s">
        <v>15</v>
      </c>
      <c r="D62" s="6">
        <v>13869.011111154399</v>
      </c>
    </row>
    <row r="63" spans="1:4" x14ac:dyDescent="0.25">
      <c r="A63" s="6" t="s">
        <v>68</v>
      </c>
      <c r="B63" s="6" t="s">
        <v>69</v>
      </c>
      <c r="C63" s="6" t="s">
        <v>15</v>
      </c>
      <c r="D63" s="6">
        <v>30020.5021829299</v>
      </c>
    </row>
    <row r="64" spans="1:4" x14ac:dyDescent="0.25">
      <c r="A64" s="6" t="s">
        <v>70</v>
      </c>
      <c r="B64" s="6" t="s">
        <v>71</v>
      </c>
      <c r="C64" s="6" t="s">
        <v>15</v>
      </c>
      <c r="D64" s="6">
        <v>47277.717182819302</v>
      </c>
    </row>
    <row r="65" spans="1:4" x14ac:dyDescent="0.25">
      <c r="A65" s="6" t="s">
        <v>72</v>
      </c>
      <c r="B65" s="6" t="s">
        <v>73</v>
      </c>
      <c r="C65" s="6" t="s">
        <v>15</v>
      </c>
      <c r="D65" s="6">
        <v>45401.287599747397</v>
      </c>
    </row>
    <row r="66" spans="1:4" x14ac:dyDescent="0.25">
      <c r="A66" s="6" t="s">
        <v>74</v>
      </c>
      <c r="B66" s="6" t="s">
        <v>75</v>
      </c>
      <c r="C66" s="6" t="s">
        <v>15</v>
      </c>
      <c r="D66" s="6">
        <v>50094.843249263002</v>
      </c>
    </row>
    <row r="67" spans="1:4" x14ac:dyDescent="0.25">
      <c r="A67" s="6" t="s">
        <v>76</v>
      </c>
      <c r="B67" s="6" t="s">
        <v>77</v>
      </c>
      <c r="C67" s="6" t="s">
        <v>15</v>
      </c>
      <c r="D67" s="6">
        <v>28900.4056516618</v>
      </c>
    </row>
    <row r="68" spans="1:4" x14ac:dyDescent="0.25">
      <c r="A68" s="6" t="s">
        <v>78</v>
      </c>
      <c r="B68" s="6" t="s">
        <v>79</v>
      </c>
      <c r="C68" s="6" t="s">
        <v>15</v>
      </c>
      <c r="D68" s="6">
        <v>11620.101546591801</v>
      </c>
    </row>
    <row r="69" spans="1:4" x14ac:dyDescent="0.25">
      <c r="A69" s="6" t="s">
        <v>80</v>
      </c>
      <c r="B69" s="6" t="s">
        <v>81</v>
      </c>
      <c r="C69" s="6" t="s">
        <v>15</v>
      </c>
      <c r="D69" s="6">
        <v>48978.497183942098</v>
      </c>
    </row>
    <row r="70" spans="1:4" x14ac:dyDescent="0.25">
      <c r="A70" s="6" t="s">
        <v>82</v>
      </c>
      <c r="B70" s="6" t="s">
        <v>83</v>
      </c>
      <c r="C70" s="6" t="s">
        <v>15</v>
      </c>
      <c r="D70" s="6">
        <v>42100.595020188099</v>
      </c>
    </row>
    <row r="71" spans="1:4" x14ac:dyDescent="0.25">
      <c r="A71" s="6" t="s">
        <v>84</v>
      </c>
      <c r="B71" s="6" t="s">
        <v>85</v>
      </c>
      <c r="C71" s="6" t="s">
        <v>15</v>
      </c>
      <c r="D71" s="6">
        <v>31704.501730581</v>
      </c>
    </row>
    <row r="72" spans="1:4" x14ac:dyDescent="0.25">
      <c r="A72" s="6" t="s">
        <v>86</v>
      </c>
      <c r="B72" s="6" t="s">
        <v>87</v>
      </c>
      <c r="C72" s="6" t="s">
        <v>15</v>
      </c>
      <c r="D72" s="6">
        <v>13908.1223004697</v>
      </c>
    </row>
    <row r="73" spans="1:4" x14ac:dyDescent="0.25">
      <c r="A73" s="6" t="s">
        <v>88</v>
      </c>
      <c r="B73" s="6" t="s">
        <v>89</v>
      </c>
      <c r="C73" s="6" t="s">
        <v>15</v>
      </c>
      <c r="D73" s="6">
        <v>39223.179465730696</v>
      </c>
    </row>
    <row r="74" spans="1:4" x14ac:dyDescent="0.25">
      <c r="A74" s="6" t="s">
        <v>90</v>
      </c>
      <c r="B74" s="6" t="s">
        <v>91</v>
      </c>
      <c r="C74" s="6" t="s">
        <v>15</v>
      </c>
      <c r="D74" s="6">
        <v>40304.564947594197</v>
      </c>
    </row>
    <row r="75" spans="1:4" x14ac:dyDescent="0.25">
      <c r="A75" s="6" t="s">
        <v>92</v>
      </c>
      <c r="B75" s="6" t="s">
        <v>93</v>
      </c>
      <c r="C75" s="6" t="s">
        <v>15</v>
      </c>
      <c r="D75" s="6">
        <v>33363.938453777002</v>
      </c>
    </row>
    <row r="76" spans="1:4" x14ac:dyDescent="0.25">
      <c r="A76" s="6" t="s">
        <v>94</v>
      </c>
      <c r="B76" s="6" t="s">
        <v>95</v>
      </c>
      <c r="C76" s="6" t="s">
        <v>15</v>
      </c>
      <c r="D76" s="6">
        <v>29530.318293144101</v>
      </c>
    </row>
    <row r="77" spans="1:4" x14ac:dyDescent="0.25">
      <c r="A77" s="6" t="s">
        <v>96</v>
      </c>
      <c r="B77" s="6" t="s">
        <v>97</v>
      </c>
      <c r="C77" s="6" t="s">
        <v>15</v>
      </c>
      <c r="D77" s="6">
        <v>29397.261963297398</v>
      </c>
    </row>
    <row r="78" spans="1:4" x14ac:dyDescent="0.25">
      <c r="A78" s="6" t="s">
        <v>98</v>
      </c>
      <c r="B78" s="6" t="s">
        <v>99</v>
      </c>
      <c r="C78" s="6" t="s">
        <v>15</v>
      </c>
      <c r="D78" s="6">
        <v>26250.907585914301</v>
      </c>
    </row>
    <row r="79" spans="1:4" x14ac:dyDescent="0.25">
      <c r="A79" t="s">
        <v>18</v>
      </c>
    </row>
    <row r="80" spans="1:4" x14ac:dyDescent="0.25">
      <c r="A80" t="s">
        <v>19</v>
      </c>
    </row>
    <row r="81" spans="1:4" x14ac:dyDescent="0.25">
      <c r="A81" t="s">
        <v>20</v>
      </c>
    </row>
    <row r="82" spans="1:4" x14ac:dyDescent="0.25">
      <c r="A82" t="s">
        <v>21</v>
      </c>
    </row>
    <row r="83" spans="1:4" x14ac:dyDescent="0.25">
      <c r="A83" t="s">
        <v>22</v>
      </c>
    </row>
    <row r="86" spans="1:4" x14ac:dyDescent="0.25">
      <c r="D86" s="7" t="str">
        <f>HYPERLINK("#'Indice'!A1", "Ir al índice")</f>
        <v>Ir al índice</v>
      </c>
    </row>
    <row r="87" spans="1:4" ht="17.25" x14ac:dyDescent="0.3">
      <c r="A87" s="4" t="s">
        <v>1145</v>
      </c>
    </row>
    <row r="88" spans="1:4" x14ac:dyDescent="0.25">
      <c r="A88" s="5" t="s">
        <v>9</v>
      </c>
      <c r="B88" s="5" t="s">
        <v>101</v>
      </c>
      <c r="C88" s="5" t="s">
        <v>11</v>
      </c>
      <c r="D88" s="5" t="s">
        <v>524</v>
      </c>
    </row>
    <row r="89" spans="1:4" x14ac:dyDescent="0.25">
      <c r="A89" s="6" t="s">
        <v>102</v>
      </c>
      <c r="B89" s="6" t="s">
        <v>103</v>
      </c>
      <c r="C89" s="6" t="s">
        <v>15</v>
      </c>
      <c r="D89" s="6">
        <v>194589.406571884</v>
      </c>
    </row>
    <row r="90" spans="1:4" x14ac:dyDescent="0.25">
      <c r="A90" s="6" t="s">
        <v>104</v>
      </c>
      <c r="B90" s="6" t="s">
        <v>105</v>
      </c>
      <c r="C90" s="6" t="s">
        <v>15</v>
      </c>
      <c r="D90" s="6">
        <v>302325.43526005303</v>
      </c>
    </row>
    <row r="91" spans="1:4" x14ac:dyDescent="0.25">
      <c r="A91" s="6" t="s">
        <v>106</v>
      </c>
      <c r="B91" s="6" t="s">
        <v>107</v>
      </c>
      <c r="C91" s="6" t="s">
        <v>15</v>
      </c>
      <c r="D91" s="6">
        <v>55428.3645861435</v>
      </c>
    </row>
    <row r="92" spans="1:4" x14ac:dyDescent="0.25">
      <c r="A92" s="6" t="s">
        <v>108</v>
      </c>
      <c r="B92" s="6" t="s">
        <v>109</v>
      </c>
      <c r="C92" s="6" t="s">
        <v>15</v>
      </c>
      <c r="D92" s="6">
        <v>17136.9211430254</v>
      </c>
    </row>
    <row r="93" spans="1:4" x14ac:dyDescent="0.25">
      <c r="A93" s="6" t="s">
        <v>110</v>
      </c>
      <c r="B93" s="6" t="s">
        <v>111</v>
      </c>
      <c r="C93" s="6" t="s">
        <v>15</v>
      </c>
      <c r="D93" s="6">
        <v>13907.131473785301</v>
      </c>
    </row>
    <row r="94" spans="1:4" x14ac:dyDescent="0.25">
      <c r="A94" s="6" t="s">
        <v>112</v>
      </c>
      <c r="B94" s="6" t="s">
        <v>113</v>
      </c>
      <c r="C94" s="6" t="s">
        <v>15</v>
      </c>
      <c r="D94" s="6">
        <v>24234.813688858001</v>
      </c>
    </row>
    <row r="95" spans="1:4" x14ac:dyDescent="0.25">
      <c r="A95" s="6" t="s">
        <v>114</v>
      </c>
      <c r="B95" s="6" t="s">
        <v>115</v>
      </c>
      <c r="C95" s="6" t="s">
        <v>15</v>
      </c>
      <c r="D95" s="6">
        <v>12828.1249144065</v>
      </c>
    </row>
    <row r="96" spans="1:4" x14ac:dyDescent="0.25">
      <c r="A96" s="6" t="s">
        <v>116</v>
      </c>
      <c r="B96" s="6" t="s">
        <v>117</v>
      </c>
      <c r="C96" s="6" t="s">
        <v>15</v>
      </c>
      <c r="D96" s="6">
        <v>31092.1886750374</v>
      </c>
    </row>
    <row r="97" spans="1:4" x14ac:dyDescent="0.25">
      <c r="A97" s="6" t="s">
        <v>118</v>
      </c>
      <c r="B97" s="6" t="s">
        <v>119</v>
      </c>
      <c r="C97" s="6" t="s">
        <v>15</v>
      </c>
      <c r="D97" s="6">
        <v>75159.068019328406</v>
      </c>
    </row>
    <row r="98" spans="1:4" x14ac:dyDescent="0.25">
      <c r="A98" s="6" t="s">
        <v>120</v>
      </c>
      <c r="B98" s="6" t="s">
        <v>121</v>
      </c>
      <c r="C98" s="6" t="s">
        <v>15</v>
      </c>
      <c r="D98" s="6">
        <v>45875.353382352201</v>
      </c>
    </row>
    <row r="99" spans="1:4" x14ac:dyDescent="0.25">
      <c r="A99" s="6" t="s">
        <v>122</v>
      </c>
      <c r="B99" s="6" t="s">
        <v>123</v>
      </c>
      <c r="C99" s="6" t="s">
        <v>15</v>
      </c>
      <c r="D99" s="6">
        <v>94193.087177868001</v>
      </c>
    </row>
    <row r="100" spans="1:4" x14ac:dyDescent="0.25">
      <c r="A100" s="6" t="s">
        <v>124</v>
      </c>
      <c r="B100" s="6" t="s">
        <v>125</v>
      </c>
      <c r="C100" s="6" t="s">
        <v>15</v>
      </c>
      <c r="D100" s="6">
        <v>103361.688309126</v>
      </c>
    </row>
    <row r="101" spans="1:4" x14ac:dyDescent="0.25">
      <c r="A101" s="6" t="s">
        <v>126</v>
      </c>
      <c r="B101" s="6" t="s">
        <v>127</v>
      </c>
      <c r="C101" s="6" t="s">
        <v>15</v>
      </c>
      <c r="D101" s="6">
        <v>171350.49594522399</v>
      </c>
    </row>
    <row r="102" spans="1:4" x14ac:dyDescent="0.25">
      <c r="A102" s="6" t="s">
        <v>128</v>
      </c>
      <c r="B102" s="6" t="s">
        <v>129</v>
      </c>
      <c r="C102" s="6" t="s">
        <v>15</v>
      </c>
      <c r="D102" s="6">
        <v>34022.389078120003</v>
      </c>
    </row>
    <row r="103" spans="1:4" x14ac:dyDescent="0.25">
      <c r="A103" s="6" t="s">
        <v>130</v>
      </c>
      <c r="B103" s="6" t="s">
        <v>131</v>
      </c>
      <c r="C103" s="6" t="s">
        <v>15</v>
      </c>
      <c r="D103" s="6">
        <v>35330.330259483002</v>
      </c>
    </row>
    <row r="104" spans="1:4" x14ac:dyDescent="0.25">
      <c r="A104" s="6" t="s">
        <v>132</v>
      </c>
      <c r="B104" s="6" t="s">
        <v>133</v>
      </c>
      <c r="C104" s="6" t="s">
        <v>15</v>
      </c>
      <c r="D104" s="6">
        <v>36251.522610389802</v>
      </c>
    </row>
    <row r="105" spans="1:4" x14ac:dyDescent="0.25">
      <c r="A105" s="6" t="s">
        <v>134</v>
      </c>
      <c r="B105" s="6" t="s">
        <v>135</v>
      </c>
      <c r="C105" s="6" t="s">
        <v>15</v>
      </c>
      <c r="D105" s="6">
        <v>71231.398060450403</v>
      </c>
    </row>
    <row r="106" spans="1:4" x14ac:dyDescent="0.25">
      <c r="A106" s="6" t="s">
        <v>136</v>
      </c>
      <c r="B106" s="6" t="s">
        <v>137</v>
      </c>
      <c r="C106" s="6" t="s">
        <v>15</v>
      </c>
      <c r="D106" s="6">
        <v>19046.116936509101</v>
      </c>
    </row>
    <row r="107" spans="1:4" x14ac:dyDescent="0.25">
      <c r="A107" s="6" t="s">
        <v>138</v>
      </c>
      <c r="B107" s="6" t="s">
        <v>139</v>
      </c>
      <c r="C107" s="6" t="s">
        <v>15</v>
      </c>
      <c r="D107" s="6">
        <v>16406.746939675901</v>
      </c>
    </row>
    <row r="108" spans="1:4" x14ac:dyDescent="0.25">
      <c r="A108" s="6" t="s">
        <v>140</v>
      </c>
      <c r="B108" s="6" t="s">
        <v>141</v>
      </c>
      <c r="C108" s="6" t="s">
        <v>15</v>
      </c>
      <c r="D108" s="6">
        <v>58347.612615161299</v>
      </c>
    </row>
    <row r="109" spans="1:4" x14ac:dyDescent="0.25">
      <c r="A109" t="s">
        <v>18</v>
      </c>
    </row>
    <row r="110" spans="1:4" x14ac:dyDescent="0.25">
      <c r="A110" t="s">
        <v>19</v>
      </c>
    </row>
    <row r="111" spans="1:4" x14ac:dyDescent="0.25">
      <c r="A111" t="s">
        <v>20</v>
      </c>
    </row>
    <row r="112" spans="1:4" x14ac:dyDescent="0.25">
      <c r="A112" t="s">
        <v>21</v>
      </c>
    </row>
    <row r="113" spans="1:4" x14ac:dyDescent="0.25">
      <c r="A113" t="s">
        <v>22</v>
      </c>
    </row>
    <row r="116" spans="1:4" x14ac:dyDescent="0.25">
      <c r="D116" s="7" t="str">
        <f>HYPERLINK("#'Indice'!A1", "Ir al índice")</f>
        <v>Ir al índice</v>
      </c>
    </row>
    <row r="117" spans="1:4" ht="17.25" x14ac:dyDescent="0.3">
      <c r="A117" s="4" t="s">
        <v>1146</v>
      </c>
    </row>
    <row r="118" spans="1:4" x14ac:dyDescent="0.25">
      <c r="A118" s="5" t="s">
        <v>9</v>
      </c>
      <c r="B118" s="5" t="s">
        <v>101</v>
      </c>
      <c r="C118" s="5" t="s">
        <v>11</v>
      </c>
      <c r="D118" s="5" t="s">
        <v>524</v>
      </c>
    </row>
    <row r="119" spans="1:4" x14ac:dyDescent="0.25">
      <c r="A119" s="6" t="s">
        <v>102</v>
      </c>
      <c r="B119" s="6" t="s">
        <v>103</v>
      </c>
      <c r="C119" s="6" t="s">
        <v>15</v>
      </c>
      <c r="D119" s="6">
        <v>194679.66091191699</v>
      </c>
    </row>
    <row r="120" spans="1:4" x14ac:dyDescent="0.25">
      <c r="A120" s="6" t="s">
        <v>104</v>
      </c>
      <c r="B120" s="6" t="s">
        <v>105</v>
      </c>
      <c r="C120" s="6" t="s">
        <v>15</v>
      </c>
      <c r="D120" s="6">
        <v>303111.92528935702</v>
      </c>
    </row>
    <row r="121" spans="1:4" x14ac:dyDescent="0.25">
      <c r="A121" s="6" t="s">
        <v>106</v>
      </c>
      <c r="B121" s="6" t="s">
        <v>107</v>
      </c>
      <c r="C121" s="6" t="s">
        <v>15</v>
      </c>
      <c r="D121" s="6">
        <v>55557.185695152402</v>
      </c>
    </row>
    <row r="122" spans="1:4" x14ac:dyDescent="0.25">
      <c r="A122" s="6" t="s">
        <v>108</v>
      </c>
      <c r="B122" s="6" t="s">
        <v>109</v>
      </c>
      <c r="C122" s="6" t="s">
        <v>15</v>
      </c>
      <c r="D122" s="6">
        <v>17138.260792308</v>
      </c>
    </row>
    <row r="123" spans="1:4" x14ac:dyDescent="0.25">
      <c r="A123" s="6" t="s">
        <v>110</v>
      </c>
      <c r="B123" s="6" t="s">
        <v>111</v>
      </c>
      <c r="C123" s="6" t="s">
        <v>15</v>
      </c>
      <c r="D123" s="6">
        <v>13909.0260784168</v>
      </c>
    </row>
    <row r="124" spans="1:4" x14ac:dyDescent="0.25">
      <c r="A124" s="6" t="s">
        <v>112</v>
      </c>
      <c r="B124" s="6" t="s">
        <v>113</v>
      </c>
      <c r="C124" s="6" t="s">
        <v>15</v>
      </c>
      <c r="D124" s="6">
        <v>24234.813688858001</v>
      </c>
    </row>
    <row r="125" spans="1:4" x14ac:dyDescent="0.25">
      <c r="A125" s="6" t="s">
        <v>114</v>
      </c>
      <c r="B125" s="6" t="s">
        <v>115</v>
      </c>
      <c r="C125" s="6" t="s">
        <v>15</v>
      </c>
      <c r="D125" s="6">
        <v>12828.1249144065</v>
      </c>
    </row>
    <row r="126" spans="1:4" x14ac:dyDescent="0.25">
      <c r="A126" s="6" t="s">
        <v>116</v>
      </c>
      <c r="B126" s="6" t="s">
        <v>117</v>
      </c>
      <c r="C126" s="6" t="s">
        <v>15</v>
      </c>
      <c r="D126" s="6">
        <v>31092.1886750374</v>
      </c>
    </row>
    <row r="127" spans="1:4" x14ac:dyDescent="0.25">
      <c r="A127" s="6" t="s">
        <v>118</v>
      </c>
      <c r="B127" s="6" t="s">
        <v>119</v>
      </c>
      <c r="C127" s="6" t="s">
        <v>15</v>
      </c>
      <c r="D127" s="6">
        <v>75159.068019328406</v>
      </c>
    </row>
    <row r="128" spans="1:4" x14ac:dyDescent="0.25">
      <c r="A128" s="6" t="s">
        <v>120</v>
      </c>
      <c r="B128" s="6" t="s">
        <v>121</v>
      </c>
      <c r="C128" s="6" t="s">
        <v>15</v>
      </c>
      <c r="D128" s="6">
        <v>45875.353382352201</v>
      </c>
    </row>
    <row r="129" spans="1:4" x14ac:dyDescent="0.25">
      <c r="A129" s="6" t="s">
        <v>122</v>
      </c>
      <c r="B129" s="6" t="s">
        <v>123</v>
      </c>
      <c r="C129" s="6" t="s">
        <v>15</v>
      </c>
      <c r="D129" s="6">
        <v>94106.392609616902</v>
      </c>
    </row>
    <row r="130" spans="1:4" x14ac:dyDescent="0.25">
      <c r="A130" s="6" t="s">
        <v>124</v>
      </c>
      <c r="B130" s="6" t="s">
        <v>125</v>
      </c>
      <c r="C130" s="6" t="s">
        <v>15</v>
      </c>
      <c r="D130" s="6">
        <v>103361.688309126</v>
      </c>
    </row>
    <row r="131" spans="1:4" x14ac:dyDescent="0.25">
      <c r="A131" s="6" t="s">
        <v>126</v>
      </c>
      <c r="B131" s="6" t="s">
        <v>127</v>
      </c>
      <c r="C131" s="6" t="s">
        <v>15</v>
      </c>
      <c r="D131" s="6">
        <v>171350.49594522399</v>
      </c>
    </row>
    <row r="132" spans="1:4" x14ac:dyDescent="0.25">
      <c r="A132" s="6" t="s">
        <v>128</v>
      </c>
      <c r="B132" s="6" t="s">
        <v>129</v>
      </c>
      <c r="C132" s="6" t="s">
        <v>15</v>
      </c>
      <c r="D132" s="6">
        <v>34022.389078120003</v>
      </c>
    </row>
    <row r="133" spans="1:4" x14ac:dyDescent="0.25">
      <c r="A133" s="6" t="s">
        <v>130</v>
      </c>
      <c r="B133" s="6" t="s">
        <v>131</v>
      </c>
      <c r="C133" s="6" t="s">
        <v>15</v>
      </c>
      <c r="D133" s="6">
        <v>35330.330259483002</v>
      </c>
    </row>
    <row r="134" spans="1:4" x14ac:dyDescent="0.25">
      <c r="A134" s="6" t="s">
        <v>132</v>
      </c>
      <c r="B134" s="6" t="s">
        <v>133</v>
      </c>
      <c r="C134" s="6" t="s">
        <v>15</v>
      </c>
      <c r="D134" s="6">
        <v>36251.522610389802</v>
      </c>
    </row>
    <row r="135" spans="1:4" x14ac:dyDescent="0.25">
      <c r="A135" s="6" t="s">
        <v>134</v>
      </c>
      <c r="B135" s="6" t="s">
        <v>135</v>
      </c>
      <c r="C135" s="6" t="s">
        <v>15</v>
      </c>
      <c r="D135" s="6">
        <v>71231.398060450403</v>
      </c>
    </row>
    <row r="136" spans="1:4" x14ac:dyDescent="0.25">
      <c r="A136" s="6" t="s">
        <v>136</v>
      </c>
      <c r="B136" s="6" t="s">
        <v>137</v>
      </c>
      <c r="C136" s="6" t="s">
        <v>15</v>
      </c>
      <c r="D136" s="6">
        <v>19046.116936509101</v>
      </c>
    </row>
    <row r="137" spans="1:4" x14ac:dyDescent="0.25">
      <c r="A137" s="6" t="s">
        <v>138</v>
      </c>
      <c r="B137" s="6" t="s">
        <v>139</v>
      </c>
      <c r="C137" s="6" t="s">
        <v>15</v>
      </c>
      <c r="D137" s="6">
        <v>16357.742809634399</v>
      </c>
    </row>
    <row r="138" spans="1:4" x14ac:dyDescent="0.25">
      <c r="A138" t="s">
        <v>18</v>
      </c>
    </row>
    <row r="139" spans="1:4" x14ac:dyDescent="0.25">
      <c r="A139" t="s">
        <v>19</v>
      </c>
    </row>
    <row r="140" spans="1:4" x14ac:dyDescent="0.25">
      <c r="A140" t="s">
        <v>20</v>
      </c>
    </row>
    <row r="141" spans="1:4" x14ac:dyDescent="0.25">
      <c r="A141" t="s">
        <v>21</v>
      </c>
    </row>
    <row r="142" spans="1:4" x14ac:dyDescent="0.25">
      <c r="A142" t="s">
        <v>22</v>
      </c>
    </row>
    <row r="145" spans="1:4" x14ac:dyDescent="0.25">
      <c r="D145" s="7" t="str">
        <f>HYPERLINK("#'Indice'!A1", "Ir al índice")</f>
        <v>Ir al índice</v>
      </c>
    </row>
    <row r="146" spans="1:4" ht="17.25" x14ac:dyDescent="0.3">
      <c r="A146" s="4" t="s">
        <v>1147</v>
      </c>
    </row>
    <row r="147" spans="1:4" x14ac:dyDescent="0.25">
      <c r="A147" s="5" t="s">
        <v>9</v>
      </c>
      <c r="B147" s="5" t="s">
        <v>144</v>
      </c>
      <c r="C147" s="5" t="s">
        <v>11</v>
      </c>
      <c r="D147" s="5" t="s">
        <v>524</v>
      </c>
    </row>
    <row r="148" spans="1:4" x14ac:dyDescent="0.25">
      <c r="A148" s="6" t="s">
        <v>122</v>
      </c>
      <c r="B148" s="6" t="s">
        <v>145</v>
      </c>
      <c r="C148" s="6" t="s">
        <v>15</v>
      </c>
      <c r="D148" s="6">
        <v>34281.4337042072</v>
      </c>
    </row>
    <row r="149" spans="1:4" x14ac:dyDescent="0.25">
      <c r="A149" s="6" t="s">
        <v>124</v>
      </c>
      <c r="B149" s="6" t="s">
        <v>146</v>
      </c>
      <c r="C149" s="6" t="s">
        <v>15</v>
      </c>
      <c r="D149" s="6">
        <v>113192.977567008</v>
      </c>
    </row>
    <row r="150" spans="1:4" x14ac:dyDescent="0.25">
      <c r="A150" s="6" t="s">
        <v>126</v>
      </c>
      <c r="B150" s="6" t="s">
        <v>147</v>
      </c>
      <c r="C150" s="6" t="s">
        <v>15</v>
      </c>
      <c r="D150" s="6">
        <v>274331.81165448</v>
      </c>
    </row>
    <row r="151" spans="1:4" x14ac:dyDescent="0.25">
      <c r="A151" s="6" t="s">
        <v>136</v>
      </c>
      <c r="B151" s="6" t="s">
        <v>148</v>
      </c>
      <c r="C151" s="6" t="s">
        <v>15</v>
      </c>
      <c r="D151" s="6">
        <v>103471.206935942</v>
      </c>
    </row>
    <row r="152" spans="1:4" x14ac:dyDescent="0.25">
      <c r="A152" s="6" t="s">
        <v>138</v>
      </c>
      <c r="B152" s="6" t="s">
        <v>149</v>
      </c>
      <c r="C152" s="6" t="s">
        <v>15</v>
      </c>
      <c r="D152" s="6">
        <v>168301.90047070399</v>
      </c>
    </row>
    <row r="153" spans="1:4" x14ac:dyDescent="0.25">
      <c r="A153" s="6" t="s">
        <v>150</v>
      </c>
      <c r="B153" s="6" t="s">
        <v>151</v>
      </c>
      <c r="C153" s="6" t="s">
        <v>15</v>
      </c>
      <c r="D153" s="6">
        <v>141418.65652002199</v>
      </c>
    </row>
    <row r="154" spans="1:4" x14ac:dyDescent="0.25">
      <c r="A154" s="6" t="s">
        <v>152</v>
      </c>
      <c r="B154" s="6" t="s">
        <v>153</v>
      </c>
      <c r="C154" s="6" t="s">
        <v>15</v>
      </c>
      <c r="D154" s="6">
        <v>206063.13962020801</v>
      </c>
    </row>
    <row r="155" spans="1:4" x14ac:dyDescent="0.25">
      <c r="A155" s="6" t="s">
        <v>154</v>
      </c>
      <c r="B155" s="6" t="s">
        <v>155</v>
      </c>
      <c r="C155" s="6" t="s">
        <v>15</v>
      </c>
      <c r="D155" s="6">
        <v>242120.701657937</v>
      </c>
    </row>
    <row r="156" spans="1:4" x14ac:dyDescent="0.25">
      <c r="A156" s="6" t="s">
        <v>156</v>
      </c>
      <c r="B156" s="6" t="s">
        <v>157</v>
      </c>
      <c r="C156" s="6" t="s">
        <v>15</v>
      </c>
      <c r="D156" s="6">
        <v>55559.534394859002</v>
      </c>
    </row>
    <row r="157" spans="1:4" x14ac:dyDescent="0.25">
      <c r="A157" s="6" t="s">
        <v>158</v>
      </c>
      <c r="B157" s="6" t="s">
        <v>159</v>
      </c>
      <c r="C157" s="6" t="s">
        <v>15</v>
      </c>
      <c r="D157" s="6">
        <v>34106.710985147103</v>
      </c>
    </row>
    <row r="158" spans="1:4" x14ac:dyDescent="0.25">
      <c r="A158" s="6" t="s">
        <v>160</v>
      </c>
      <c r="B158" s="6" t="s">
        <v>161</v>
      </c>
      <c r="C158" s="6" t="s">
        <v>15</v>
      </c>
      <c r="D158" s="6">
        <v>31152.822044554501</v>
      </c>
    </row>
    <row r="159" spans="1:4" x14ac:dyDescent="0.25">
      <c r="A159" s="6" t="s">
        <v>162</v>
      </c>
      <c r="B159" s="6" t="s">
        <v>163</v>
      </c>
      <c r="C159" s="6" t="s">
        <v>15</v>
      </c>
      <c r="D159" s="6">
        <v>55369.746959444899</v>
      </c>
    </row>
    <row r="160" spans="1:4" x14ac:dyDescent="0.25">
      <c r="A160" s="6" t="s">
        <v>164</v>
      </c>
      <c r="B160" s="6" t="s">
        <v>165</v>
      </c>
      <c r="C160" s="6" t="s">
        <v>15</v>
      </c>
      <c r="D160" s="6">
        <v>38870.9195514967</v>
      </c>
    </row>
    <row r="161" spans="1:4" x14ac:dyDescent="0.25">
      <c r="A161" s="6" t="s">
        <v>166</v>
      </c>
      <c r="B161" s="6" t="s">
        <v>167</v>
      </c>
      <c r="C161" s="6" t="s">
        <v>15</v>
      </c>
      <c r="D161" s="6">
        <v>11507.900629525901</v>
      </c>
    </row>
    <row r="162" spans="1:4" x14ac:dyDescent="0.25">
      <c r="A162" s="6" t="s">
        <v>168</v>
      </c>
      <c r="B162" s="6" t="s">
        <v>169</v>
      </c>
      <c r="C162" s="6" t="s">
        <v>15</v>
      </c>
      <c r="D162" s="6">
        <v>23285.703037484898</v>
      </c>
    </row>
    <row r="163" spans="1:4" x14ac:dyDescent="0.25">
      <c r="A163" s="6" t="s">
        <v>170</v>
      </c>
      <c r="B163" s="6" t="s">
        <v>171</v>
      </c>
      <c r="C163" s="6" t="s">
        <v>15</v>
      </c>
      <c r="D163" s="6">
        <v>29157.994070999099</v>
      </c>
    </row>
    <row r="164" spans="1:4" x14ac:dyDescent="0.25">
      <c r="A164" s="6" t="s">
        <v>172</v>
      </c>
      <c r="B164" s="6" t="s">
        <v>173</v>
      </c>
      <c r="C164" s="6" t="s">
        <v>15</v>
      </c>
      <c r="D164" s="6">
        <v>61160.455793356203</v>
      </c>
    </row>
    <row r="165" spans="1:4" x14ac:dyDescent="0.25">
      <c r="A165" s="6" t="s">
        <v>174</v>
      </c>
      <c r="B165" s="6" t="s">
        <v>175</v>
      </c>
      <c r="C165" s="6" t="s">
        <v>15</v>
      </c>
      <c r="D165" s="6">
        <v>39452.587017806698</v>
      </c>
    </row>
    <row r="166" spans="1:4" x14ac:dyDescent="0.25">
      <c r="A166" s="6" t="s">
        <v>176</v>
      </c>
      <c r="B166" s="6" t="s">
        <v>177</v>
      </c>
      <c r="C166" s="6" t="s">
        <v>15</v>
      </c>
      <c r="D166" s="6">
        <v>23655.007056365801</v>
      </c>
    </row>
    <row r="167" spans="1:4" x14ac:dyDescent="0.25">
      <c r="A167" s="6" t="s">
        <v>178</v>
      </c>
      <c r="B167" s="6" t="s">
        <v>179</v>
      </c>
      <c r="C167" s="6" t="s">
        <v>15</v>
      </c>
      <c r="D167" s="6">
        <v>29275.911117648098</v>
      </c>
    </row>
    <row r="168" spans="1:4" x14ac:dyDescent="0.25">
      <c r="A168" s="6" t="s">
        <v>180</v>
      </c>
      <c r="B168" s="6" t="s">
        <v>181</v>
      </c>
      <c r="C168" s="6" t="s">
        <v>15</v>
      </c>
      <c r="D168" s="6">
        <v>49960.555671014001</v>
      </c>
    </row>
    <row r="169" spans="1:4" x14ac:dyDescent="0.25">
      <c r="A169" s="6" t="s">
        <v>182</v>
      </c>
      <c r="B169" s="6" t="s">
        <v>183</v>
      </c>
      <c r="C169" s="6" t="s">
        <v>15</v>
      </c>
      <c r="D169" s="6">
        <v>29988.766911832699</v>
      </c>
    </row>
    <row r="170" spans="1:4" x14ac:dyDescent="0.25">
      <c r="A170" s="6" t="s">
        <v>184</v>
      </c>
      <c r="B170" s="6" t="s">
        <v>185</v>
      </c>
      <c r="C170" s="6" t="s">
        <v>15</v>
      </c>
      <c r="D170" s="6">
        <v>24101.680835668401</v>
      </c>
    </row>
    <row r="171" spans="1:4" x14ac:dyDescent="0.25">
      <c r="A171" s="6" t="s">
        <v>186</v>
      </c>
      <c r="B171" s="6" t="s">
        <v>187</v>
      </c>
      <c r="C171" s="6" t="s">
        <v>15</v>
      </c>
      <c r="D171" s="6">
        <v>25929.998453039199</v>
      </c>
    </row>
    <row r="172" spans="1:4" x14ac:dyDescent="0.25">
      <c r="A172" s="6" t="s">
        <v>188</v>
      </c>
      <c r="B172" s="6" t="s">
        <v>189</v>
      </c>
      <c r="C172" s="6" t="s">
        <v>15</v>
      </c>
      <c r="D172" s="6">
        <v>51319.482709817501</v>
      </c>
    </row>
    <row r="173" spans="1:4" x14ac:dyDescent="0.25">
      <c r="A173" s="6" t="s">
        <v>190</v>
      </c>
      <c r="B173" s="6" t="s">
        <v>191</v>
      </c>
      <c r="C173" s="6" t="s">
        <v>15</v>
      </c>
      <c r="D173" s="6">
        <v>21283.753530640599</v>
      </c>
    </row>
    <row r="174" spans="1:4" x14ac:dyDescent="0.25">
      <c r="A174" s="6" t="s">
        <v>192</v>
      </c>
      <c r="B174" s="6" t="s">
        <v>193</v>
      </c>
      <c r="C174" s="6" t="s">
        <v>15</v>
      </c>
      <c r="D174" s="6">
        <v>29054.695213561699</v>
      </c>
    </row>
    <row r="175" spans="1:4" x14ac:dyDescent="0.25">
      <c r="A175" s="6" t="s">
        <v>194</v>
      </c>
      <c r="B175" s="6" t="s">
        <v>195</v>
      </c>
      <c r="C175" s="6" t="s">
        <v>15</v>
      </c>
      <c r="D175" s="6">
        <v>22960.695688101001</v>
      </c>
    </row>
    <row r="176" spans="1:4" x14ac:dyDescent="0.25">
      <c r="A176" s="6" t="s">
        <v>196</v>
      </c>
      <c r="B176" s="6" t="s">
        <v>197</v>
      </c>
      <c r="C176" s="6" t="s">
        <v>15</v>
      </c>
      <c r="D176" s="6">
        <v>22770.950706293301</v>
      </c>
    </row>
    <row r="177" spans="1:4" x14ac:dyDescent="0.25">
      <c r="A177" s="6" t="s">
        <v>198</v>
      </c>
      <c r="B177" s="6" t="s">
        <v>199</v>
      </c>
      <c r="C177" s="6" t="s">
        <v>15</v>
      </c>
      <c r="D177" s="6">
        <v>12563.627639017401</v>
      </c>
    </row>
    <row r="178" spans="1:4" x14ac:dyDescent="0.25">
      <c r="A178" s="6" t="s">
        <v>200</v>
      </c>
      <c r="B178" s="6" t="s">
        <v>201</v>
      </c>
      <c r="C178" s="6" t="s">
        <v>15</v>
      </c>
      <c r="D178" s="6">
        <v>14384.8183651172</v>
      </c>
    </row>
    <row r="179" spans="1:4" x14ac:dyDescent="0.25">
      <c r="A179" s="6" t="s">
        <v>202</v>
      </c>
      <c r="B179" s="6" t="s">
        <v>203</v>
      </c>
      <c r="C179" s="6" t="s">
        <v>15</v>
      </c>
      <c r="D179" s="6">
        <v>9884.1976983032891</v>
      </c>
    </row>
    <row r="180" spans="1:4" x14ac:dyDescent="0.25">
      <c r="A180" s="6" t="s">
        <v>204</v>
      </c>
      <c r="B180" s="6" t="s">
        <v>205</v>
      </c>
      <c r="C180" s="6" t="s">
        <v>15</v>
      </c>
      <c r="D180" s="6">
        <v>16727.930722914301</v>
      </c>
    </row>
    <row r="181" spans="1:4" x14ac:dyDescent="0.25">
      <c r="A181" s="6" t="s">
        <v>206</v>
      </c>
      <c r="B181" s="6" t="s">
        <v>207</v>
      </c>
      <c r="C181" s="6" t="s">
        <v>15</v>
      </c>
      <c r="D181" s="6">
        <v>12787.687370841601</v>
      </c>
    </row>
    <row r="182" spans="1:4" x14ac:dyDescent="0.25">
      <c r="A182" s="6" t="s">
        <v>208</v>
      </c>
      <c r="B182" s="6" t="s">
        <v>209</v>
      </c>
      <c r="C182" s="6" t="s">
        <v>15</v>
      </c>
      <c r="D182" s="6">
        <v>8977.6979338996298</v>
      </c>
    </row>
    <row r="183" spans="1:4" x14ac:dyDescent="0.25">
      <c r="A183" s="6" t="s">
        <v>210</v>
      </c>
      <c r="B183" s="6" t="s">
        <v>211</v>
      </c>
      <c r="C183" s="6" t="s">
        <v>15</v>
      </c>
      <c r="D183" s="6">
        <v>19048.0211123191</v>
      </c>
    </row>
    <row r="184" spans="1:4" x14ac:dyDescent="0.25">
      <c r="A184" s="6" t="s">
        <v>212</v>
      </c>
      <c r="B184" s="6" t="s">
        <v>213</v>
      </c>
      <c r="C184" s="6" t="s">
        <v>15</v>
      </c>
      <c r="D184" s="6">
        <v>24705.4284578632</v>
      </c>
    </row>
    <row r="185" spans="1:4" x14ac:dyDescent="0.25">
      <c r="A185" s="6" t="s">
        <v>214</v>
      </c>
      <c r="B185" s="6" t="s">
        <v>215</v>
      </c>
      <c r="C185" s="6" t="s">
        <v>15</v>
      </c>
      <c r="D185" s="6">
        <v>28255.137308990601</v>
      </c>
    </row>
    <row r="186" spans="1:4" x14ac:dyDescent="0.25">
      <c r="A186" s="6" t="s">
        <v>216</v>
      </c>
      <c r="B186" s="6" t="s">
        <v>217</v>
      </c>
      <c r="C186" s="6" t="s">
        <v>15</v>
      </c>
      <c r="D186" s="6">
        <v>20340.456092024699</v>
      </c>
    </row>
    <row r="187" spans="1:4" x14ac:dyDescent="0.25">
      <c r="A187" s="6" t="s">
        <v>218</v>
      </c>
      <c r="B187" s="6" t="s">
        <v>219</v>
      </c>
      <c r="C187" s="6" t="s">
        <v>15</v>
      </c>
      <c r="D187" s="6">
        <v>10118.0945842414</v>
      </c>
    </row>
    <row r="188" spans="1:4" x14ac:dyDescent="0.25">
      <c r="A188" s="6" t="s">
        <v>220</v>
      </c>
      <c r="B188" s="6" t="s">
        <v>221</v>
      </c>
      <c r="C188" s="6" t="s">
        <v>15</v>
      </c>
      <c r="D188" s="6">
        <v>15192.2163323768</v>
      </c>
    </row>
    <row r="189" spans="1:4" x14ac:dyDescent="0.25">
      <c r="A189" s="6" t="s">
        <v>222</v>
      </c>
      <c r="B189" s="6" t="s">
        <v>223</v>
      </c>
      <c r="C189" s="6" t="s">
        <v>15</v>
      </c>
      <c r="D189" s="6">
        <v>20397.9847152291</v>
      </c>
    </row>
    <row r="190" spans="1:4" x14ac:dyDescent="0.25">
      <c r="A190" s="6" t="s">
        <v>224</v>
      </c>
      <c r="B190" s="6" t="s">
        <v>225</v>
      </c>
      <c r="C190" s="6" t="s">
        <v>15</v>
      </c>
      <c r="D190" s="6">
        <v>16895.007989211801</v>
      </c>
    </row>
    <row r="191" spans="1:4" x14ac:dyDescent="0.25">
      <c r="A191" s="6" t="s">
        <v>226</v>
      </c>
      <c r="B191" s="6" t="s">
        <v>227</v>
      </c>
      <c r="C191" s="6" t="s">
        <v>15</v>
      </c>
      <c r="D191" s="6">
        <v>63384.740447027798</v>
      </c>
    </row>
    <row r="192" spans="1:4" x14ac:dyDescent="0.25">
      <c r="A192" s="6" t="s">
        <v>228</v>
      </c>
      <c r="B192" s="6" t="s">
        <v>229</v>
      </c>
      <c r="C192" s="6" t="s">
        <v>15</v>
      </c>
      <c r="D192" s="6">
        <v>50672.128061741103</v>
      </c>
    </row>
    <row r="193" spans="1:4" x14ac:dyDescent="0.25">
      <c r="A193" s="6" t="s">
        <v>230</v>
      </c>
      <c r="B193" s="6" t="s">
        <v>231</v>
      </c>
      <c r="C193" s="6" t="s">
        <v>15</v>
      </c>
      <c r="D193" s="6">
        <v>18683.377420792101</v>
      </c>
    </row>
    <row r="194" spans="1:4" x14ac:dyDescent="0.25">
      <c r="A194" s="6" t="s">
        <v>232</v>
      </c>
      <c r="B194" s="6" t="s">
        <v>233</v>
      </c>
      <c r="C194" s="6" t="s">
        <v>15</v>
      </c>
      <c r="D194" s="6">
        <v>32774.847672706797</v>
      </c>
    </row>
    <row r="195" spans="1:4" x14ac:dyDescent="0.25">
      <c r="A195" s="6" t="s">
        <v>234</v>
      </c>
      <c r="B195" s="6" t="s">
        <v>235</v>
      </c>
      <c r="C195" s="6" t="s">
        <v>15</v>
      </c>
      <c r="D195" s="6">
        <v>20476.600727141798</v>
      </c>
    </row>
    <row r="196" spans="1:4" x14ac:dyDescent="0.25">
      <c r="A196" s="6" t="s">
        <v>236</v>
      </c>
      <c r="B196" s="6" t="s">
        <v>237</v>
      </c>
      <c r="C196" s="6" t="s">
        <v>15</v>
      </c>
      <c r="D196" s="6">
        <v>42127.632926927399</v>
      </c>
    </row>
    <row r="197" spans="1:4" x14ac:dyDescent="0.25">
      <c r="A197" s="6" t="s">
        <v>238</v>
      </c>
      <c r="B197" s="6" t="s">
        <v>239</v>
      </c>
      <c r="C197" s="6" t="s">
        <v>15</v>
      </c>
      <c r="D197" s="6">
        <v>25931.0975568137</v>
      </c>
    </row>
    <row r="198" spans="1:4" x14ac:dyDescent="0.25">
      <c r="A198" s="6" t="s">
        <v>240</v>
      </c>
      <c r="B198" s="6" t="s">
        <v>241</v>
      </c>
      <c r="C198" s="6" t="s">
        <v>15</v>
      </c>
      <c r="D198" s="6">
        <v>29259.674182598199</v>
      </c>
    </row>
    <row r="199" spans="1:4" x14ac:dyDescent="0.25">
      <c r="A199" s="6" t="s">
        <v>242</v>
      </c>
      <c r="B199" s="6" t="s">
        <v>243</v>
      </c>
      <c r="C199" s="6" t="s">
        <v>15</v>
      </c>
      <c r="D199" s="6">
        <v>13976.823929689999</v>
      </c>
    </row>
    <row r="200" spans="1:4" x14ac:dyDescent="0.25">
      <c r="A200" s="6" t="s">
        <v>244</v>
      </c>
      <c r="B200" s="6" t="s">
        <v>245</v>
      </c>
      <c r="C200" s="6" t="s">
        <v>15</v>
      </c>
      <c r="D200" s="6">
        <v>11460.390910317799</v>
      </c>
    </row>
    <row r="201" spans="1:4" x14ac:dyDescent="0.25">
      <c r="A201" s="6" t="s">
        <v>246</v>
      </c>
      <c r="B201" s="6" t="s">
        <v>247</v>
      </c>
      <c r="C201" s="6" t="s">
        <v>15</v>
      </c>
      <c r="D201" s="6">
        <v>10140.775964917</v>
      </c>
    </row>
    <row r="202" spans="1:4" x14ac:dyDescent="0.25">
      <c r="A202" s="6" t="s">
        <v>248</v>
      </c>
      <c r="B202" s="6" t="s">
        <v>249</v>
      </c>
      <c r="C202" s="6" t="s">
        <v>15</v>
      </c>
      <c r="D202" s="6">
        <v>11736.359463131699</v>
      </c>
    </row>
    <row r="203" spans="1:4" x14ac:dyDescent="0.25">
      <c r="A203" s="6" t="s">
        <v>250</v>
      </c>
      <c r="B203" s="6" t="s">
        <v>251</v>
      </c>
      <c r="C203" s="6" t="s">
        <v>15</v>
      </c>
      <c r="D203" s="6">
        <v>12998.0197123496</v>
      </c>
    </row>
    <row r="204" spans="1:4" x14ac:dyDescent="0.25">
      <c r="A204" s="6" t="s">
        <v>252</v>
      </c>
      <c r="B204" s="6" t="s">
        <v>253</v>
      </c>
      <c r="C204" s="6" t="s">
        <v>15</v>
      </c>
      <c r="D204" s="6">
        <v>8439.4387539070303</v>
      </c>
    </row>
    <row r="205" spans="1:4" x14ac:dyDescent="0.25">
      <c r="A205" s="6" t="s">
        <v>254</v>
      </c>
      <c r="B205" s="6" t="s">
        <v>255</v>
      </c>
      <c r="C205" s="6" t="s">
        <v>15</v>
      </c>
      <c r="D205" s="6">
        <v>15910.433714422999</v>
      </c>
    </row>
    <row r="206" spans="1:4" x14ac:dyDescent="0.25">
      <c r="A206" s="6" t="s">
        <v>256</v>
      </c>
      <c r="B206" s="6" t="s">
        <v>257</v>
      </c>
      <c r="C206" s="6" t="s">
        <v>15</v>
      </c>
      <c r="D206" s="6">
        <v>15712.685074823899</v>
      </c>
    </row>
    <row r="207" spans="1:4" x14ac:dyDescent="0.25">
      <c r="A207" s="6" t="s">
        <v>258</v>
      </c>
      <c r="B207" s="6" t="s">
        <v>259</v>
      </c>
      <c r="C207" s="6" t="s">
        <v>15</v>
      </c>
      <c r="D207" s="6">
        <v>14898.5524408578</v>
      </c>
    </row>
    <row r="208" spans="1:4" x14ac:dyDescent="0.25">
      <c r="A208" s="6" t="s">
        <v>260</v>
      </c>
      <c r="B208" s="6" t="s">
        <v>261</v>
      </c>
      <c r="C208" s="6" t="s">
        <v>15</v>
      </c>
      <c r="D208" s="6">
        <v>76656.530401159805</v>
      </c>
    </row>
    <row r="209" spans="1:4" x14ac:dyDescent="0.25">
      <c r="A209" s="6" t="s">
        <v>262</v>
      </c>
      <c r="B209" s="6" t="s">
        <v>263</v>
      </c>
      <c r="C209" s="6" t="s">
        <v>15</v>
      </c>
      <c r="D209" s="6">
        <v>71231.398060450403</v>
      </c>
    </row>
    <row r="210" spans="1:4" x14ac:dyDescent="0.25">
      <c r="A210" s="6" t="s">
        <v>264</v>
      </c>
      <c r="B210" s="6" t="s">
        <v>265</v>
      </c>
      <c r="C210" s="6" t="s">
        <v>15</v>
      </c>
      <c r="D210" s="6">
        <v>15361.7556326679</v>
      </c>
    </row>
    <row r="211" spans="1:4" x14ac:dyDescent="0.25">
      <c r="A211" s="6" t="s">
        <v>266</v>
      </c>
      <c r="B211" s="6" t="s">
        <v>267</v>
      </c>
      <c r="C211" s="6" t="s">
        <v>15</v>
      </c>
      <c r="D211" s="6">
        <v>16145.661599647299</v>
      </c>
    </row>
    <row r="212" spans="1:4" x14ac:dyDescent="0.25">
      <c r="A212" s="6" t="s">
        <v>268</v>
      </c>
      <c r="B212" s="6" t="s">
        <v>269</v>
      </c>
      <c r="C212" s="6" t="s">
        <v>15</v>
      </c>
      <c r="D212" s="6">
        <v>62102.297495683801</v>
      </c>
    </row>
    <row r="213" spans="1:4" x14ac:dyDescent="0.25">
      <c r="A213" s="6" t="s">
        <v>270</v>
      </c>
      <c r="B213" s="6" t="s">
        <v>271</v>
      </c>
      <c r="C213" s="6" t="s">
        <v>15</v>
      </c>
      <c r="D213" s="6">
        <v>127183.366997419</v>
      </c>
    </row>
    <row r="214" spans="1:4" x14ac:dyDescent="0.25">
      <c r="A214" s="6" t="s">
        <v>272</v>
      </c>
      <c r="B214" s="6" t="s">
        <v>273</v>
      </c>
      <c r="C214" s="6" t="s">
        <v>15</v>
      </c>
      <c r="D214" s="6">
        <v>114122.71964695099</v>
      </c>
    </row>
    <row r="215" spans="1:4" x14ac:dyDescent="0.25">
      <c r="A215" s="6" t="s">
        <v>274</v>
      </c>
      <c r="B215" s="6" t="s">
        <v>275</v>
      </c>
      <c r="C215" s="6" t="s">
        <v>15</v>
      </c>
      <c r="D215" s="6">
        <v>28586.419565637301</v>
      </c>
    </row>
    <row r="216" spans="1:4" x14ac:dyDescent="0.25">
      <c r="A216" s="6" t="s">
        <v>276</v>
      </c>
      <c r="B216" s="6" t="s">
        <v>277</v>
      </c>
      <c r="C216" s="6" t="s">
        <v>15</v>
      </c>
      <c r="D216" s="6">
        <v>138678.45570447901</v>
      </c>
    </row>
    <row r="217" spans="1:4" x14ac:dyDescent="0.25">
      <c r="A217" s="6" t="s">
        <v>278</v>
      </c>
      <c r="B217" s="6" t="s">
        <v>279</v>
      </c>
      <c r="C217" s="6" t="s">
        <v>15</v>
      </c>
      <c r="D217" s="6">
        <v>313110.37108680198</v>
      </c>
    </row>
    <row r="218" spans="1:4" x14ac:dyDescent="0.25">
      <c r="A218" s="6" t="s">
        <v>280</v>
      </c>
      <c r="B218" s="6" t="s">
        <v>281</v>
      </c>
      <c r="C218" s="6" t="s">
        <v>15</v>
      </c>
      <c r="D218" s="6">
        <v>143732.21791009701</v>
      </c>
    </row>
    <row r="219" spans="1:4" x14ac:dyDescent="0.25">
      <c r="A219" s="6" t="s">
        <v>282</v>
      </c>
      <c r="B219" s="6" t="s">
        <v>283</v>
      </c>
      <c r="C219" s="6" t="s">
        <v>15</v>
      </c>
      <c r="D219" s="6">
        <v>121007.865724174</v>
      </c>
    </row>
    <row r="220" spans="1:4" x14ac:dyDescent="0.25">
      <c r="A220" s="6" t="s">
        <v>284</v>
      </c>
      <c r="B220" s="6" t="s">
        <v>285</v>
      </c>
      <c r="C220" s="6" t="s">
        <v>15</v>
      </c>
      <c r="D220" s="6">
        <v>136547.13935630699</v>
      </c>
    </row>
    <row r="221" spans="1:4" x14ac:dyDescent="0.25">
      <c r="A221" s="6" t="s">
        <v>286</v>
      </c>
      <c r="B221" s="6" t="s">
        <v>287</v>
      </c>
      <c r="C221" s="6" t="s">
        <v>15</v>
      </c>
      <c r="D221" s="6">
        <v>17105.324128550099</v>
      </c>
    </row>
    <row r="222" spans="1:4" x14ac:dyDescent="0.25">
      <c r="A222" s="6" t="s">
        <v>288</v>
      </c>
      <c r="B222" s="6" t="s">
        <v>289</v>
      </c>
      <c r="C222" s="6" t="s">
        <v>15</v>
      </c>
      <c r="D222" s="6">
        <v>67685.747487853703</v>
      </c>
    </row>
    <row r="223" spans="1:4" x14ac:dyDescent="0.25">
      <c r="A223" s="6" t="s">
        <v>290</v>
      </c>
      <c r="B223" s="6" t="s">
        <v>291</v>
      </c>
      <c r="C223" s="6" t="s">
        <v>15</v>
      </c>
      <c r="D223" s="6">
        <v>337522.58561496</v>
      </c>
    </row>
    <row r="224" spans="1:4" x14ac:dyDescent="0.25">
      <c r="A224" s="6" t="s">
        <v>292</v>
      </c>
      <c r="B224" s="6" t="s">
        <v>293</v>
      </c>
      <c r="C224" s="6" t="s">
        <v>15</v>
      </c>
      <c r="D224" s="6">
        <v>54371.673492325303</v>
      </c>
    </row>
    <row r="225" spans="1:4" x14ac:dyDescent="0.25">
      <c r="A225" s="6" t="s">
        <v>294</v>
      </c>
      <c r="B225" s="6" t="s">
        <v>295</v>
      </c>
      <c r="C225" s="6" t="s">
        <v>15</v>
      </c>
      <c r="D225" s="6">
        <v>261708.82417702299</v>
      </c>
    </row>
    <row r="226" spans="1:4" x14ac:dyDescent="0.25">
      <c r="A226" s="6" t="s">
        <v>296</v>
      </c>
      <c r="B226" s="6" t="s">
        <v>297</v>
      </c>
      <c r="C226" s="6" t="s">
        <v>15</v>
      </c>
      <c r="D226" s="6">
        <v>79783.729006141599</v>
      </c>
    </row>
    <row r="227" spans="1:4" x14ac:dyDescent="0.25">
      <c r="A227" s="6" t="s">
        <v>298</v>
      </c>
      <c r="B227" s="6" t="s">
        <v>299</v>
      </c>
      <c r="C227" s="6" t="s">
        <v>15</v>
      </c>
      <c r="D227" s="6">
        <v>113894.43820763601</v>
      </c>
    </row>
    <row r="228" spans="1:4" x14ac:dyDescent="0.25">
      <c r="A228" s="6" t="s">
        <v>300</v>
      </c>
      <c r="B228" s="6" t="s">
        <v>301</v>
      </c>
      <c r="C228" s="6" t="s">
        <v>15</v>
      </c>
      <c r="D228" s="6">
        <v>214951.525645716</v>
      </c>
    </row>
    <row r="229" spans="1:4" x14ac:dyDescent="0.25">
      <c r="A229" s="6" t="s">
        <v>302</v>
      </c>
      <c r="B229" s="6" t="s">
        <v>303</v>
      </c>
      <c r="C229" s="6" t="s">
        <v>15</v>
      </c>
      <c r="D229" s="6">
        <v>24724.495340785601</v>
      </c>
    </row>
    <row r="230" spans="1:4" x14ac:dyDescent="0.25">
      <c r="A230" s="6" t="s">
        <v>304</v>
      </c>
      <c r="B230" s="6" t="s">
        <v>305</v>
      </c>
      <c r="C230" s="6" t="s">
        <v>15</v>
      </c>
      <c r="D230" s="6">
        <v>45271.725337743599</v>
      </c>
    </row>
    <row r="231" spans="1:4" x14ac:dyDescent="0.25">
      <c r="A231" s="6" t="s">
        <v>306</v>
      </c>
      <c r="B231" s="6" t="s">
        <v>307</v>
      </c>
      <c r="C231" s="6" t="s">
        <v>15</v>
      </c>
      <c r="D231" s="6">
        <v>11649.387846604001</v>
      </c>
    </row>
    <row r="232" spans="1:4" x14ac:dyDescent="0.25">
      <c r="A232" s="6" t="s">
        <v>308</v>
      </c>
      <c r="B232" s="6" t="s">
        <v>309</v>
      </c>
      <c r="C232" s="6" t="s">
        <v>15</v>
      </c>
      <c r="D232" s="6">
        <v>21435.554463050499</v>
      </c>
    </row>
    <row r="233" spans="1:4" x14ac:dyDescent="0.25">
      <c r="A233" s="6" t="s">
        <v>310</v>
      </c>
      <c r="B233" s="6" t="s">
        <v>311</v>
      </c>
      <c r="C233" s="6" t="s">
        <v>15</v>
      </c>
      <c r="D233" s="6">
        <v>94492.257671103303</v>
      </c>
    </row>
    <row r="234" spans="1:4" x14ac:dyDescent="0.25">
      <c r="A234" s="6" t="s">
        <v>312</v>
      </c>
      <c r="B234" s="6" t="s">
        <v>313</v>
      </c>
      <c r="C234" s="6" t="s">
        <v>15</v>
      </c>
      <c r="D234" s="6">
        <v>104750.275236642</v>
      </c>
    </row>
    <row r="235" spans="1:4" x14ac:dyDescent="0.25">
      <c r="A235" s="6" t="s">
        <v>314</v>
      </c>
      <c r="B235" s="6" t="s">
        <v>315</v>
      </c>
      <c r="C235" s="6" t="s">
        <v>15</v>
      </c>
      <c r="D235" s="6">
        <v>6337.4844654337703</v>
      </c>
    </row>
    <row r="236" spans="1:4" x14ac:dyDescent="0.25">
      <c r="A236" s="6" t="s">
        <v>316</v>
      </c>
      <c r="B236" s="6" t="s">
        <v>317</v>
      </c>
      <c r="C236" s="6" t="s">
        <v>15</v>
      </c>
      <c r="D236" s="6">
        <v>176735.50499481999</v>
      </c>
    </row>
    <row r="237" spans="1:4" x14ac:dyDescent="0.25">
      <c r="A237" s="6" t="s">
        <v>318</v>
      </c>
      <c r="B237" s="6" t="s">
        <v>319</v>
      </c>
      <c r="C237" s="6" t="s">
        <v>15</v>
      </c>
      <c r="D237" s="6">
        <v>478588.104531146</v>
      </c>
    </row>
    <row r="238" spans="1:4" x14ac:dyDescent="0.25">
      <c r="A238" t="s">
        <v>18</v>
      </c>
    </row>
    <row r="239" spans="1:4" x14ac:dyDescent="0.25">
      <c r="A239" t="s">
        <v>19</v>
      </c>
    </row>
    <row r="240" spans="1:4" x14ac:dyDescent="0.25">
      <c r="A240" t="s">
        <v>20</v>
      </c>
    </row>
    <row r="241" spans="1:4" x14ac:dyDescent="0.25">
      <c r="A241" t="s">
        <v>21</v>
      </c>
    </row>
    <row r="242" spans="1:4" x14ac:dyDescent="0.25">
      <c r="A242" t="s">
        <v>22</v>
      </c>
    </row>
    <row r="245" spans="1:4" x14ac:dyDescent="0.25">
      <c r="D245" s="7" t="str">
        <f>HYPERLINK("#'Indice'!A1", "Ir al índice")</f>
        <v>Ir al índice</v>
      </c>
    </row>
    <row r="246" spans="1:4" ht="17.25" x14ac:dyDescent="0.3">
      <c r="A246" s="4" t="s">
        <v>1148</v>
      </c>
    </row>
    <row r="247" spans="1:4" x14ac:dyDescent="0.25">
      <c r="A247" s="5" t="s">
        <v>9</v>
      </c>
      <c r="B247" s="5" t="s">
        <v>101</v>
      </c>
      <c r="C247" s="5" t="s">
        <v>11</v>
      </c>
      <c r="D247" s="5" t="s">
        <v>524</v>
      </c>
    </row>
    <row r="248" spans="1:4" x14ac:dyDescent="0.25">
      <c r="A248" s="6" t="s">
        <v>102</v>
      </c>
      <c r="B248" s="6" t="s">
        <v>103</v>
      </c>
      <c r="C248" s="6" t="s">
        <v>15</v>
      </c>
      <c r="D248" s="6">
        <v>17922.703210940999</v>
      </c>
    </row>
    <row r="249" spans="1:4" x14ac:dyDescent="0.25">
      <c r="A249" s="6" t="s">
        <v>104</v>
      </c>
      <c r="B249" s="6" t="s">
        <v>105</v>
      </c>
      <c r="C249" s="6" t="s">
        <v>15</v>
      </c>
      <c r="D249" s="6">
        <v>74499.3448378514</v>
      </c>
    </row>
    <row r="250" spans="1:4" x14ac:dyDescent="0.25">
      <c r="A250" s="6" t="s">
        <v>106</v>
      </c>
      <c r="B250" s="6" t="s">
        <v>107</v>
      </c>
      <c r="C250" s="6" t="s">
        <v>15</v>
      </c>
      <c r="D250" s="6">
        <v>30622.088496790799</v>
      </c>
    </row>
    <row r="251" spans="1:4" x14ac:dyDescent="0.25">
      <c r="A251" s="6" t="s">
        <v>108</v>
      </c>
      <c r="B251" s="6" t="s">
        <v>109</v>
      </c>
      <c r="C251" s="6" t="s">
        <v>15</v>
      </c>
      <c r="D251" s="6">
        <v>13593.5160834418</v>
      </c>
    </row>
    <row r="252" spans="1:4" x14ac:dyDescent="0.25">
      <c r="A252" s="6" t="s">
        <v>110</v>
      </c>
      <c r="B252" s="6" t="s">
        <v>111</v>
      </c>
      <c r="C252" s="6" t="s">
        <v>15</v>
      </c>
      <c r="D252" s="6">
        <v>13813.8804663309</v>
      </c>
    </row>
    <row r="253" spans="1:4" x14ac:dyDescent="0.25">
      <c r="A253" s="6" t="s">
        <v>122</v>
      </c>
      <c r="B253" s="6" t="s">
        <v>123</v>
      </c>
      <c r="C253" s="6" t="s">
        <v>15</v>
      </c>
      <c r="D253" s="6">
        <v>130767.47753366199</v>
      </c>
    </row>
    <row r="254" spans="1:4" x14ac:dyDescent="0.25">
      <c r="A254" s="6" t="s">
        <v>138</v>
      </c>
      <c r="B254" s="6" t="s">
        <v>139</v>
      </c>
      <c r="C254" s="6" t="s">
        <v>15</v>
      </c>
      <c r="D254" s="6">
        <v>20757.233631920801</v>
      </c>
    </row>
    <row r="255" spans="1:4" x14ac:dyDescent="0.25">
      <c r="A255" s="6" t="s">
        <v>140</v>
      </c>
      <c r="B255" s="6" t="s">
        <v>141</v>
      </c>
      <c r="C255" s="6" t="s">
        <v>15</v>
      </c>
      <c r="D255" s="6">
        <v>58347.612615161299</v>
      </c>
    </row>
    <row r="256" spans="1:4" x14ac:dyDescent="0.25">
      <c r="A256" t="s">
        <v>18</v>
      </c>
    </row>
    <row r="257" spans="1:4" x14ac:dyDescent="0.25">
      <c r="A257" t="s">
        <v>19</v>
      </c>
    </row>
    <row r="258" spans="1:4" x14ac:dyDescent="0.25">
      <c r="A258" t="s">
        <v>20</v>
      </c>
    </row>
    <row r="259" spans="1:4" x14ac:dyDescent="0.25">
      <c r="A259" t="s">
        <v>21</v>
      </c>
    </row>
    <row r="260" spans="1:4" x14ac:dyDescent="0.25">
      <c r="A260" t="s">
        <v>22</v>
      </c>
    </row>
    <row r="263" spans="1:4" x14ac:dyDescent="0.25">
      <c r="D263" s="7" t="str">
        <f>HYPERLINK("#'Indice'!A1", "Ir al índice")</f>
        <v>Ir al índice</v>
      </c>
    </row>
    <row r="264" spans="1:4" ht="17.25" x14ac:dyDescent="0.3">
      <c r="A264" s="4" t="s">
        <v>1149</v>
      </c>
    </row>
    <row r="265" spans="1:4" x14ac:dyDescent="0.25">
      <c r="A265" s="5" t="s">
        <v>9</v>
      </c>
      <c r="B265" s="5" t="s">
        <v>10</v>
      </c>
      <c r="C265" s="5" t="s">
        <v>11</v>
      </c>
      <c r="D265" s="5" t="s">
        <v>524</v>
      </c>
    </row>
    <row r="266" spans="1:4" x14ac:dyDescent="0.25">
      <c r="A266" s="6" t="s">
        <v>13</v>
      </c>
      <c r="B266" s="6" t="s">
        <v>14</v>
      </c>
      <c r="C266" s="6" t="s">
        <v>15</v>
      </c>
      <c r="D266" s="6">
        <v>41571.055072793097</v>
      </c>
    </row>
    <row r="267" spans="1:4" x14ac:dyDescent="0.25">
      <c r="A267" t="s">
        <v>18</v>
      </c>
    </row>
    <row r="268" spans="1:4" x14ac:dyDescent="0.25">
      <c r="A268" t="s">
        <v>19</v>
      </c>
    </row>
    <row r="269" spans="1:4" x14ac:dyDescent="0.25">
      <c r="A269" t="s">
        <v>20</v>
      </c>
    </row>
    <row r="270" spans="1:4" x14ac:dyDescent="0.25">
      <c r="A270" t="s">
        <v>21</v>
      </c>
    </row>
    <row r="271" spans="1:4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A1:D2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1150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1151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1152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524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169553.69865672899</v>
      </c>
    </row>
    <row r="18" spans="1:4" x14ac:dyDescent="0.25">
      <c r="A18" s="6" t="s">
        <v>13</v>
      </c>
      <c r="B18" s="6" t="s">
        <v>16</v>
      </c>
      <c r="C18" s="6" t="s">
        <v>15</v>
      </c>
      <c r="D18" s="6">
        <v>74887.341848672906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169798.81671347801</v>
      </c>
    </row>
    <row r="20" spans="1:4" x14ac:dyDescent="0.25">
      <c r="A20" t="s">
        <v>18</v>
      </c>
    </row>
    <row r="21" spans="1:4" x14ac:dyDescent="0.25">
      <c r="A21" t="s">
        <v>19</v>
      </c>
    </row>
    <row r="22" spans="1:4" x14ac:dyDescent="0.25">
      <c r="A22" t="s">
        <v>20</v>
      </c>
    </row>
    <row r="23" spans="1:4" x14ac:dyDescent="0.25">
      <c r="A23" t="s">
        <v>21</v>
      </c>
    </row>
    <row r="24" spans="1:4" x14ac:dyDescent="0.25">
      <c r="A24" t="s">
        <v>22</v>
      </c>
    </row>
    <row r="27" spans="1:4" x14ac:dyDescent="0.25">
      <c r="D27" s="7" t="str">
        <f>HYPERLINK("#'Indice'!A1", "Ir al índice")</f>
        <v>Ir al índice</v>
      </c>
    </row>
    <row r="28" spans="1:4" ht="17.25" x14ac:dyDescent="0.3">
      <c r="A28" s="4" t="s">
        <v>1153</v>
      </c>
    </row>
    <row r="29" spans="1:4" x14ac:dyDescent="0.25">
      <c r="A29" s="5" t="s">
        <v>9</v>
      </c>
      <c r="B29" s="5" t="s">
        <v>10</v>
      </c>
      <c r="C29" s="5" t="s">
        <v>11</v>
      </c>
      <c r="D29" s="5" t="s">
        <v>524</v>
      </c>
    </row>
    <row r="30" spans="1:4" x14ac:dyDescent="0.25">
      <c r="A30" s="6" t="s">
        <v>13</v>
      </c>
      <c r="B30" s="6" t="s">
        <v>14</v>
      </c>
      <c r="C30" s="6" t="s">
        <v>15</v>
      </c>
      <c r="D30" s="6">
        <v>169553.69865672899</v>
      </c>
    </row>
    <row r="31" spans="1:4" x14ac:dyDescent="0.25">
      <c r="A31" t="s">
        <v>18</v>
      </c>
    </row>
    <row r="32" spans="1:4" x14ac:dyDescent="0.25">
      <c r="A32" t="s">
        <v>19</v>
      </c>
    </row>
    <row r="33" spans="1:4" x14ac:dyDescent="0.25">
      <c r="A33" t="s">
        <v>20</v>
      </c>
    </row>
    <row r="34" spans="1:4" x14ac:dyDescent="0.25">
      <c r="A34" t="s">
        <v>21</v>
      </c>
    </row>
    <row r="35" spans="1:4" x14ac:dyDescent="0.25">
      <c r="A35" t="s">
        <v>22</v>
      </c>
    </row>
    <row r="38" spans="1:4" x14ac:dyDescent="0.25">
      <c r="D38" s="7" t="str">
        <f>HYPERLINK("#'Indice'!A1", "Ir al índice")</f>
        <v>Ir al índice</v>
      </c>
    </row>
    <row r="39" spans="1:4" ht="17.25" x14ac:dyDescent="0.3">
      <c r="A39" s="4" t="s">
        <v>1154</v>
      </c>
    </row>
    <row r="40" spans="1:4" x14ac:dyDescent="0.25">
      <c r="A40" s="5" t="s">
        <v>9</v>
      </c>
      <c r="B40" s="5" t="s">
        <v>10</v>
      </c>
      <c r="C40" s="5" t="s">
        <v>11</v>
      </c>
      <c r="D40" s="5" t="s">
        <v>524</v>
      </c>
    </row>
    <row r="41" spans="1:4" x14ac:dyDescent="0.25">
      <c r="A41" s="6" t="s">
        <v>13</v>
      </c>
      <c r="B41" s="6" t="s">
        <v>14</v>
      </c>
      <c r="C41" s="6" t="s">
        <v>15</v>
      </c>
      <c r="D41" s="6">
        <v>169798.81671347801</v>
      </c>
    </row>
    <row r="42" spans="1:4" x14ac:dyDescent="0.25">
      <c r="A42" s="6" t="s">
        <v>26</v>
      </c>
      <c r="B42" s="6" t="s">
        <v>27</v>
      </c>
      <c r="C42" s="6" t="s">
        <v>15</v>
      </c>
      <c r="D42" s="6">
        <v>79094.135429287795</v>
      </c>
    </row>
    <row r="43" spans="1:4" x14ac:dyDescent="0.25">
      <c r="A43" s="6" t="s">
        <v>28</v>
      </c>
      <c r="B43" s="6" t="s">
        <v>29</v>
      </c>
      <c r="C43" s="6" t="s">
        <v>15</v>
      </c>
      <c r="D43" s="6">
        <v>118098.97964464</v>
      </c>
    </row>
    <row r="44" spans="1:4" x14ac:dyDescent="0.25">
      <c r="A44" s="6" t="s">
        <v>30</v>
      </c>
      <c r="B44" s="6" t="s">
        <v>31</v>
      </c>
      <c r="C44" s="6" t="s">
        <v>15</v>
      </c>
      <c r="D44" s="6">
        <v>79586.505657955495</v>
      </c>
    </row>
    <row r="45" spans="1:4" x14ac:dyDescent="0.25">
      <c r="A45" s="6" t="s">
        <v>32</v>
      </c>
      <c r="B45" s="6" t="s">
        <v>33</v>
      </c>
      <c r="C45" s="6" t="s">
        <v>15</v>
      </c>
      <c r="D45" s="6">
        <v>134339.87294873601</v>
      </c>
    </row>
    <row r="46" spans="1:4" x14ac:dyDescent="0.25">
      <c r="A46" s="6" t="s">
        <v>34</v>
      </c>
      <c r="B46" s="6" t="s">
        <v>35</v>
      </c>
      <c r="C46" s="6" t="s">
        <v>15</v>
      </c>
      <c r="D46" s="6">
        <v>78418.7018030857</v>
      </c>
    </row>
    <row r="47" spans="1:4" x14ac:dyDescent="0.25">
      <c r="A47" s="6" t="s">
        <v>36</v>
      </c>
      <c r="B47" s="6" t="s">
        <v>37</v>
      </c>
      <c r="C47" s="6" t="s">
        <v>15</v>
      </c>
      <c r="D47" s="6">
        <v>114373.06600314401</v>
      </c>
    </row>
    <row r="48" spans="1:4" x14ac:dyDescent="0.25">
      <c r="A48" s="6" t="s">
        <v>38</v>
      </c>
      <c r="B48" s="6" t="s">
        <v>39</v>
      </c>
      <c r="C48" s="6" t="s">
        <v>15</v>
      </c>
      <c r="D48" s="6">
        <v>165542.52022583899</v>
      </c>
    </row>
    <row r="49" spans="1:4" x14ac:dyDescent="0.25">
      <c r="A49" s="6" t="s">
        <v>40</v>
      </c>
      <c r="B49" s="6" t="s">
        <v>41</v>
      </c>
      <c r="C49" s="6" t="s">
        <v>15</v>
      </c>
      <c r="D49" s="6">
        <v>57864.241555613597</v>
      </c>
    </row>
    <row r="50" spans="1:4" x14ac:dyDescent="0.25">
      <c r="A50" s="6" t="s">
        <v>42</v>
      </c>
      <c r="B50" s="6" t="s">
        <v>43</v>
      </c>
      <c r="C50" s="6" t="s">
        <v>15</v>
      </c>
      <c r="D50" s="6">
        <v>89373.001517135504</v>
      </c>
    </row>
    <row r="51" spans="1:4" x14ac:dyDescent="0.25">
      <c r="A51" s="6" t="s">
        <v>44</v>
      </c>
      <c r="B51" s="6" t="s">
        <v>45</v>
      </c>
      <c r="C51" s="6" t="s">
        <v>15</v>
      </c>
      <c r="D51" s="6">
        <v>85473.161973882103</v>
      </c>
    </row>
    <row r="52" spans="1:4" x14ac:dyDescent="0.25">
      <c r="A52" s="6" t="s">
        <v>46</v>
      </c>
      <c r="B52" s="6" t="s">
        <v>47</v>
      </c>
      <c r="C52" s="6" t="s">
        <v>15</v>
      </c>
      <c r="D52" s="6">
        <v>75356.385299082103</v>
      </c>
    </row>
    <row r="53" spans="1:4" x14ac:dyDescent="0.25">
      <c r="A53" s="6" t="s">
        <v>48</v>
      </c>
      <c r="B53" s="6" t="s">
        <v>49</v>
      </c>
      <c r="C53" s="6" t="s">
        <v>15</v>
      </c>
      <c r="D53" s="6">
        <v>74894.505333612702</v>
      </c>
    </row>
    <row r="54" spans="1:4" x14ac:dyDescent="0.25">
      <c r="A54" s="6" t="s">
        <v>50</v>
      </c>
      <c r="B54" s="6" t="s">
        <v>51</v>
      </c>
      <c r="C54" s="6" t="s">
        <v>15</v>
      </c>
      <c r="D54" s="6">
        <v>95302.011737222201</v>
      </c>
    </row>
    <row r="55" spans="1:4" x14ac:dyDescent="0.25">
      <c r="A55" s="6" t="s">
        <v>52</v>
      </c>
      <c r="B55" s="6" t="s">
        <v>53</v>
      </c>
      <c r="C55" s="6" t="s">
        <v>15</v>
      </c>
      <c r="D55" s="6">
        <v>85306.568732977496</v>
      </c>
    </row>
    <row r="56" spans="1:4" x14ac:dyDescent="0.25">
      <c r="A56" s="6" t="s">
        <v>54</v>
      </c>
      <c r="B56" s="6" t="s">
        <v>55</v>
      </c>
      <c r="C56" s="6" t="s">
        <v>15</v>
      </c>
      <c r="D56" s="6">
        <v>67073.376354612803</v>
      </c>
    </row>
    <row r="57" spans="1:4" x14ac:dyDescent="0.25">
      <c r="A57" s="6" t="s">
        <v>56</v>
      </c>
      <c r="B57" s="6" t="s">
        <v>57</v>
      </c>
      <c r="C57" s="6" t="s">
        <v>15</v>
      </c>
      <c r="D57" s="6">
        <v>131112.68820397599</v>
      </c>
    </row>
    <row r="58" spans="1:4" x14ac:dyDescent="0.25">
      <c r="A58" s="6" t="s">
        <v>58</v>
      </c>
      <c r="B58" s="6" t="s">
        <v>59</v>
      </c>
      <c r="C58" s="6" t="s">
        <v>15</v>
      </c>
      <c r="D58" s="6">
        <v>185186.310814617</v>
      </c>
    </row>
    <row r="59" spans="1:4" x14ac:dyDescent="0.25">
      <c r="A59" s="6" t="s">
        <v>60</v>
      </c>
      <c r="B59" s="6" t="s">
        <v>61</v>
      </c>
      <c r="C59" s="6" t="s">
        <v>15</v>
      </c>
      <c r="D59" s="6">
        <v>100402.463342638</v>
      </c>
    </row>
    <row r="60" spans="1:4" x14ac:dyDescent="0.25">
      <c r="A60" s="6" t="s">
        <v>62</v>
      </c>
      <c r="B60" s="6" t="s">
        <v>63</v>
      </c>
      <c r="C60" s="6" t="s">
        <v>15</v>
      </c>
      <c r="D60" s="6">
        <v>82321.521933871903</v>
      </c>
    </row>
    <row r="61" spans="1:4" x14ac:dyDescent="0.25">
      <c r="A61" s="6" t="s">
        <v>64</v>
      </c>
      <c r="B61" s="6" t="s">
        <v>65</v>
      </c>
      <c r="C61" s="6" t="s">
        <v>15</v>
      </c>
      <c r="D61" s="6">
        <v>63488.764948191099</v>
      </c>
    </row>
    <row r="62" spans="1:4" x14ac:dyDescent="0.25">
      <c r="A62" s="6" t="s">
        <v>66</v>
      </c>
      <c r="B62" s="6" t="s">
        <v>67</v>
      </c>
      <c r="C62" s="6" t="s">
        <v>15</v>
      </c>
      <c r="D62" s="6">
        <v>74148.6138907157</v>
      </c>
    </row>
    <row r="63" spans="1:4" x14ac:dyDescent="0.25">
      <c r="A63" s="6" t="s">
        <v>68</v>
      </c>
      <c r="B63" s="6" t="s">
        <v>69</v>
      </c>
      <c r="C63" s="6" t="s">
        <v>15</v>
      </c>
      <c r="D63" s="6">
        <v>79460.469215567893</v>
      </c>
    </row>
    <row r="64" spans="1:4" x14ac:dyDescent="0.25">
      <c r="A64" s="6" t="s">
        <v>70</v>
      </c>
      <c r="B64" s="6" t="s">
        <v>71</v>
      </c>
      <c r="C64" s="6" t="s">
        <v>15</v>
      </c>
      <c r="D64" s="6">
        <v>65333.140772322498</v>
      </c>
    </row>
    <row r="65" spans="1:4" x14ac:dyDescent="0.25">
      <c r="A65" s="6" t="s">
        <v>72</v>
      </c>
      <c r="B65" s="6" t="s">
        <v>73</v>
      </c>
      <c r="C65" s="6" t="s">
        <v>15</v>
      </c>
      <c r="D65" s="6">
        <v>73998.580956706297</v>
      </c>
    </row>
    <row r="66" spans="1:4" x14ac:dyDescent="0.25">
      <c r="A66" s="6" t="s">
        <v>74</v>
      </c>
      <c r="B66" s="6" t="s">
        <v>75</v>
      </c>
      <c r="C66" s="6" t="s">
        <v>15</v>
      </c>
      <c r="D66" s="6">
        <v>118922.518324681</v>
      </c>
    </row>
    <row r="67" spans="1:4" x14ac:dyDescent="0.25">
      <c r="A67" s="6" t="s">
        <v>76</v>
      </c>
      <c r="B67" s="6" t="s">
        <v>77</v>
      </c>
      <c r="C67" s="6" t="s">
        <v>15</v>
      </c>
      <c r="D67" s="6">
        <v>119110.01368463</v>
      </c>
    </row>
    <row r="68" spans="1:4" x14ac:dyDescent="0.25">
      <c r="A68" s="6" t="s">
        <v>78</v>
      </c>
      <c r="B68" s="6" t="s">
        <v>79</v>
      </c>
      <c r="C68" s="6" t="s">
        <v>15</v>
      </c>
      <c r="D68" s="6">
        <v>111127.51633336701</v>
      </c>
    </row>
    <row r="69" spans="1:4" x14ac:dyDescent="0.25">
      <c r="A69" s="6" t="s">
        <v>80</v>
      </c>
      <c r="B69" s="6" t="s">
        <v>81</v>
      </c>
      <c r="C69" s="6" t="s">
        <v>15</v>
      </c>
      <c r="D69" s="6">
        <v>149114.73961403401</v>
      </c>
    </row>
    <row r="70" spans="1:4" x14ac:dyDescent="0.25">
      <c r="A70" s="6" t="s">
        <v>82</v>
      </c>
      <c r="B70" s="6" t="s">
        <v>83</v>
      </c>
      <c r="C70" s="6" t="s">
        <v>15</v>
      </c>
      <c r="D70" s="6">
        <v>108002.740739181</v>
      </c>
    </row>
    <row r="71" spans="1:4" x14ac:dyDescent="0.25">
      <c r="A71" s="6" t="s">
        <v>84</v>
      </c>
      <c r="B71" s="6" t="s">
        <v>85</v>
      </c>
      <c r="C71" s="6" t="s">
        <v>15</v>
      </c>
      <c r="D71" s="6">
        <v>57872.758333293103</v>
      </c>
    </row>
    <row r="72" spans="1:4" x14ac:dyDescent="0.25">
      <c r="A72" s="6" t="s">
        <v>86</v>
      </c>
      <c r="B72" s="6" t="s">
        <v>87</v>
      </c>
      <c r="C72" s="6" t="s">
        <v>15</v>
      </c>
      <c r="D72" s="6">
        <v>111719.77788456299</v>
      </c>
    </row>
    <row r="73" spans="1:4" x14ac:dyDescent="0.25">
      <c r="A73" s="6" t="s">
        <v>88</v>
      </c>
      <c r="B73" s="6" t="s">
        <v>89</v>
      </c>
      <c r="C73" s="6" t="s">
        <v>15</v>
      </c>
      <c r="D73" s="6">
        <v>69881.712275124402</v>
      </c>
    </row>
    <row r="74" spans="1:4" x14ac:dyDescent="0.25">
      <c r="A74" s="6" t="s">
        <v>90</v>
      </c>
      <c r="B74" s="6" t="s">
        <v>91</v>
      </c>
      <c r="C74" s="6" t="s">
        <v>15</v>
      </c>
      <c r="D74" s="6">
        <v>154179.72907126701</v>
      </c>
    </row>
    <row r="75" spans="1:4" x14ac:dyDescent="0.25">
      <c r="A75" s="6" t="s">
        <v>92</v>
      </c>
      <c r="B75" s="6" t="s">
        <v>93</v>
      </c>
      <c r="C75" s="6" t="s">
        <v>15</v>
      </c>
      <c r="D75" s="6">
        <v>113839.99448554601</v>
      </c>
    </row>
    <row r="76" spans="1:4" x14ac:dyDescent="0.25">
      <c r="A76" s="6" t="s">
        <v>94</v>
      </c>
      <c r="B76" s="6" t="s">
        <v>95</v>
      </c>
      <c r="C76" s="6" t="s">
        <v>15</v>
      </c>
      <c r="D76" s="6">
        <v>57840.755267962602</v>
      </c>
    </row>
    <row r="77" spans="1:4" x14ac:dyDescent="0.25">
      <c r="A77" s="6" t="s">
        <v>96</v>
      </c>
      <c r="B77" s="6" t="s">
        <v>97</v>
      </c>
      <c r="C77" s="6" t="s">
        <v>15</v>
      </c>
      <c r="D77" s="6">
        <v>63539.317601289498</v>
      </c>
    </row>
    <row r="78" spans="1:4" x14ac:dyDescent="0.25">
      <c r="A78" s="6" t="s">
        <v>98</v>
      </c>
      <c r="B78" s="6" t="s">
        <v>99</v>
      </c>
      <c r="C78" s="6" t="s">
        <v>15</v>
      </c>
      <c r="D78" s="6">
        <v>87428.657945665298</v>
      </c>
    </row>
    <row r="79" spans="1:4" x14ac:dyDescent="0.25">
      <c r="A79" t="s">
        <v>18</v>
      </c>
    </row>
    <row r="80" spans="1:4" x14ac:dyDescent="0.25">
      <c r="A80" t="s">
        <v>19</v>
      </c>
    </row>
    <row r="81" spans="1:4" x14ac:dyDescent="0.25">
      <c r="A81" t="s">
        <v>20</v>
      </c>
    </row>
    <row r="82" spans="1:4" x14ac:dyDescent="0.25">
      <c r="A82" t="s">
        <v>21</v>
      </c>
    </row>
    <row r="83" spans="1:4" x14ac:dyDescent="0.25">
      <c r="A83" t="s">
        <v>22</v>
      </c>
    </row>
    <row r="86" spans="1:4" x14ac:dyDescent="0.25">
      <c r="D86" s="7" t="str">
        <f>HYPERLINK("#'Indice'!A1", "Ir al índice")</f>
        <v>Ir al índice</v>
      </c>
    </row>
    <row r="87" spans="1:4" ht="17.25" x14ac:dyDescent="0.3">
      <c r="A87" s="4" t="s">
        <v>1155</v>
      </c>
    </row>
    <row r="88" spans="1:4" x14ac:dyDescent="0.25">
      <c r="A88" s="5" t="s">
        <v>9</v>
      </c>
      <c r="B88" s="5" t="s">
        <v>101</v>
      </c>
      <c r="C88" s="5" t="s">
        <v>11</v>
      </c>
      <c r="D88" s="5" t="s">
        <v>524</v>
      </c>
    </row>
    <row r="89" spans="1:4" x14ac:dyDescent="0.25">
      <c r="A89" s="6" t="s">
        <v>102</v>
      </c>
      <c r="B89" s="6" t="s">
        <v>103</v>
      </c>
      <c r="C89" s="6" t="s">
        <v>15</v>
      </c>
      <c r="D89" s="6">
        <v>304576.647651501</v>
      </c>
    </row>
    <row r="90" spans="1:4" x14ac:dyDescent="0.25">
      <c r="A90" s="6" t="s">
        <v>104</v>
      </c>
      <c r="B90" s="6" t="s">
        <v>105</v>
      </c>
      <c r="C90" s="6" t="s">
        <v>15</v>
      </c>
      <c r="D90" s="6">
        <v>369832.59216633602</v>
      </c>
    </row>
    <row r="91" spans="1:4" x14ac:dyDescent="0.25">
      <c r="A91" s="6" t="s">
        <v>106</v>
      </c>
      <c r="B91" s="6" t="s">
        <v>107</v>
      </c>
      <c r="C91" s="6" t="s">
        <v>15</v>
      </c>
      <c r="D91" s="6">
        <v>162954.53320596999</v>
      </c>
    </row>
    <row r="92" spans="1:4" x14ac:dyDescent="0.25">
      <c r="A92" s="6" t="s">
        <v>108</v>
      </c>
      <c r="B92" s="6" t="s">
        <v>109</v>
      </c>
      <c r="C92" s="6" t="s">
        <v>15</v>
      </c>
      <c r="D92" s="6">
        <v>110783.427009652</v>
      </c>
    </row>
    <row r="93" spans="1:4" x14ac:dyDescent="0.25">
      <c r="A93" s="6" t="s">
        <v>110</v>
      </c>
      <c r="B93" s="6" t="s">
        <v>111</v>
      </c>
      <c r="C93" s="6" t="s">
        <v>15</v>
      </c>
      <c r="D93" s="6">
        <v>75894.873684406703</v>
      </c>
    </row>
    <row r="94" spans="1:4" x14ac:dyDescent="0.25">
      <c r="A94" s="6" t="s">
        <v>112</v>
      </c>
      <c r="B94" s="6" t="s">
        <v>113</v>
      </c>
      <c r="C94" s="6" t="s">
        <v>15</v>
      </c>
      <c r="D94" s="6">
        <v>113550.769125954</v>
      </c>
    </row>
    <row r="95" spans="1:4" x14ac:dyDescent="0.25">
      <c r="A95" s="6" t="s">
        <v>114</v>
      </c>
      <c r="B95" s="6" t="s">
        <v>115</v>
      </c>
      <c r="C95" s="6" t="s">
        <v>15</v>
      </c>
      <c r="D95" s="6">
        <v>89495.3732072946</v>
      </c>
    </row>
    <row r="96" spans="1:4" x14ac:dyDescent="0.25">
      <c r="A96" s="6" t="s">
        <v>116</v>
      </c>
      <c r="B96" s="6" t="s">
        <v>117</v>
      </c>
      <c r="C96" s="6" t="s">
        <v>15</v>
      </c>
      <c r="D96" s="6">
        <v>138094.349399345</v>
      </c>
    </row>
    <row r="97" spans="1:4" x14ac:dyDescent="0.25">
      <c r="A97" s="6" t="s">
        <v>118</v>
      </c>
      <c r="B97" s="6" t="s">
        <v>119</v>
      </c>
      <c r="C97" s="6" t="s">
        <v>15</v>
      </c>
      <c r="D97" s="6">
        <v>197564.336177533</v>
      </c>
    </row>
    <row r="98" spans="1:4" x14ac:dyDescent="0.25">
      <c r="A98" s="6" t="s">
        <v>120</v>
      </c>
      <c r="B98" s="6" t="s">
        <v>121</v>
      </c>
      <c r="C98" s="6" t="s">
        <v>15</v>
      </c>
      <c r="D98" s="6">
        <v>159306.83517747</v>
      </c>
    </row>
    <row r="99" spans="1:4" x14ac:dyDescent="0.25">
      <c r="A99" s="6" t="s">
        <v>122</v>
      </c>
      <c r="B99" s="6" t="s">
        <v>123</v>
      </c>
      <c r="C99" s="6" t="s">
        <v>15</v>
      </c>
      <c r="D99" s="6">
        <v>202277.83817703501</v>
      </c>
    </row>
    <row r="100" spans="1:4" x14ac:dyDescent="0.25">
      <c r="A100" s="6" t="s">
        <v>124</v>
      </c>
      <c r="B100" s="6" t="s">
        <v>125</v>
      </c>
      <c r="C100" s="6" t="s">
        <v>15</v>
      </c>
      <c r="D100" s="6">
        <v>226769.423453775</v>
      </c>
    </row>
    <row r="101" spans="1:4" x14ac:dyDescent="0.25">
      <c r="A101" s="6" t="s">
        <v>126</v>
      </c>
      <c r="B101" s="6" t="s">
        <v>127</v>
      </c>
      <c r="C101" s="6" t="s">
        <v>15</v>
      </c>
      <c r="D101" s="6">
        <v>297293.75511194899</v>
      </c>
    </row>
    <row r="102" spans="1:4" x14ac:dyDescent="0.25">
      <c r="A102" s="6" t="s">
        <v>128</v>
      </c>
      <c r="B102" s="6" t="s">
        <v>129</v>
      </c>
      <c r="C102" s="6" t="s">
        <v>15</v>
      </c>
      <c r="D102" s="6">
        <v>155760.39473009401</v>
      </c>
    </row>
    <row r="103" spans="1:4" x14ac:dyDescent="0.25">
      <c r="A103" s="6" t="s">
        <v>130</v>
      </c>
      <c r="B103" s="6" t="s">
        <v>131</v>
      </c>
      <c r="C103" s="6" t="s">
        <v>15</v>
      </c>
      <c r="D103" s="6">
        <v>170160.583353744</v>
      </c>
    </row>
    <row r="104" spans="1:4" x14ac:dyDescent="0.25">
      <c r="A104" s="6" t="s">
        <v>132</v>
      </c>
      <c r="B104" s="6" t="s">
        <v>133</v>
      </c>
      <c r="C104" s="6" t="s">
        <v>15</v>
      </c>
      <c r="D104" s="6">
        <v>160427.11127545399</v>
      </c>
    </row>
    <row r="105" spans="1:4" x14ac:dyDescent="0.25">
      <c r="A105" s="6" t="s">
        <v>134</v>
      </c>
      <c r="B105" s="6" t="s">
        <v>135</v>
      </c>
      <c r="C105" s="6" t="s">
        <v>15</v>
      </c>
      <c r="D105" s="6">
        <v>174825.52531842401</v>
      </c>
    </row>
    <row r="106" spans="1:4" x14ac:dyDescent="0.25">
      <c r="A106" s="6" t="s">
        <v>136</v>
      </c>
      <c r="B106" s="6" t="s">
        <v>137</v>
      </c>
      <c r="C106" s="6" t="s">
        <v>15</v>
      </c>
      <c r="D106" s="6">
        <v>117225.872171852</v>
      </c>
    </row>
    <row r="107" spans="1:4" x14ac:dyDescent="0.25">
      <c r="A107" s="6" t="s">
        <v>138</v>
      </c>
      <c r="B107" s="6" t="s">
        <v>139</v>
      </c>
      <c r="C107" s="6" t="s">
        <v>15</v>
      </c>
      <c r="D107" s="6">
        <v>95348.087063966494</v>
      </c>
    </row>
    <row r="108" spans="1:4" x14ac:dyDescent="0.25">
      <c r="A108" s="6" t="s">
        <v>140</v>
      </c>
      <c r="B108" s="6" t="s">
        <v>141</v>
      </c>
      <c r="C108" s="6" t="s">
        <v>15</v>
      </c>
      <c r="D108" s="6">
        <v>60942.6329988586</v>
      </c>
    </row>
    <row r="109" spans="1:4" x14ac:dyDescent="0.25">
      <c r="A109" t="s">
        <v>18</v>
      </c>
    </row>
    <row r="110" spans="1:4" x14ac:dyDescent="0.25">
      <c r="A110" t="s">
        <v>19</v>
      </c>
    </row>
    <row r="111" spans="1:4" x14ac:dyDescent="0.25">
      <c r="A111" t="s">
        <v>20</v>
      </c>
    </row>
    <row r="112" spans="1:4" x14ac:dyDescent="0.25">
      <c r="A112" t="s">
        <v>21</v>
      </c>
    </row>
    <row r="113" spans="1:4" x14ac:dyDescent="0.25">
      <c r="A113" t="s">
        <v>22</v>
      </c>
    </row>
    <row r="116" spans="1:4" x14ac:dyDescent="0.25">
      <c r="D116" s="7" t="str">
        <f>HYPERLINK("#'Indice'!A1", "Ir al índice")</f>
        <v>Ir al índice</v>
      </c>
    </row>
    <row r="117" spans="1:4" ht="17.25" x14ac:dyDescent="0.3">
      <c r="A117" s="4" t="s">
        <v>1156</v>
      </c>
    </row>
    <row r="118" spans="1:4" x14ac:dyDescent="0.25">
      <c r="A118" s="5" t="s">
        <v>9</v>
      </c>
      <c r="B118" s="5" t="s">
        <v>101</v>
      </c>
      <c r="C118" s="5" t="s">
        <v>11</v>
      </c>
      <c r="D118" s="5" t="s">
        <v>524</v>
      </c>
    </row>
    <row r="119" spans="1:4" x14ac:dyDescent="0.25">
      <c r="A119" s="6" t="s">
        <v>102</v>
      </c>
      <c r="B119" s="6" t="s">
        <v>103</v>
      </c>
      <c r="C119" s="6" t="s">
        <v>15</v>
      </c>
      <c r="D119" s="6">
        <v>304676.83533457899</v>
      </c>
    </row>
    <row r="120" spans="1:4" x14ac:dyDescent="0.25">
      <c r="A120" s="6" t="s">
        <v>104</v>
      </c>
      <c r="B120" s="6" t="s">
        <v>105</v>
      </c>
      <c r="C120" s="6" t="s">
        <v>15</v>
      </c>
      <c r="D120" s="6">
        <v>370360.94870854402</v>
      </c>
    </row>
    <row r="121" spans="1:4" x14ac:dyDescent="0.25">
      <c r="A121" s="6" t="s">
        <v>106</v>
      </c>
      <c r="B121" s="6" t="s">
        <v>107</v>
      </c>
      <c r="C121" s="6" t="s">
        <v>15</v>
      </c>
      <c r="D121" s="6">
        <v>163381.95678928599</v>
      </c>
    </row>
    <row r="122" spans="1:4" x14ac:dyDescent="0.25">
      <c r="A122" s="6" t="s">
        <v>108</v>
      </c>
      <c r="B122" s="6" t="s">
        <v>109</v>
      </c>
      <c r="C122" s="6" t="s">
        <v>15</v>
      </c>
      <c r="D122" s="6">
        <v>110804.403319333</v>
      </c>
    </row>
    <row r="123" spans="1:4" x14ac:dyDescent="0.25">
      <c r="A123" s="6" t="s">
        <v>110</v>
      </c>
      <c r="B123" s="6" t="s">
        <v>111</v>
      </c>
      <c r="C123" s="6" t="s">
        <v>15</v>
      </c>
      <c r="D123" s="6">
        <v>76464.913867039504</v>
      </c>
    </row>
    <row r="124" spans="1:4" x14ac:dyDescent="0.25">
      <c r="A124" s="6" t="s">
        <v>112</v>
      </c>
      <c r="B124" s="6" t="s">
        <v>113</v>
      </c>
      <c r="C124" s="6" t="s">
        <v>15</v>
      </c>
      <c r="D124" s="6">
        <v>113550.769125954</v>
      </c>
    </row>
    <row r="125" spans="1:4" x14ac:dyDescent="0.25">
      <c r="A125" s="6" t="s">
        <v>114</v>
      </c>
      <c r="B125" s="6" t="s">
        <v>115</v>
      </c>
      <c r="C125" s="6" t="s">
        <v>15</v>
      </c>
      <c r="D125" s="6">
        <v>89495.3732072946</v>
      </c>
    </row>
    <row r="126" spans="1:4" x14ac:dyDescent="0.25">
      <c r="A126" s="6" t="s">
        <v>116</v>
      </c>
      <c r="B126" s="6" t="s">
        <v>117</v>
      </c>
      <c r="C126" s="6" t="s">
        <v>15</v>
      </c>
      <c r="D126" s="6">
        <v>138094.349399345</v>
      </c>
    </row>
    <row r="127" spans="1:4" x14ac:dyDescent="0.25">
      <c r="A127" s="6" t="s">
        <v>118</v>
      </c>
      <c r="B127" s="6" t="s">
        <v>119</v>
      </c>
      <c r="C127" s="6" t="s">
        <v>15</v>
      </c>
      <c r="D127" s="6">
        <v>197564.336177533</v>
      </c>
    </row>
    <row r="128" spans="1:4" x14ac:dyDescent="0.25">
      <c r="A128" s="6" t="s">
        <v>120</v>
      </c>
      <c r="B128" s="6" t="s">
        <v>121</v>
      </c>
      <c r="C128" s="6" t="s">
        <v>15</v>
      </c>
      <c r="D128" s="6">
        <v>159306.83517747</v>
      </c>
    </row>
    <row r="129" spans="1:4" x14ac:dyDescent="0.25">
      <c r="A129" s="6" t="s">
        <v>122</v>
      </c>
      <c r="B129" s="6" t="s">
        <v>123</v>
      </c>
      <c r="C129" s="6" t="s">
        <v>15</v>
      </c>
      <c r="D129" s="6">
        <v>202362.85497253999</v>
      </c>
    </row>
    <row r="130" spans="1:4" x14ac:dyDescent="0.25">
      <c r="A130" s="6" t="s">
        <v>124</v>
      </c>
      <c r="B130" s="6" t="s">
        <v>125</v>
      </c>
      <c r="C130" s="6" t="s">
        <v>15</v>
      </c>
      <c r="D130" s="6">
        <v>226769.423453775</v>
      </c>
    </row>
    <row r="131" spans="1:4" x14ac:dyDescent="0.25">
      <c r="A131" s="6" t="s">
        <v>126</v>
      </c>
      <c r="B131" s="6" t="s">
        <v>127</v>
      </c>
      <c r="C131" s="6" t="s">
        <v>15</v>
      </c>
      <c r="D131" s="6">
        <v>297293.75511194899</v>
      </c>
    </row>
    <row r="132" spans="1:4" x14ac:dyDescent="0.25">
      <c r="A132" s="6" t="s">
        <v>128</v>
      </c>
      <c r="B132" s="6" t="s">
        <v>129</v>
      </c>
      <c r="C132" s="6" t="s">
        <v>15</v>
      </c>
      <c r="D132" s="6">
        <v>155760.39473009401</v>
      </c>
    </row>
    <row r="133" spans="1:4" x14ac:dyDescent="0.25">
      <c r="A133" s="6" t="s">
        <v>130</v>
      </c>
      <c r="B133" s="6" t="s">
        <v>131</v>
      </c>
      <c r="C133" s="6" t="s">
        <v>15</v>
      </c>
      <c r="D133" s="6">
        <v>170160.583353744</v>
      </c>
    </row>
    <row r="134" spans="1:4" x14ac:dyDescent="0.25">
      <c r="A134" s="6" t="s">
        <v>132</v>
      </c>
      <c r="B134" s="6" t="s">
        <v>133</v>
      </c>
      <c r="C134" s="6" t="s">
        <v>15</v>
      </c>
      <c r="D134" s="6">
        <v>160427.11127545399</v>
      </c>
    </row>
    <row r="135" spans="1:4" x14ac:dyDescent="0.25">
      <c r="A135" s="6" t="s">
        <v>134</v>
      </c>
      <c r="B135" s="6" t="s">
        <v>135</v>
      </c>
      <c r="C135" s="6" t="s">
        <v>15</v>
      </c>
      <c r="D135" s="6">
        <v>174825.52531842401</v>
      </c>
    </row>
    <row r="136" spans="1:4" x14ac:dyDescent="0.25">
      <c r="A136" s="6" t="s">
        <v>136</v>
      </c>
      <c r="B136" s="6" t="s">
        <v>137</v>
      </c>
      <c r="C136" s="6" t="s">
        <v>15</v>
      </c>
      <c r="D136" s="6">
        <v>117225.872171852</v>
      </c>
    </row>
    <row r="137" spans="1:4" x14ac:dyDescent="0.25">
      <c r="A137" s="6" t="s">
        <v>138</v>
      </c>
      <c r="B137" s="6" t="s">
        <v>139</v>
      </c>
      <c r="C137" s="6" t="s">
        <v>15</v>
      </c>
      <c r="D137" s="6">
        <v>95876.558477102095</v>
      </c>
    </row>
    <row r="138" spans="1:4" x14ac:dyDescent="0.25">
      <c r="A138" t="s">
        <v>18</v>
      </c>
    </row>
    <row r="139" spans="1:4" x14ac:dyDescent="0.25">
      <c r="A139" t="s">
        <v>19</v>
      </c>
    </row>
    <row r="140" spans="1:4" x14ac:dyDescent="0.25">
      <c r="A140" t="s">
        <v>20</v>
      </c>
    </row>
    <row r="141" spans="1:4" x14ac:dyDescent="0.25">
      <c r="A141" t="s">
        <v>21</v>
      </c>
    </row>
    <row r="142" spans="1:4" x14ac:dyDescent="0.25">
      <c r="A142" t="s">
        <v>22</v>
      </c>
    </row>
    <row r="145" spans="1:4" x14ac:dyDescent="0.25">
      <c r="D145" s="7" t="str">
        <f>HYPERLINK("#'Indice'!A1", "Ir al índice")</f>
        <v>Ir al índice</v>
      </c>
    </row>
    <row r="146" spans="1:4" ht="17.25" x14ac:dyDescent="0.3">
      <c r="A146" s="4" t="s">
        <v>1157</v>
      </c>
    </row>
    <row r="147" spans="1:4" x14ac:dyDescent="0.25">
      <c r="A147" s="5" t="s">
        <v>9</v>
      </c>
      <c r="B147" s="5" t="s">
        <v>144</v>
      </c>
      <c r="C147" s="5" t="s">
        <v>11</v>
      </c>
      <c r="D147" s="5" t="s">
        <v>524</v>
      </c>
    </row>
    <row r="148" spans="1:4" x14ac:dyDescent="0.25">
      <c r="A148" s="6" t="s">
        <v>122</v>
      </c>
      <c r="B148" s="6" t="s">
        <v>145</v>
      </c>
      <c r="C148" s="6" t="s">
        <v>15</v>
      </c>
      <c r="D148" s="6">
        <v>118057.987280794</v>
      </c>
    </row>
    <row r="149" spans="1:4" x14ac:dyDescent="0.25">
      <c r="A149" s="6" t="s">
        <v>124</v>
      </c>
      <c r="B149" s="6" t="s">
        <v>146</v>
      </c>
      <c r="C149" s="6" t="s">
        <v>15</v>
      </c>
      <c r="D149" s="6">
        <v>259918.38446358801</v>
      </c>
    </row>
    <row r="150" spans="1:4" x14ac:dyDescent="0.25">
      <c r="A150" s="6" t="s">
        <v>126</v>
      </c>
      <c r="B150" s="6" t="s">
        <v>147</v>
      </c>
      <c r="C150" s="6" t="s">
        <v>15</v>
      </c>
      <c r="D150" s="6">
        <v>387115.93711677397</v>
      </c>
    </row>
    <row r="151" spans="1:4" x14ac:dyDescent="0.25">
      <c r="A151" s="6" t="s">
        <v>136</v>
      </c>
      <c r="B151" s="6" t="s">
        <v>148</v>
      </c>
      <c r="C151" s="6" t="s">
        <v>15</v>
      </c>
      <c r="D151" s="6">
        <v>262101.07911210699</v>
      </c>
    </row>
    <row r="152" spans="1:4" x14ac:dyDescent="0.25">
      <c r="A152" s="6" t="s">
        <v>138</v>
      </c>
      <c r="B152" s="6" t="s">
        <v>149</v>
      </c>
      <c r="C152" s="6" t="s">
        <v>15</v>
      </c>
      <c r="D152" s="6">
        <v>253542.582193849</v>
      </c>
    </row>
    <row r="153" spans="1:4" x14ac:dyDescent="0.25">
      <c r="A153" s="6" t="s">
        <v>150</v>
      </c>
      <c r="B153" s="6" t="s">
        <v>151</v>
      </c>
      <c r="C153" s="6" t="s">
        <v>15</v>
      </c>
      <c r="D153" s="6">
        <v>275026.88320429699</v>
      </c>
    </row>
    <row r="154" spans="1:4" x14ac:dyDescent="0.25">
      <c r="A154" s="6" t="s">
        <v>152</v>
      </c>
      <c r="B154" s="6" t="s">
        <v>153</v>
      </c>
      <c r="C154" s="6" t="s">
        <v>15</v>
      </c>
      <c r="D154" s="6">
        <v>292203.12696339999</v>
      </c>
    </row>
    <row r="155" spans="1:4" x14ac:dyDescent="0.25">
      <c r="A155" s="6" t="s">
        <v>154</v>
      </c>
      <c r="B155" s="6" t="s">
        <v>155</v>
      </c>
      <c r="C155" s="6" t="s">
        <v>15</v>
      </c>
      <c r="D155" s="6">
        <v>364698.33560446399</v>
      </c>
    </row>
    <row r="156" spans="1:4" x14ac:dyDescent="0.25">
      <c r="A156" s="6" t="s">
        <v>156</v>
      </c>
      <c r="B156" s="6" t="s">
        <v>157</v>
      </c>
      <c r="C156" s="6" t="s">
        <v>15</v>
      </c>
      <c r="D156" s="6">
        <v>175363.196042077</v>
      </c>
    </row>
    <row r="157" spans="1:4" x14ac:dyDescent="0.25">
      <c r="A157" s="6" t="s">
        <v>158</v>
      </c>
      <c r="B157" s="6" t="s">
        <v>159</v>
      </c>
      <c r="C157" s="6" t="s">
        <v>15</v>
      </c>
      <c r="D157" s="6">
        <v>158354.307999282</v>
      </c>
    </row>
    <row r="158" spans="1:4" x14ac:dyDescent="0.25">
      <c r="A158" s="6" t="s">
        <v>160</v>
      </c>
      <c r="B158" s="6" t="s">
        <v>161</v>
      </c>
      <c r="C158" s="6" t="s">
        <v>15</v>
      </c>
      <c r="D158" s="6">
        <v>132864.69839996999</v>
      </c>
    </row>
    <row r="159" spans="1:4" x14ac:dyDescent="0.25">
      <c r="A159" s="6" t="s">
        <v>162</v>
      </c>
      <c r="B159" s="6" t="s">
        <v>163</v>
      </c>
      <c r="C159" s="6" t="s">
        <v>15</v>
      </c>
      <c r="D159" s="6">
        <v>140013.27475200599</v>
      </c>
    </row>
    <row r="160" spans="1:4" x14ac:dyDescent="0.25">
      <c r="A160" s="6" t="s">
        <v>164</v>
      </c>
      <c r="B160" s="6" t="s">
        <v>165</v>
      </c>
      <c r="C160" s="6" t="s">
        <v>15</v>
      </c>
      <c r="D160" s="6">
        <v>147017.87631028501</v>
      </c>
    </row>
    <row r="161" spans="1:4" x14ac:dyDescent="0.25">
      <c r="A161" s="6" t="s">
        <v>166</v>
      </c>
      <c r="B161" s="6" t="s">
        <v>167</v>
      </c>
      <c r="C161" s="6" t="s">
        <v>15</v>
      </c>
      <c r="D161" s="6">
        <v>121349.32831494699</v>
      </c>
    </row>
    <row r="162" spans="1:4" x14ac:dyDescent="0.25">
      <c r="A162" s="6" t="s">
        <v>168</v>
      </c>
      <c r="B162" s="6" t="s">
        <v>169</v>
      </c>
      <c r="C162" s="6" t="s">
        <v>15</v>
      </c>
      <c r="D162" s="6">
        <v>137117.289820009</v>
      </c>
    </row>
    <row r="163" spans="1:4" x14ac:dyDescent="0.25">
      <c r="A163" s="6" t="s">
        <v>170</v>
      </c>
      <c r="B163" s="6" t="s">
        <v>171</v>
      </c>
      <c r="C163" s="6" t="s">
        <v>15</v>
      </c>
      <c r="D163" s="6">
        <v>117330.27881396499</v>
      </c>
    </row>
    <row r="164" spans="1:4" x14ac:dyDescent="0.25">
      <c r="A164" s="6" t="s">
        <v>172</v>
      </c>
      <c r="B164" s="6" t="s">
        <v>173</v>
      </c>
      <c r="C164" s="6" t="s">
        <v>15</v>
      </c>
      <c r="D164" s="6">
        <v>207975.886190057</v>
      </c>
    </row>
    <row r="165" spans="1:4" x14ac:dyDescent="0.25">
      <c r="A165" s="6" t="s">
        <v>174</v>
      </c>
      <c r="B165" s="6" t="s">
        <v>175</v>
      </c>
      <c r="C165" s="6" t="s">
        <v>15</v>
      </c>
      <c r="D165" s="6">
        <v>173422.510150527</v>
      </c>
    </row>
    <row r="166" spans="1:4" x14ac:dyDescent="0.25">
      <c r="A166" s="6" t="s">
        <v>176</v>
      </c>
      <c r="B166" s="6" t="s">
        <v>177</v>
      </c>
      <c r="C166" s="6" t="s">
        <v>15</v>
      </c>
      <c r="D166" s="6">
        <v>152994.19496225499</v>
      </c>
    </row>
    <row r="167" spans="1:4" x14ac:dyDescent="0.25">
      <c r="A167" s="6" t="s">
        <v>178</v>
      </c>
      <c r="B167" s="6" t="s">
        <v>179</v>
      </c>
      <c r="C167" s="6" t="s">
        <v>15</v>
      </c>
      <c r="D167" s="6">
        <v>136315.96130305799</v>
      </c>
    </row>
    <row r="168" spans="1:4" x14ac:dyDescent="0.25">
      <c r="A168" s="6" t="s">
        <v>180</v>
      </c>
      <c r="B168" s="6" t="s">
        <v>181</v>
      </c>
      <c r="C168" s="6" t="s">
        <v>15</v>
      </c>
      <c r="D168" s="6">
        <v>181792.07329861799</v>
      </c>
    </row>
    <row r="169" spans="1:4" x14ac:dyDescent="0.25">
      <c r="A169" s="6" t="s">
        <v>182</v>
      </c>
      <c r="B169" s="6" t="s">
        <v>183</v>
      </c>
      <c r="C169" s="6" t="s">
        <v>15</v>
      </c>
      <c r="D169" s="6">
        <v>150082.748204737</v>
      </c>
    </row>
    <row r="170" spans="1:4" x14ac:dyDescent="0.25">
      <c r="A170" s="6" t="s">
        <v>184</v>
      </c>
      <c r="B170" s="6" t="s">
        <v>185</v>
      </c>
      <c r="C170" s="6" t="s">
        <v>15</v>
      </c>
      <c r="D170" s="6">
        <v>119959.90927388601</v>
      </c>
    </row>
    <row r="171" spans="1:4" x14ac:dyDescent="0.25">
      <c r="A171" s="6" t="s">
        <v>186</v>
      </c>
      <c r="B171" s="6" t="s">
        <v>187</v>
      </c>
      <c r="C171" s="6" t="s">
        <v>15</v>
      </c>
      <c r="D171" s="6">
        <v>144254.75717818699</v>
      </c>
    </row>
    <row r="172" spans="1:4" x14ac:dyDescent="0.25">
      <c r="A172" s="6" t="s">
        <v>188</v>
      </c>
      <c r="B172" s="6" t="s">
        <v>189</v>
      </c>
      <c r="C172" s="6" t="s">
        <v>15</v>
      </c>
      <c r="D172" s="6">
        <v>233840.25609176399</v>
      </c>
    </row>
    <row r="173" spans="1:4" x14ac:dyDescent="0.25">
      <c r="A173" s="6" t="s">
        <v>190</v>
      </c>
      <c r="B173" s="6" t="s">
        <v>191</v>
      </c>
      <c r="C173" s="6" t="s">
        <v>15</v>
      </c>
      <c r="D173" s="6">
        <v>131581.123883825</v>
      </c>
    </row>
    <row r="174" spans="1:4" x14ac:dyDescent="0.25">
      <c r="A174" s="6" t="s">
        <v>192</v>
      </c>
      <c r="B174" s="6" t="s">
        <v>193</v>
      </c>
      <c r="C174" s="6" t="s">
        <v>15</v>
      </c>
      <c r="D174" s="6">
        <v>122845.70059674</v>
      </c>
    </row>
    <row r="175" spans="1:4" x14ac:dyDescent="0.25">
      <c r="A175" s="6" t="s">
        <v>194</v>
      </c>
      <c r="B175" s="6" t="s">
        <v>195</v>
      </c>
      <c r="C175" s="6" t="s">
        <v>15</v>
      </c>
      <c r="D175" s="6">
        <v>111860.14916432901</v>
      </c>
    </row>
    <row r="176" spans="1:4" x14ac:dyDescent="0.25">
      <c r="A176" s="6" t="s">
        <v>196</v>
      </c>
      <c r="B176" s="6" t="s">
        <v>197</v>
      </c>
      <c r="C176" s="6" t="s">
        <v>15</v>
      </c>
      <c r="D176" s="6">
        <v>116733.86678332899</v>
      </c>
    </row>
    <row r="177" spans="1:4" x14ac:dyDescent="0.25">
      <c r="A177" s="6" t="s">
        <v>198</v>
      </c>
      <c r="B177" s="6" t="s">
        <v>199</v>
      </c>
      <c r="C177" s="6" t="s">
        <v>15</v>
      </c>
      <c r="D177" s="6">
        <v>103592.261884159</v>
      </c>
    </row>
    <row r="178" spans="1:4" x14ac:dyDescent="0.25">
      <c r="A178" s="6" t="s">
        <v>200</v>
      </c>
      <c r="B178" s="6" t="s">
        <v>201</v>
      </c>
      <c r="C178" s="6" t="s">
        <v>15</v>
      </c>
      <c r="D178" s="6">
        <v>84168.559467182306</v>
      </c>
    </row>
    <row r="179" spans="1:4" x14ac:dyDescent="0.25">
      <c r="A179" s="6" t="s">
        <v>202</v>
      </c>
      <c r="B179" s="6" t="s">
        <v>203</v>
      </c>
      <c r="C179" s="6" t="s">
        <v>15</v>
      </c>
      <c r="D179" s="6">
        <v>72396.3017927771</v>
      </c>
    </row>
    <row r="180" spans="1:4" x14ac:dyDescent="0.25">
      <c r="A180" s="6" t="s">
        <v>204</v>
      </c>
      <c r="B180" s="6" t="s">
        <v>205</v>
      </c>
      <c r="C180" s="6" t="s">
        <v>15</v>
      </c>
      <c r="D180" s="6">
        <v>118582.372151068</v>
      </c>
    </row>
    <row r="181" spans="1:4" x14ac:dyDescent="0.25">
      <c r="A181" s="6" t="s">
        <v>206</v>
      </c>
      <c r="B181" s="6" t="s">
        <v>207</v>
      </c>
      <c r="C181" s="6" t="s">
        <v>15</v>
      </c>
      <c r="D181" s="6">
        <v>89282.803056601202</v>
      </c>
    </row>
    <row r="182" spans="1:4" x14ac:dyDescent="0.25">
      <c r="A182" s="6" t="s">
        <v>208</v>
      </c>
      <c r="B182" s="6" t="s">
        <v>209</v>
      </c>
      <c r="C182" s="6" t="s">
        <v>15</v>
      </c>
      <c r="D182" s="6">
        <v>68763.688924395494</v>
      </c>
    </row>
    <row r="183" spans="1:4" x14ac:dyDescent="0.25">
      <c r="A183" s="6" t="s">
        <v>210</v>
      </c>
      <c r="B183" s="6" t="s">
        <v>211</v>
      </c>
      <c r="C183" s="6" t="s">
        <v>15</v>
      </c>
      <c r="D183" s="6">
        <v>86241.527605894007</v>
      </c>
    </row>
    <row r="184" spans="1:4" x14ac:dyDescent="0.25">
      <c r="A184" s="6" t="s">
        <v>212</v>
      </c>
      <c r="B184" s="6" t="s">
        <v>213</v>
      </c>
      <c r="C184" s="6" t="s">
        <v>15</v>
      </c>
      <c r="D184" s="6">
        <v>90974.349455973497</v>
      </c>
    </row>
    <row r="185" spans="1:4" x14ac:dyDescent="0.25">
      <c r="A185" s="6" t="s">
        <v>214</v>
      </c>
      <c r="B185" s="6" t="s">
        <v>215</v>
      </c>
      <c r="C185" s="6" t="s">
        <v>15</v>
      </c>
      <c r="D185" s="6">
        <v>136374.62333853301</v>
      </c>
    </row>
    <row r="186" spans="1:4" x14ac:dyDescent="0.25">
      <c r="A186" s="6" t="s">
        <v>216</v>
      </c>
      <c r="B186" s="6" t="s">
        <v>217</v>
      </c>
      <c r="C186" s="6" t="s">
        <v>15</v>
      </c>
      <c r="D186" s="6">
        <v>94186.096600340301</v>
      </c>
    </row>
    <row r="187" spans="1:4" x14ac:dyDescent="0.25">
      <c r="A187" s="6" t="s">
        <v>218</v>
      </c>
      <c r="B187" s="6" t="s">
        <v>219</v>
      </c>
      <c r="C187" s="6" t="s">
        <v>15</v>
      </c>
      <c r="D187" s="6">
        <v>72103.062463574694</v>
      </c>
    </row>
    <row r="188" spans="1:4" x14ac:dyDescent="0.25">
      <c r="A188" s="6" t="s">
        <v>220</v>
      </c>
      <c r="B188" s="6" t="s">
        <v>221</v>
      </c>
      <c r="C188" s="6" t="s">
        <v>15</v>
      </c>
      <c r="D188" s="6">
        <v>99523.376182936103</v>
      </c>
    </row>
    <row r="189" spans="1:4" x14ac:dyDescent="0.25">
      <c r="A189" s="6" t="s">
        <v>222</v>
      </c>
      <c r="B189" s="6" t="s">
        <v>223</v>
      </c>
      <c r="C189" s="6" t="s">
        <v>15</v>
      </c>
      <c r="D189" s="6">
        <v>95211.000906605404</v>
      </c>
    </row>
    <row r="190" spans="1:4" x14ac:dyDescent="0.25">
      <c r="A190" s="6" t="s">
        <v>224</v>
      </c>
      <c r="B190" s="6" t="s">
        <v>225</v>
      </c>
      <c r="C190" s="6" t="s">
        <v>15</v>
      </c>
      <c r="D190" s="6">
        <v>117448.682247694</v>
      </c>
    </row>
    <row r="191" spans="1:4" x14ac:dyDescent="0.25">
      <c r="A191" s="6" t="s">
        <v>226</v>
      </c>
      <c r="B191" s="6" t="s">
        <v>227</v>
      </c>
      <c r="C191" s="6" t="s">
        <v>15</v>
      </c>
      <c r="D191" s="6">
        <v>228266.77832176801</v>
      </c>
    </row>
    <row r="192" spans="1:4" x14ac:dyDescent="0.25">
      <c r="A192" s="6" t="s">
        <v>228</v>
      </c>
      <c r="B192" s="6" t="s">
        <v>229</v>
      </c>
      <c r="C192" s="6" t="s">
        <v>15</v>
      </c>
      <c r="D192" s="6">
        <v>169743.61871875799</v>
      </c>
    </row>
    <row r="193" spans="1:4" x14ac:dyDescent="0.25">
      <c r="A193" s="6" t="s">
        <v>230</v>
      </c>
      <c r="B193" s="6" t="s">
        <v>231</v>
      </c>
      <c r="C193" s="6" t="s">
        <v>15</v>
      </c>
      <c r="D193" s="6">
        <v>105827.082832117</v>
      </c>
    </row>
    <row r="194" spans="1:4" x14ac:dyDescent="0.25">
      <c r="A194" s="6" t="s">
        <v>232</v>
      </c>
      <c r="B194" s="6" t="s">
        <v>233</v>
      </c>
      <c r="C194" s="6" t="s">
        <v>15</v>
      </c>
      <c r="D194" s="6">
        <v>128544.00145138901</v>
      </c>
    </row>
    <row r="195" spans="1:4" x14ac:dyDescent="0.25">
      <c r="A195" s="6" t="s">
        <v>234</v>
      </c>
      <c r="B195" s="6" t="s">
        <v>235</v>
      </c>
      <c r="C195" s="6" t="s">
        <v>15</v>
      </c>
      <c r="D195" s="6">
        <v>114151.61328598201</v>
      </c>
    </row>
    <row r="196" spans="1:4" x14ac:dyDescent="0.25">
      <c r="A196" s="6" t="s">
        <v>236</v>
      </c>
      <c r="B196" s="6" t="s">
        <v>237</v>
      </c>
      <c r="C196" s="6" t="s">
        <v>15</v>
      </c>
      <c r="D196" s="6">
        <v>139317.642732501</v>
      </c>
    </row>
    <row r="197" spans="1:4" x14ac:dyDescent="0.25">
      <c r="A197" s="6" t="s">
        <v>238</v>
      </c>
      <c r="B197" s="6" t="s">
        <v>239</v>
      </c>
      <c r="C197" s="6" t="s">
        <v>15</v>
      </c>
      <c r="D197" s="6">
        <v>151504.95280005599</v>
      </c>
    </row>
    <row r="198" spans="1:4" x14ac:dyDescent="0.25">
      <c r="A198" s="6" t="s">
        <v>240</v>
      </c>
      <c r="B198" s="6" t="s">
        <v>241</v>
      </c>
      <c r="C198" s="6" t="s">
        <v>15</v>
      </c>
      <c r="D198" s="6">
        <v>133618.30495535201</v>
      </c>
    </row>
    <row r="199" spans="1:4" x14ac:dyDescent="0.25">
      <c r="A199" s="6" t="s">
        <v>242</v>
      </c>
      <c r="B199" s="6" t="s">
        <v>243</v>
      </c>
      <c r="C199" s="6" t="s">
        <v>15</v>
      </c>
      <c r="D199" s="6">
        <v>78173.645662050098</v>
      </c>
    </row>
    <row r="200" spans="1:4" x14ac:dyDescent="0.25">
      <c r="A200" s="6" t="s">
        <v>244</v>
      </c>
      <c r="B200" s="6" t="s">
        <v>245</v>
      </c>
      <c r="C200" s="6" t="s">
        <v>15</v>
      </c>
      <c r="D200" s="6">
        <v>83560.254114739699</v>
      </c>
    </row>
    <row r="201" spans="1:4" x14ac:dyDescent="0.25">
      <c r="A201" s="6" t="s">
        <v>246</v>
      </c>
      <c r="B201" s="6" t="s">
        <v>247</v>
      </c>
      <c r="C201" s="6" t="s">
        <v>15</v>
      </c>
      <c r="D201" s="6">
        <v>85934.792658654507</v>
      </c>
    </row>
    <row r="202" spans="1:4" x14ac:dyDescent="0.25">
      <c r="A202" s="6" t="s">
        <v>248</v>
      </c>
      <c r="B202" s="6" t="s">
        <v>249</v>
      </c>
      <c r="C202" s="6" t="s">
        <v>15</v>
      </c>
      <c r="D202" s="6">
        <v>90198.887127105205</v>
      </c>
    </row>
    <row r="203" spans="1:4" x14ac:dyDescent="0.25">
      <c r="A203" s="6" t="s">
        <v>250</v>
      </c>
      <c r="B203" s="6" t="s">
        <v>251</v>
      </c>
      <c r="C203" s="6" t="s">
        <v>15</v>
      </c>
      <c r="D203" s="6">
        <v>85382.786580322703</v>
      </c>
    </row>
    <row r="204" spans="1:4" x14ac:dyDescent="0.25">
      <c r="A204" s="6" t="s">
        <v>252</v>
      </c>
      <c r="B204" s="6" t="s">
        <v>253</v>
      </c>
      <c r="C204" s="6" t="s">
        <v>15</v>
      </c>
      <c r="D204" s="6">
        <v>88283.238925244907</v>
      </c>
    </row>
    <row r="205" spans="1:4" x14ac:dyDescent="0.25">
      <c r="A205" s="6" t="s">
        <v>254</v>
      </c>
      <c r="B205" s="6" t="s">
        <v>255</v>
      </c>
      <c r="C205" s="6" t="s">
        <v>15</v>
      </c>
      <c r="D205" s="6">
        <v>86979.612270059195</v>
      </c>
    </row>
    <row r="206" spans="1:4" x14ac:dyDescent="0.25">
      <c r="A206" s="6" t="s">
        <v>256</v>
      </c>
      <c r="B206" s="6" t="s">
        <v>257</v>
      </c>
      <c r="C206" s="6" t="s">
        <v>15</v>
      </c>
      <c r="D206" s="6">
        <v>93715.908467482601</v>
      </c>
    </row>
    <row r="207" spans="1:4" x14ac:dyDescent="0.25">
      <c r="A207" s="6" t="s">
        <v>258</v>
      </c>
      <c r="B207" s="6" t="s">
        <v>259</v>
      </c>
      <c r="C207" s="6" t="s">
        <v>15</v>
      </c>
      <c r="D207" s="6">
        <v>122372.766330773</v>
      </c>
    </row>
    <row r="208" spans="1:4" x14ac:dyDescent="0.25">
      <c r="A208" s="6" t="s">
        <v>260</v>
      </c>
      <c r="B208" s="6" t="s">
        <v>261</v>
      </c>
      <c r="C208" s="6" t="s">
        <v>15</v>
      </c>
      <c r="D208" s="6">
        <v>177711.99408027399</v>
      </c>
    </row>
    <row r="209" spans="1:4" x14ac:dyDescent="0.25">
      <c r="A209" s="6" t="s">
        <v>262</v>
      </c>
      <c r="B209" s="6" t="s">
        <v>263</v>
      </c>
      <c r="C209" s="6" t="s">
        <v>15</v>
      </c>
      <c r="D209" s="6">
        <v>174825.52531842401</v>
      </c>
    </row>
    <row r="210" spans="1:4" x14ac:dyDescent="0.25">
      <c r="A210" s="6" t="s">
        <v>264</v>
      </c>
      <c r="B210" s="6" t="s">
        <v>265</v>
      </c>
      <c r="C210" s="6" t="s">
        <v>15</v>
      </c>
      <c r="D210" s="6">
        <v>78943.858943473402</v>
      </c>
    </row>
    <row r="211" spans="1:4" x14ac:dyDescent="0.25">
      <c r="A211" s="6" t="s">
        <v>266</v>
      </c>
      <c r="B211" s="6" t="s">
        <v>267</v>
      </c>
      <c r="C211" s="6" t="s">
        <v>15</v>
      </c>
      <c r="D211" s="6">
        <v>79151.371162860494</v>
      </c>
    </row>
    <row r="212" spans="1:4" x14ac:dyDescent="0.25">
      <c r="A212" s="6" t="s">
        <v>268</v>
      </c>
      <c r="B212" s="6" t="s">
        <v>269</v>
      </c>
      <c r="C212" s="6" t="s">
        <v>15</v>
      </c>
      <c r="D212" s="6">
        <v>197331.92349665301</v>
      </c>
    </row>
    <row r="213" spans="1:4" x14ac:dyDescent="0.25">
      <c r="A213" s="6" t="s">
        <v>270</v>
      </c>
      <c r="B213" s="6" t="s">
        <v>271</v>
      </c>
      <c r="C213" s="6" t="s">
        <v>15</v>
      </c>
      <c r="D213" s="6">
        <v>265292.12532961898</v>
      </c>
    </row>
    <row r="214" spans="1:4" x14ac:dyDescent="0.25">
      <c r="A214" s="6" t="s">
        <v>272</v>
      </c>
      <c r="B214" s="6" t="s">
        <v>273</v>
      </c>
      <c r="C214" s="6" t="s">
        <v>15</v>
      </c>
      <c r="D214" s="6">
        <v>258634.61730964499</v>
      </c>
    </row>
    <row r="215" spans="1:4" x14ac:dyDescent="0.25">
      <c r="A215" s="6" t="s">
        <v>274</v>
      </c>
      <c r="B215" s="6" t="s">
        <v>275</v>
      </c>
      <c r="C215" s="6" t="s">
        <v>15</v>
      </c>
      <c r="D215" s="6">
        <v>137865.95098301701</v>
      </c>
    </row>
    <row r="216" spans="1:4" x14ac:dyDescent="0.25">
      <c r="A216" s="6" t="s">
        <v>276</v>
      </c>
      <c r="B216" s="6" t="s">
        <v>277</v>
      </c>
      <c r="C216" s="6" t="s">
        <v>15</v>
      </c>
      <c r="D216" s="6">
        <v>273181.24793590402</v>
      </c>
    </row>
    <row r="217" spans="1:4" x14ac:dyDescent="0.25">
      <c r="A217" s="6" t="s">
        <v>278</v>
      </c>
      <c r="B217" s="6" t="s">
        <v>279</v>
      </c>
      <c r="C217" s="6" t="s">
        <v>15</v>
      </c>
      <c r="D217" s="6">
        <v>392858.89051427197</v>
      </c>
    </row>
    <row r="218" spans="1:4" x14ac:dyDescent="0.25">
      <c r="A218" s="6" t="s">
        <v>280</v>
      </c>
      <c r="B218" s="6" t="s">
        <v>281</v>
      </c>
      <c r="C218" s="6" t="s">
        <v>15</v>
      </c>
      <c r="D218" s="6">
        <v>344082.51777640101</v>
      </c>
    </row>
    <row r="219" spans="1:4" x14ac:dyDescent="0.25">
      <c r="A219" s="6" t="s">
        <v>282</v>
      </c>
      <c r="B219" s="6" t="s">
        <v>283</v>
      </c>
      <c r="C219" s="6" t="s">
        <v>15</v>
      </c>
      <c r="D219" s="6">
        <v>252062.80886580699</v>
      </c>
    </row>
    <row r="220" spans="1:4" x14ac:dyDescent="0.25">
      <c r="A220" s="6" t="s">
        <v>284</v>
      </c>
      <c r="B220" s="6" t="s">
        <v>285</v>
      </c>
      <c r="C220" s="6" t="s">
        <v>15</v>
      </c>
      <c r="D220" s="6">
        <v>286818.93411646399</v>
      </c>
    </row>
    <row r="221" spans="1:4" x14ac:dyDescent="0.25">
      <c r="A221" s="6" t="s">
        <v>286</v>
      </c>
      <c r="B221" s="6" t="s">
        <v>287</v>
      </c>
      <c r="C221" s="6" t="s">
        <v>15</v>
      </c>
      <c r="D221" s="6">
        <v>119091.581356268</v>
      </c>
    </row>
    <row r="222" spans="1:4" x14ac:dyDescent="0.25">
      <c r="A222" s="6" t="s">
        <v>288</v>
      </c>
      <c r="B222" s="6" t="s">
        <v>289</v>
      </c>
      <c r="C222" s="6" t="s">
        <v>15</v>
      </c>
      <c r="D222" s="6">
        <v>211457.70356386399</v>
      </c>
    </row>
    <row r="223" spans="1:4" x14ac:dyDescent="0.25">
      <c r="A223" s="6" t="s">
        <v>290</v>
      </c>
      <c r="B223" s="6" t="s">
        <v>291</v>
      </c>
      <c r="C223" s="6" t="s">
        <v>15</v>
      </c>
      <c r="D223" s="6">
        <v>390247.28671633598</v>
      </c>
    </row>
    <row r="224" spans="1:4" x14ac:dyDescent="0.25">
      <c r="A224" s="6" t="s">
        <v>292</v>
      </c>
      <c r="B224" s="6" t="s">
        <v>293</v>
      </c>
      <c r="C224" s="6" t="s">
        <v>15</v>
      </c>
      <c r="D224" s="6">
        <v>222196.68104121901</v>
      </c>
    </row>
    <row r="225" spans="1:4" x14ac:dyDescent="0.25">
      <c r="A225" s="6" t="s">
        <v>294</v>
      </c>
      <c r="B225" s="6" t="s">
        <v>295</v>
      </c>
      <c r="C225" s="6" t="s">
        <v>15</v>
      </c>
      <c r="D225" s="6">
        <v>335269.80706481001</v>
      </c>
    </row>
    <row r="226" spans="1:4" x14ac:dyDescent="0.25">
      <c r="A226" s="6" t="s">
        <v>296</v>
      </c>
      <c r="B226" s="6" t="s">
        <v>297</v>
      </c>
      <c r="C226" s="6" t="s">
        <v>15</v>
      </c>
      <c r="D226" s="6">
        <v>221269.98817122099</v>
      </c>
    </row>
    <row r="227" spans="1:4" x14ac:dyDescent="0.25">
      <c r="A227" s="6" t="s">
        <v>298</v>
      </c>
      <c r="B227" s="6" t="s">
        <v>299</v>
      </c>
      <c r="C227" s="6" t="s">
        <v>15</v>
      </c>
      <c r="D227" s="6">
        <v>225118.044866176</v>
      </c>
    </row>
    <row r="228" spans="1:4" x14ac:dyDescent="0.25">
      <c r="A228" s="6" t="s">
        <v>300</v>
      </c>
      <c r="B228" s="6" t="s">
        <v>301</v>
      </c>
      <c r="C228" s="6" t="s">
        <v>15</v>
      </c>
      <c r="D228" s="6">
        <v>330205.53430209798</v>
      </c>
    </row>
    <row r="229" spans="1:4" x14ac:dyDescent="0.25">
      <c r="A229" s="6" t="s">
        <v>302</v>
      </c>
      <c r="B229" s="6" t="s">
        <v>303</v>
      </c>
      <c r="C229" s="6" t="s">
        <v>15</v>
      </c>
      <c r="D229" s="6">
        <v>142800.002139705</v>
      </c>
    </row>
    <row r="230" spans="1:4" x14ac:dyDescent="0.25">
      <c r="A230" s="6" t="s">
        <v>304</v>
      </c>
      <c r="B230" s="6" t="s">
        <v>305</v>
      </c>
      <c r="C230" s="6" t="s">
        <v>15</v>
      </c>
      <c r="D230" s="6">
        <v>166571.37351731799</v>
      </c>
    </row>
    <row r="231" spans="1:4" x14ac:dyDescent="0.25">
      <c r="A231" s="6" t="s">
        <v>306</v>
      </c>
      <c r="B231" s="6" t="s">
        <v>307</v>
      </c>
      <c r="C231" s="6" t="s">
        <v>15</v>
      </c>
      <c r="D231" s="6">
        <v>51934.787349136997</v>
      </c>
    </row>
    <row r="232" spans="1:4" x14ac:dyDescent="0.25">
      <c r="A232" s="6" t="s">
        <v>308</v>
      </c>
      <c r="B232" s="6" t="s">
        <v>309</v>
      </c>
      <c r="C232" s="6" t="s">
        <v>15</v>
      </c>
      <c r="D232" s="6">
        <v>111707.30344047</v>
      </c>
    </row>
    <row r="233" spans="1:4" x14ac:dyDescent="0.25">
      <c r="A233" s="6" t="s">
        <v>310</v>
      </c>
      <c r="B233" s="6" t="s">
        <v>311</v>
      </c>
      <c r="C233" s="6" t="s">
        <v>15</v>
      </c>
      <c r="D233" s="6">
        <v>201624.721960975</v>
      </c>
    </row>
    <row r="234" spans="1:4" x14ac:dyDescent="0.25">
      <c r="A234" s="6" t="s">
        <v>312</v>
      </c>
      <c r="B234" s="6" t="s">
        <v>313</v>
      </c>
      <c r="C234" s="6" t="s">
        <v>15</v>
      </c>
      <c r="D234" s="6">
        <v>275378.14783650398</v>
      </c>
    </row>
    <row r="235" spans="1:4" x14ac:dyDescent="0.25">
      <c r="A235" s="6" t="s">
        <v>314</v>
      </c>
      <c r="B235" s="6" t="s">
        <v>315</v>
      </c>
      <c r="C235" s="6" t="s">
        <v>15</v>
      </c>
      <c r="D235" s="6">
        <v>89612.495383156594</v>
      </c>
    </row>
    <row r="236" spans="1:4" x14ac:dyDescent="0.25">
      <c r="A236" s="6" t="s">
        <v>316</v>
      </c>
      <c r="B236" s="6" t="s">
        <v>317</v>
      </c>
      <c r="C236" s="6" t="s">
        <v>15</v>
      </c>
      <c r="D236" s="6">
        <v>334029.21728074102</v>
      </c>
    </row>
    <row r="237" spans="1:4" x14ac:dyDescent="0.25">
      <c r="A237" s="6" t="s">
        <v>318</v>
      </c>
      <c r="B237" s="6" t="s">
        <v>319</v>
      </c>
      <c r="C237" s="6" t="s">
        <v>15</v>
      </c>
      <c r="D237" s="6">
        <v>445023.51549914101</v>
      </c>
    </row>
    <row r="238" spans="1:4" x14ac:dyDescent="0.25">
      <c r="A238" t="s">
        <v>18</v>
      </c>
    </row>
    <row r="239" spans="1:4" x14ac:dyDescent="0.25">
      <c r="A239" t="s">
        <v>19</v>
      </c>
    </row>
    <row r="240" spans="1:4" x14ac:dyDescent="0.25">
      <c r="A240" t="s">
        <v>20</v>
      </c>
    </row>
    <row r="241" spans="1:4" x14ac:dyDescent="0.25">
      <c r="A241" t="s">
        <v>21</v>
      </c>
    </row>
    <row r="242" spans="1:4" x14ac:dyDescent="0.25">
      <c r="A242" t="s">
        <v>22</v>
      </c>
    </row>
    <row r="245" spans="1:4" x14ac:dyDescent="0.25">
      <c r="D245" s="7" t="str">
        <f>HYPERLINK("#'Indice'!A1", "Ir al índice")</f>
        <v>Ir al índice</v>
      </c>
    </row>
    <row r="246" spans="1:4" ht="17.25" x14ac:dyDescent="0.3">
      <c r="A246" s="4" t="s">
        <v>1158</v>
      </c>
    </row>
    <row r="247" spans="1:4" x14ac:dyDescent="0.25">
      <c r="A247" s="5" t="s">
        <v>9</v>
      </c>
      <c r="B247" s="5" t="s">
        <v>101</v>
      </c>
      <c r="C247" s="5" t="s">
        <v>11</v>
      </c>
      <c r="D247" s="5" t="s">
        <v>524</v>
      </c>
    </row>
    <row r="248" spans="1:4" x14ac:dyDescent="0.25">
      <c r="A248" s="6" t="s">
        <v>102</v>
      </c>
      <c r="B248" s="6" t="s">
        <v>103</v>
      </c>
      <c r="C248" s="6" t="s">
        <v>15</v>
      </c>
      <c r="D248" s="6">
        <v>104582.334008472</v>
      </c>
    </row>
    <row r="249" spans="1:4" x14ac:dyDescent="0.25">
      <c r="A249" s="6" t="s">
        <v>104</v>
      </c>
      <c r="B249" s="6" t="s">
        <v>105</v>
      </c>
      <c r="C249" s="6" t="s">
        <v>15</v>
      </c>
      <c r="D249" s="6">
        <v>216083.25900974599</v>
      </c>
    </row>
    <row r="250" spans="1:4" x14ac:dyDescent="0.25">
      <c r="A250" s="6" t="s">
        <v>106</v>
      </c>
      <c r="B250" s="6" t="s">
        <v>107</v>
      </c>
      <c r="C250" s="6" t="s">
        <v>15</v>
      </c>
      <c r="D250" s="6">
        <v>80513.489001791299</v>
      </c>
    </row>
    <row r="251" spans="1:4" x14ac:dyDescent="0.25">
      <c r="A251" s="6" t="s">
        <v>108</v>
      </c>
      <c r="B251" s="6" t="s">
        <v>109</v>
      </c>
      <c r="C251" s="6" t="s">
        <v>15</v>
      </c>
      <c r="D251" s="6">
        <v>44345.640615102398</v>
      </c>
    </row>
    <row r="252" spans="1:4" x14ac:dyDescent="0.25">
      <c r="A252" s="6" t="s">
        <v>110</v>
      </c>
      <c r="B252" s="6" t="s">
        <v>111</v>
      </c>
      <c r="C252" s="6" t="s">
        <v>15</v>
      </c>
      <c r="D252" s="6">
        <v>45966.418713831903</v>
      </c>
    </row>
    <row r="253" spans="1:4" x14ac:dyDescent="0.25">
      <c r="A253" s="6" t="s">
        <v>122</v>
      </c>
      <c r="B253" s="6" t="s">
        <v>123</v>
      </c>
      <c r="C253" s="6" t="s">
        <v>15</v>
      </c>
      <c r="D253" s="6">
        <v>166236.57836995201</v>
      </c>
    </row>
    <row r="254" spans="1:4" x14ac:dyDescent="0.25">
      <c r="A254" s="6" t="s">
        <v>138</v>
      </c>
      <c r="B254" s="6" t="s">
        <v>139</v>
      </c>
      <c r="C254" s="6" t="s">
        <v>15</v>
      </c>
      <c r="D254" s="6">
        <v>47024.904023900301</v>
      </c>
    </row>
    <row r="255" spans="1:4" x14ac:dyDescent="0.25">
      <c r="A255" s="6" t="s">
        <v>140</v>
      </c>
      <c r="B255" s="6" t="s">
        <v>141</v>
      </c>
      <c r="C255" s="6" t="s">
        <v>15</v>
      </c>
      <c r="D255" s="6">
        <v>60942.6329988586</v>
      </c>
    </row>
    <row r="256" spans="1:4" x14ac:dyDescent="0.25">
      <c r="A256" t="s">
        <v>18</v>
      </c>
    </row>
    <row r="257" spans="1:4" x14ac:dyDescent="0.25">
      <c r="A257" t="s">
        <v>19</v>
      </c>
    </row>
    <row r="258" spans="1:4" x14ac:dyDescent="0.25">
      <c r="A258" t="s">
        <v>20</v>
      </c>
    </row>
    <row r="259" spans="1:4" x14ac:dyDescent="0.25">
      <c r="A259" t="s">
        <v>21</v>
      </c>
    </row>
    <row r="260" spans="1:4" x14ac:dyDescent="0.25">
      <c r="A260" t="s">
        <v>22</v>
      </c>
    </row>
    <row r="263" spans="1:4" x14ac:dyDescent="0.25">
      <c r="D263" s="7" t="str">
        <f>HYPERLINK("#'Indice'!A1", "Ir al índice")</f>
        <v>Ir al índice</v>
      </c>
    </row>
    <row r="264" spans="1:4" ht="17.25" x14ac:dyDescent="0.3">
      <c r="A264" s="4" t="s">
        <v>1159</v>
      </c>
    </row>
    <row r="265" spans="1:4" x14ac:dyDescent="0.25">
      <c r="A265" s="5" t="s">
        <v>9</v>
      </c>
      <c r="B265" s="5" t="s">
        <v>10</v>
      </c>
      <c r="C265" s="5" t="s">
        <v>11</v>
      </c>
      <c r="D265" s="5" t="s">
        <v>524</v>
      </c>
    </row>
    <row r="266" spans="1:4" x14ac:dyDescent="0.25">
      <c r="A266" s="6" t="s">
        <v>13</v>
      </c>
      <c r="B266" s="6" t="s">
        <v>14</v>
      </c>
      <c r="C266" s="6" t="s">
        <v>15</v>
      </c>
      <c r="D266" s="6">
        <v>74887.341848672906</v>
      </c>
    </row>
    <row r="267" spans="1:4" x14ac:dyDescent="0.25">
      <c r="A267" t="s">
        <v>18</v>
      </c>
    </row>
    <row r="268" spans="1:4" x14ac:dyDescent="0.25">
      <c r="A268" t="s">
        <v>19</v>
      </c>
    </row>
    <row r="269" spans="1:4" x14ac:dyDescent="0.25">
      <c r="A269" t="s">
        <v>20</v>
      </c>
    </row>
    <row r="270" spans="1:4" x14ac:dyDescent="0.25">
      <c r="A270" t="s">
        <v>21</v>
      </c>
    </row>
    <row r="271" spans="1:4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A1:D2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1160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1161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1162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524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123618.203107931</v>
      </c>
    </row>
    <row r="18" spans="1:4" x14ac:dyDescent="0.25">
      <c r="A18" s="6" t="s">
        <v>13</v>
      </c>
      <c r="B18" s="6" t="s">
        <v>16</v>
      </c>
      <c r="C18" s="6" t="s">
        <v>15</v>
      </c>
      <c r="D18" s="6">
        <v>59194.452757729698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123692.844658941</v>
      </c>
    </row>
    <row r="20" spans="1:4" x14ac:dyDescent="0.25">
      <c r="A20" t="s">
        <v>18</v>
      </c>
    </row>
    <row r="21" spans="1:4" x14ac:dyDescent="0.25">
      <c r="A21" t="s">
        <v>19</v>
      </c>
    </row>
    <row r="22" spans="1:4" x14ac:dyDescent="0.25">
      <c r="A22" t="s">
        <v>20</v>
      </c>
    </row>
    <row r="23" spans="1:4" x14ac:dyDescent="0.25">
      <c r="A23" t="s">
        <v>21</v>
      </c>
    </row>
    <row r="24" spans="1:4" x14ac:dyDescent="0.25">
      <c r="A24" t="s">
        <v>22</v>
      </c>
    </row>
    <row r="27" spans="1:4" x14ac:dyDescent="0.25">
      <c r="D27" s="7" t="str">
        <f>HYPERLINK("#'Indice'!A1", "Ir al índice")</f>
        <v>Ir al índice</v>
      </c>
    </row>
    <row r="28" spans="1:4" ht="17.25" x14ac:dyDescent="0.3">
      <c r="A28" s="4" t="s">
        <v>1163</v>
      </c>
    </row>
    <row r="29" spans="1:4" x14ac:dyDescent="0.25">
      <c r="A29" s="5" t="s">
        <v>9</v>
      </c>
      <c r="B29" s="5" t="s">
        <v>10</v>
      </c>
      <c r="C29" s="5" t="s">
        <v>11</v>
      </c>
      <c r="D29" s="5" t="s">
        <v>524</v>
      </c>
    </row>
    <row r="30" spans="1:4" x14ac:dyDescent="0.25">
      <c r="A30" s="6" t="s">
        <v>13</v>
      </c>
      <c r="B30" s="6" t="s">
        <v>14</v>
      </c>
      <c r="C30" s="6" t="s">
        <v>15</v>
      </c>
      <c r="D30" s="6">
        <v>123618.203107931</v>
      </c>
    </row>
    <row r="31" spans="1:4" x14ac:dyDescent="0.25">
      <c r="A31" t="s">
        <v>18</v>
      </c>
    </row>
    <row r="32" spans="1:4" x14ac:dyDescent="0.25">
      <c r="A32" t="s">
        <v>19</v>
      </c>
    </row>
    <row r="33" spans="1:4" x14ac:dyDescent="0.25">
      <c r="A33" t="s">
        <v>20</v>
      </c>
    </row>
    <row r="34" spans="1:4" x14ac:dyDescent="0.25">
      <c r="A34" t="s">
        <v>21</v>
      </c>
    </row>
    <row r="35" spans="1:4" x14ac:dyDescent="0.25">
      <c r="A35" t="s">
        <v>22</v>
      </c>
    </row>
    <row r="38" spans="1:4" x14ac:dyDescent="0.25">
      <c r="D38" s="7" t="str">
        <f>HYPERLINK("#'Indice'!A1", "Ir al índice")</f>
        <v>Ir al índice</v>
      </c>
    </row>
    <row r="39" spans="1:4" ht="17.25" x14ac:dyDescent="0.3">
      <c r="A39" s="4" t="s">
        <v>1164</v>
      </c>
    </row>
    <row r="40" spans="1:4" x14ac:dyDescent="0.25">
      <c r="A40" s="5" t="s">
        <v>9</v>
      </c>
      <c r="B40" s="5" t="s">
        <v>10</v>
      </c>
      <c r="C40" s="5" t="s">
        <v>11</v>
      </c>
      <c r="D40" s="5" t="s">
        <v>524</v>
      </c>
    </row>
    <row r="41" spans="1:4" x14ac:dyDescent="0.25">
      <c r="A41" s="6" t="s">
        <v>13</v>
      </c>
      <c r="B41" s="6" t="s">
        <v>14</v>
      </c>
      <c r="C41" s="6" t="s">
        <v>15</v>
      </c>
      <c r="D41" s="6">
        <v>123692.844658941</v>
      </c>
    </row>
    <row r="42" spans="1:4" x14ac:dyDescent="0.25">
      <c r="A42" s="6" t="s">
        <v>26</v>
      </c>
      <c r="B42" s="6" t="s">
        <v>27</v>
      </c>
      <c r="C42" s="6" t="s">
        <v>15</v>
      </c>
      <c r="D42" s="6">
        <v>39297.356456474299</v>
      </c>
    </row>
    <row r="43" spans="1:4" x14ac:dyDescent="0.25">
      <c r="A43" s="6" t="s">
        <v>28</v>
      </c>
      <c r="B43" s="6" t="s">
        <v>29</v>
      </c>
      <c r="C43" s="6" t="s">
        <v>15</v>
      </c>
      <c r="D43" s="6">
        <v>61550.575043573299</v>
      </c>
    </row>
    <row r="44" spans="1:4" x14ac:dyDescent="0.25">
      <c r="A44" s="6" t="s">
        <v>30</v>
      </c>
      <c r="B44" s="6" t="s">
        <v>31</v>
      </c>
      <c r="C44" s="6" t="s">
        <v>15</v>
      </c>
      <c r="D44" s="6">
        <v>69927.872092246107</v>
      </c>
    </row>
    <row r="45" spans="1:4" x14ac:dyDescent="0.25">
      <c r="A45" s="6" t="s">
        <v>32</v>
      </c>
      <c r="B45" s="6" t="s">
        <v>33</v>
      </c>
      <c r="C45" s="6" t="s">
        <v>15</v>
      </c>
      <c r="D45" s="6">
        <v>90449.963535385104</v>
      </c>
    </row>
    <row r="46" spans="1:4" x14ac:dyDescent="0.25">
      <c r="A46" s="6" t="s">
        <v>34</v>
      </c>
      <c r="B46" s="6" t="s">
        <v>35</v>
      </c>
      <c r="C46" s="6" t="s">
        <v>15</v>
      </c>
      <c r="D46" s="6">
        <v>56862.298756415403</v>
      </c>
    </row>
    <row r="47" spans="1:4" x14ac:dyDescent="0.25">
      <c r="A47" s="6" t="s">
        <v>36</v>
      </c>
      <c r="B47" s="6" t="s">
        <v>37</v>
      </c>
      <c r="C47" s="6" t="s">
        <v>15</v>
      </c>
      <c r="D47" s="6">
        <v>50405.9492874797</v>
      </c>
    </row>
    <row r="48" spans="1:4" x14ac:dyDescent="0.25">
      <c r="A48" s="6" t="s">
        <v>38</v>
      </c>
      <c r="B48" s="6" t="s">
        <v>39</v>
      </c>
      <c r="C48" s="6" t="s">
        <v>15</v>
      </c>
      <c r="D48" s="6">
        <v>93025.199407781503</v>
      </c>
    </row>
    <row r="49" spans="1:4" x14ac:dyDescent="0.25">
      <c r="A49" s="6" t="s">
        <v>40</v>
      </c>
      <c r="B49" s="6" t="s">
        <v>41</v>
      </c>
      <c r="C49" s="6" t="s">
        <v>15</v>
      </c>
      <c r="D49" s="6">
        <v>29429.122238746</v>
      </c>
    </row>
    <row r="50" spans="1:4" x14ac:dyDescent="0.25">
      <c r="A50" s="6" t="s">
        <v>42</v>
      </c>
      <c r="B50" s="6" t="s">
        <v>43</v>
      </c>
      <c r="C50" s="6" t="s">
        <v>15</v>
      </c>
      <c r="D50" s="6">
        <v>35672.400136953802</v>
      </c>
    </row>
    <row r="51" spans="1:4" x14ac:dyDescent="0.25">
      <c r="A51" s="6" t="s">
        <v>44</v>
      </c>
      <c r="B51" s="6" t="s">
        <v>45</v>
      </c>
      <c r="C51" s="6" t="s">
        <v>15</v>
      </c>
      <c r="D51" s="6">
        <v>43323.996011059797</v>
      </c>
    </row>
    <row r="52" spans="1:4" x14ac:dyDescent="0.25">
      <c r="A52" s="6" t="s">
        <v>46</v>
      </c>
      <c r="B52" s="6" t="s">
        <v>47</v>
      </c>
      <c r="C52" s="6" t="s">
        <v>15</v>
      </c>
      <c r="D52" s="6">
        <v>36445.352877708399</v>
      </c>
    </row>
    <row r="53" spans="1:4" x14ac:dyDescent="0.25">
      <c r="A53" s="6" t="s">
        <v>48</v>
      </c>
      <c r="B53" s="6" t="s">
        <v>49</v>
      </c>
      <c r="C53" s="6" t="s">
        <v>15</v>
      </c>
      <c r="D53" s="6">
        <v>37180.758071629403</v>
      </c>
    </row>
    <row r="54" spans="1:4" x14ac:dyDescent="0.25">
      <c r="A54" s="6" t="s">
        <v>50</v>
      </c>
      <c r="B54" s="6" t="s">
        <v>51</v>
      </c>
      <c r="C54" s="6" t="s">
        <v>15</v>
      </c>
      <c r="D54" s="6">
        <v>55741.978849138497</v>
      </c>
    </row>
    <row r="55" spans="1:4" x14ac:dyDescent="0.25">
      <c r="A55" s="6" t="s">
        <v>52</v>
      </c>
      <c r="B55" s="6" t="s">
        <v>53</v>
      </c>
      <c r="C55" s="6" t="s">
        <v>15</v>
      </c>
      <c r="D55" s="6">
        <v>36375.354527532698</v>
      </c>
    </row>
    <row r="56" spans="1:4" x14ac:dyDescent="0.25">
      <c r="A56" s="6" t="s">
        <v>54</v>
      </c>
      <c r="B56" s="6" t="s">
        <v>55</v>
      </c>
      <c r="C56" s="6" t="s">
        <v>15</v>
      </c>
      <c r="D56" s="6">
        <v>60395.526008005603</v>
      </c>
    </row>
    <row r="57" spans="1:4" x14ac:dyDescent="0.25">
      <c r="A57" s="6" t="s">
        <v>56</v>
      </c>
      <c r="B57" s="6" t="s">
        <v>57</v>
      </c>
      <c r="C57" s="6" t="s">
        <v>15</v>
      </c>
      <c r="D57" s="6">
        <v>86264.204388705199</v>
      </c>
    </row>
    <row r="58" spans="1:4" x14ac:dyDescent="0.25">
      <c r="A58" s="6" t="s">
        <v>58</v>
      </c>
      <c r="B58" s="6" t="s">
        <v>59</v>
      </c>
      <c r="C58" s="6" t="s">
        <v>15</v>
      </c>
      <c r="D58" s="6">
        <v>77704.175587127407</v>
      </c>
    </row>
    <row r="59" spans="1:4" x14ac:dyDescent="0.25">
      <c r="A59" s="6" t="s">
        <v>60</v>
      </c>
      <c r="B59" s="6" t="s">
        <v>61</v>
      </c>
      <c r="C59" s="6" t="s">
        <v>15</v>
      </c>
      <c r="D59" s="6">
        <v>67548.711847346407</v>
      </c>
    </row>
    <row r="60" spans="1:4" x14ac:dyDescent="0.25">
      <c r="A60" s="6" t="s">
        <v>62</v>
      </c>
      <c r="B60" s="6" t="s">
        <v>63</v>
      </c>
      <c r="C60" s="6" t="s">
        <v>15</v>
      </c>
      <c r="D60" s="6">
        <v>45128.364525541998</v>
      </c>
    </row>
    <row r="61" spans="1:4" x14ac:dyDescent="0.25">
      <c r="A61" s="6" t="s">
        <v>64</v>
      </c>
      <c r="B61" s="6" t="s">
        <v>65</v>
      </c>
      <c r="C61" s="6" t="s">
        <v>15</v>
      </c>
      <c r="D61" s="6">
        <v>50570.009006368702</v>
      </c>
    </row>
    <row r="62" spans="1:4" x14ac:dyDescent="0.25">
      <c r="A62" s="6" t="s">
        <v>66</v>
      </c>
      <c r="B62" s="6" t="s">
        <v>67</v>
      </c>
      <c r="C62" s="6" t="s">
        <v>15</v>
      </c>
      <c r="D62" s="6">
        <v>30924.9833195469</v>
      </c>
    </row>
    <row r="63" spans="1:4" x14ac:dyDescent="0.25">
      <c r="A63" s="6" t="s">
        <v>68</v>
      </c>
      <c r="B63" s="6" t="s">
        <v>69</v>
      </c>
      <c r="C63" s="6" t="s">
        <v>15</v>
      </c>
      <c r="D63" s="6">
        <v>44408.704263649299</v>
      </c>
    </row>
    <row r="64" spans="1:4" x14ac:dyDescent="0.25">
      <c r="A64" s="6" t="s">
        <v>70</v>
      </c>
      <c r="B64" s="6" t="s">
        <v>71</v>
      </c>
      <c r="C64" s="6" t="s">
        <v>15</v>
      </c>
      <c r="D64" s="6">
        <v>50741.199870978002</v>
      </c>
    </row>
    <row r="65" spans="1:4" x14ac:dyDescent="0.25">
      <c r="A65" s="6" t="s">
        <v>72</v>
      </c>
      <c r="B65" s="6" t="s">
        <v>73</v>
      </c>
      <c r="C65" s="6" t="s">
        <v>15</v>
      </c>
      <c r="D65" s="6">
        <v>89325.751056626294</v>
      </c>
    </row>
    <row r="66" spans="1:4" x14ac:dyDescent="0.25">
      <c r="A66" s="6" t="s">
        <v>74</v>
      </c>
      <c r="B66" s="6" t="s">
        <v>75</v>
      </c>
      <c r="C66" s="6" t="s">
        <v>15</v>
      </c>
      <c r="D66" s="6">
        <v>79568.0467437474</v>
      </c>
    </row>
    <row r="67" spans="1:4" x14ac:dyDescent="0.25">
      <c r="A67" s="6" t="s">
        <v>76</v>
      </c>
      <c r="B67" s="6" t="s">
        <v>77</v>
      </c>
      <c r="C67" s="6" t="s">
        <v>15</v>
      </c>
      <c r="D67" s="6">
        <v>51313.494629097397</v>
      </c>
    </row>
    <row r="68" spans="1:4" x14ac:dyDescent="0.25">
      <c r="A68" s="6" t="s">
        <v>78</v>
      </c>
      <c r="B68" s="6" t="s">
        <v>79</v>
      </c>
      <c r="C68" s="6" t="s">
        <v>15</v>
      </c>
      <c r="D68" s="6">
        <v>28170.528750761001</v>
      </c>
    </row>
    <row r="69" spans="1:4" x14ac:dyDescent="0.25">
      <c r="A69" s="6" t="s">
        <v>80</v>
      </c>
      <c r="B69" s="6" t="s">
        <v>81</v>
      </c>
      <c r="C69" s="6" t="s">
        <v>15</v>
      </c>
      <c r="D69" s="6">
        <v>66881.941766249205</v>
      </c>
    </row>
    <row r="70" spans="1:4" x14ac:dyDescent="0.25">
      <c r="A70" s="6" t="s">
        <v>82</v>
      </c>
      <c r="B70" s="6" t="s">
        <v>83</v>
      </c>
      <c r="C70" s="6" t="s">
        <v>15</v>
      </c>
      <c r="D70" s="6">
        <v>41747.306553839298</v>
      </c>
    </row>
    <row r="71" spans="1:4" x14ac:dyDescent="0.25">
      <c r="A71" s="6" t="s">
        <v>84</v>
      </c>
      <c r="B71" s="6" t="s">
        <v>85</v>
      </c>
      <c r="C71" s="6" t="s">
        <v>15</v>
      </c>
      <c r="D71" s="6">
        <v>52361.438157025499</v>
      </c>
    </row>
    <row r="72" spans="1:4" x14ac:dyDescent="0.25">
      <c r="A72" s="6" t="s">
        <v>86</v>
      </c>
      <c r="B72" s="6" t="s">
        <v>87</v>
      </c>
      <c r="C72" s="6" t="s">
        <v>15</v>
      </c>
      <c r="D72" s="6">
        <v>58961.182834042098</v>
      </c>
    </row>
    <row r="73" spans="1:4" x14ac:dyDescent="0.25">
      <c r="A73" s="6" t="s">
        <v>88</v>
      </c>
      <c r="B73" s="6" t="s">
        <v>89</v>
      </c>
      <c r="C73" s="6" t="s">
        <v>15</v>
      </c>
      <c r="D73" s="6">
        <v>36931.763199515997</v>
      </c>
    </row>
    <row r="74" spans="1:4" x14ac:dyDescent="0.25">
      <c r="A74" s="6" t="s">
        <v>90</v>
      </c>
      <c r="B74" s="6" t="s">
        <v>91</v>
      </c>
      <c r="C74" s="6" t="s">
        <v>15</v>
      </c>
      <c r="D74" s="6">
        <v>106760.155656241</v>
      </c>
    </row>
    <row r="75" spans="1:4" x14ac:dyDescent="0.25">
      <c r="A75" s="6" t="s">
        <v>92</v>
      </c>
      <c r="B75" s="6" t="s">
        <v>93</v>
      </c>
      <c r="C75" s="6" t="s">
        <v>15</v>
      </c>
      <c r="D75" s="6">
        <v>53259.233027663402</v>
      </c>
    </row>
    <row r="76" spans="1:4" x14ac:dyDescent="0.25">
      <c r="A76" s="6" t="s">
        <v>94</v>
      </c>
      <c r="B76" s="6" t="s">
        <v>95</v>
      </c>
      <c r="C76" s="6" t="s">
        <v>15</v>
      </c>
      <c r="D76" s="6">
        <v>43293.199327144401</v>
      </c>
    </row>
    <row r="77" spans="1:4" x14ac:dyDescent="0.25">
      <c r="A77" s="6" t="s">
        <v>96</v>
      </c>
      <c r="B77" s="6" t="s">
        <v>97</v>
      </c>
      <c r="C77" s="6" t="s">
        <v>15</v>
      </c>
      <c r="D77" s="6">
        <v>74251.366931381504</v>
      </c>
    </row>
    <row r="78" spans="1:4" x14ac:dyDescent="0.25">
      <c r="A78" s="6" t="s">
        <v>98</v>
      </c>
      <c r="B78" s="6" t="s">
        <v>99</v>
      </c>
      <c r="C78" s="6" t="s">
        <v>15</v>
      </c>
      <c r="D78" s="6">
        <v>37129.655768295197</v>
      </c>
    </row>
    <row r="79" spans="1:4" x14ac:dyDescent="0.25">
      <c r="A79" t="s">
        <v>18</v>
      </c>
    </row>
    <row r="80" spans="1:4" x14ac:dyDescent="0.25">
      <c r="A80" t="s">
        <v>19</v>
      </c>
    </row>
    <row r="81" spans="1:4" x14ac:dyDescent="0.25">
      <c r="A81" t="s">
        <v>20</v>
      </c>
    </row>
    <row r="82" spans="1:4" x14ac:dyDescent="0.25">
      <c r="A82" t="s">
        <v>21</v>
      </c>
    </row>
    <row r="83" spans="1:4" x14ac:dyDescent="0.25">
      <c r="A83" t="s">
        <v>22</v>
      </c>
    </row>
    <row r="86" spans="1:4" x14ac:dyDescent="0.25">
      <c r="D86" s="7" t="str">
        <f>HYPERLINK("#'Indice'!A1", "Ir al índice")</f>
        <v>Ir al índice</v>
      </c>
    </row>
    <row r="87" spans="1:4" ht="17.25" x14ac:dyDescent="0.3">
      <c r="A87" s="4" t="s">
        <v>1165</v>
      </c>
    </row>
    <row r="88" spans="1:4" x14ac:dyDescent="0.25">
      <c r="A88" s="5" t="s">
        <v>9</v>
      </c>
      <c r="B88" s="5" t="s">
        <v>101</v>
      </c>
      <c r="C88" s="5" t="s">
        <v>11</v>
      </c>
      <c r="D88" s="5" t="s">
        <v>524</v>
      </c>
    </row>
    <row r="89" spans="1:4" x14ac:dyDescent="0.25">
      <c r="A89" s="6" t="s">
        <v>102</v>
      </c>
      <c r="B89" s="6" t="s">
        <v>103</v>
      </c>
      <c r="C89" s="6" t="s">
        <v>15</v>
      </c>
      <c r="D89" s="6">
        <v>200021.15999187701</v>
      </c>
    </row>
    <row r="90" spans="1:4" x14ac:dyDescent="0.25">
      <c r="A90" s="6" t="s">
        <v>104</v>
      </c>
      <c r="B90" s="6" t="s">
        <v>105</v>
      </c>
      <c r="C90" s="6" t="s">
        <v>15</v>
      </c>
      <c r="D90" s="6">
        <v>292697.62469216803</v>
      </c>
    </row>
    <row r="91" spans="1:4" x14ac:dyDescent="0.25">
      <c r="A91" s="6" t="s">
        <v>106</v>
      </c>
      <c r="B91" s="6" t="s">
        <v>107</v>
      </c>
      <c r="C91" s="6" t="s">
        <v>15</v>
      </c>
      <c r="D91" s="6">
        <v>182241.23874690701</v>
      </c>
    </row>
    <row r="92" spans="1:4" x14ac:dyDescent="0.25">
      <c r="A92" s="6" t="s">
        <v>108</v>
      </c>
      <c r="B92" s="6" t="s">
        <v>109</v>
      </c>
      <c r="C92" s="6" t="s">
        <v>15</v>
      </c>
      <c r="D92" s="6">
        <v>39858.072205814897</v>
      </c>
    </row>
    <row r="93" spans="1:4" x14ac:dyDescent="0.25">
      <c r="A93" s="6" t="s">
        <v>110</v>
      </c>
      <c r="B93" s="6" t="s">
        <v>111</v>
      </c>
      <c r="C93" s="6" t="s">
        <v>15</v>
      </c>
      <c r="D93" s="6">
        <v>28616.8041617136</v>
      </c>
    </row>
    <row r="94" spans="1:4" x14ac:dyDescent="0.25">
      <c r="A94" s="6" t="s">
        <v>112</v>
      </c>
      <c r="B94" s="6" t="s">
        <v>113</v>
      </c>
      <c r="C94" s="6" t="s">
        <v>15</v>
      </c>
      <c r="D94" s="6">
        <v>47940.593137486198</v>
      </c>
    </row>
    <row r="95" spans="1:4" x14ac:dyDescent="0.25">
      <c r="A95" s="6" t="s">
        <v>114</v>
      </c>
      <c r="B95" s="6" t="s">
        <v>115</v>
      </c>
      <c r="C95" s="6" t="s">
        <v>15</v>
      </c>
      <c r="D95" s="6">
        <v>35034.357071721199</v>
      </c>
    </row>
    <row r="96" spans="1:4" x14ac:dyDescent="0.25">
      <c r="A96" s="6" t="s">
        <v>116</v>
      </c>
      <c r="B96" s="6" t="s">
        <v>117</v>
      </c>
      <c r="C96" s="6" t="s">
        <v>15</v>
      </c>
      <c r="D96" s="6">
        <v>56111.234164117901</v>
      </c>
    </row>
    <row r="97" spans="1:4" x14ac:dyDescent="0.25">
      <c r="A97" s="6" t="s">
        <v>118</v>
      </c>
      <c r="B97" s="6" t="s">
        <v>119</v>
      </c>
      <c r="C97" s="6" t="s">
        <v>15</v>
      </c>
      <c r="D97" s="6">
        <v>111474.971698667</v>
      </c>
    </row>
    <row r="98" spans="1:4" x14ac:dyDescent="0.25">
      <c r="A98" s="6" t="s">
        <v>120</v>
      </c>
      <c r="B98" s="6" t="s">
        <v>121</v>
      </c>
      <c r="C98" s="6" t="s">
        <v>15</v>
      </c>
      <c r="D98" s="6">
        <v>77943.256640924403</v>
      </c>
    </row>
    <row r="99" spans="1:4" x14ac:dyDescent="0.25">
      <c r="A99" s="6" t="s">
        <v>122</v>
      </c>
      <c r="B99" s="6" t="s">
        <v>123</v>
      </c>
      <c r="C99" s="6" t="s">
        <v>15</v>
      </c>
      <c r="D99" s="6">
        <v>133576.203922007</v>
      </c>
    </row>
    <row r="100" spans="1:4" x14ac:dyDescent="0.25">
      <c r="A100" s="6" t="s">
        <v>124</v>
      </c>
      <c r="B100" s="6" t="s">
        <v>125</v>
      </c>
      <c r="C100" s="6" t="s">
        <v>15</v>
      </c>
      <c r="D100" s="6">
        <v>139644.385278503</v>
      </c>
    </row>
    <row r="101" spans="1:4" x14ac:dyDescent="0.25">
      <c r="A101" s="6" t="s">
        <v>126</v>
      </c>
      <c r="B101" s="6" t="s">
        <v>127</v>
      </c>
      <c r="C101" s="6" t="s">
        <v>15</v>
      </c>
      <c r="D101" s="6">
        <v>194445.47234407999</v>
      </c>
    </row>
    <row r="102" spans="1:4" x14ac:dyDescent="0.25">
      <c r="A102" s="6" t="s">
        <v>128</v>
      </c>
      <c r="B102" s="6" t="s">
        <v>129</v>
      </c>
      <c r="C102" s="6" t="s">
        <v>15</v>
      </c>
      <c r="D102" s="6">
        <v>61973.5928432644</v>
      </c>
    </row>
    <row r="103" spans="1:4" x14ac:dyDescent="0.25">
      <c r="A103" s="6" t="s">
        <v>130</v>
      </c>
      <c r="B103" s="6" t="s">
        <v>131</v>
      </c>
      <c r="C103" s="6" t="s">
        <v>15</v>
      </c>
      <c r="D103" s="6">
        <v>61705.529859079499</v>
      </c>
    </row>
    <row r="104" spans="1:4" x14ac:dyDescent="0.25">
      <c r="A104" s="6" t="s">
        <v>132</v>
      </c>
      <c r="B104" s="6" t="s">
        <v>133</v>
      </c>
      <c r="C104" s="6" t="s">
        <v>15</v>
      </c>
      <c r="D104" s="6">
        <v>66569.8542766014</v>
      </c>
    </row>
    <row r="105" spans="1:4" x14ac:dyDescent="0.25">
      <c r="A105" s="6" t="s">
        <v>134</v>
      </c>
      <c r="B105" s="6" t="s">
        <v>135</v>
      </c>
      <c r="C105" s="6" t="s">
        <v>15</v>
      </c>
      <c r="D105" s="6">
        <v>125497.528223314</v>
      </c>
    </row>
    <row r="106" spans="1:4" x14ac:dyDescent="0.25">
      <c r="A106" s="6" t="s">
        <v>136</v>
      </c>
      <c r="B106" s="6" t="s">
        <v>137</v>
      </c>
      <c r="C106" s="6" t="s">
        <v>15</v>
      </c>
      <c r="D106" s="6">
        <v>56100.071945348602</v>
      </c>
    </row>
    <row r="107" spans="1:4" x14ac:dyDescent="0.25">
      <c r="A107" s="6" t="s">
        <v>138</v>
      </c>
      <c r="B107" s="6" t="s">
        <v>139</v>
      </c>
      <c r="C107" s="6" t="s">
        <v>15</v>
      </c>
      <c r="D107" s="6">
        <v>36573.027363292204</v>
      </c>
    </row>
    <row r="108" spans="1:4" x14ac:dyDescent="0.25">
      <c r="A108" s="6" t="s">
        <v>140</v>
      </c>
      <c r="B108" s="6" t="s">
        <v>141</v>
      </c>
      <c r="C108" s="6" t="s">
        <v>15</v>
      </c>
      <c r="D108" s="6">
        <v>15407.1893963087</v>
      </c>
    </row>
    <row r="109" spans="1:4" x14ac:dyDescent="0.25">
      <c r="A109" t="s">
        <v>18</v>
      </c>
    </row>
    <row r="110" spans="1:4" x14ac:dyDescent="0.25">
      <c r="A110" t="s">
        <v>19</v>
      </c>
    </row>
    <row r="111" spans="1:4" x14ac:dyDescent="0.25">
      <c r="A111" t="s">
        <v>20</v>
      </c>
    </row>
    <row r="112" spans="1:4" x14ac:dyDescent="0.25">
      <c r="A112" t="s">
        <v>21</v>
      </c>
    </row>
    <row r="113" spans="1:4" x14ac:dyDescent="0.25">
      <c r="A113" t="s">
        <v>22</v>
      </c>
    </row>
    <row r="116" spans="1:4" x14ac:dyDescent="0.25">
      <c r="D116" s="7" t="str">
        <f>HYPERLINK("#'Indice'!A1", "Ir al índice")</f>
        <v>Ir al índice</v>
      </c>
    </row>
    <row r="117" spans="1:4" ht="17.25" x14ac:dyDescent="0.3">
      <c r="A117" s="4" t="s">
        <v>1166</v>
      </c>
    </row>
    <row r="118" spans="1:4" x14ac:dyDescent="0.25">
      <c r="A118" s="5" t="s">
        <v>9</v>
      </c>
      <c r="B118" s="5" t="s">
        <v>101</v>
      </c>
      <c r="C118" s="5" t="s">
        <v>11</v>
      </c>
      <c r="D118" s="5" t="s">
        <v>524</v>
      </c>
    </row>
    <row r="119" spans="1:4" x14ac:dyDescent="0.25">
      <c r="A119" s="6" t="s">
        <v>102</v>
      </c>
      <c r="B119" s="6" t="s">
        <v>103</v>
      </c>
      <c r="C119" s="6" t="s">
        <v>15</v>
      </c>
      <c r="D119" s="6">
        <v>200065.57270780401</v>
      </c>
    </row>
    <row r="120" spans="1:4" x14ac:dyDescent="0.25">
      <c r="A120" s="6" t="s">
        <v>104</v>
      </c>
      <c r="B120" s="6" t="s">
        <v>105</v>
      </c>
      <c r="C120" s="6" t="s">
        <v>15</v>
      </c>
      <c r="D120" s="6">
        <v>292916.77376005799</v>
      </c>
    </row>
    <row r="121" spans="1:4" x14ac:dyDescent="0.25">
      <c r="A121" s="6" t="s">
        <v>106</v>
      </c>
      <c r="B121" s="6" t="s">
        <v>107</v>
      </c>
      <c r="C121" s="6" t="s">
        <v>15</v>
      </c>
      <c r="D121" s="6">
        <v>182288.19484079099</v>
      </c>
    </row>
    <row r="122" spans="1:4" x14ac:dyDescent="0.25">
      <c r="A122" s="6" t="s">
        <v>108</v>
      </c>
      <c r="B122" s="6" t="s">
        <v>109</v>
      </c>
      <c r="C122" s="6" t="s">
        <v>15</v>
      </c>
      <c r="D122" s="6">
        <v>39864.316234040802</v>
      </c>
    </row>
    <row r="123" spans="1:4" x14ac:dyDescent="0.25">
      <c r="A123" s="6" t="s">
        <v>110</v>
      </c>
      <c r="B123" s="6" t="s">
        <v>111</v>
      </c>
      <c r="C123" s="6" t="s">
        <v>15</v>
      </c>
      <c r="D123" s="6">
        <v>28813.744709017199</v>
      </c>
    </row>
    <row r="124" spans="1:4" x14ac:dyDescent="0.25">
      <c r="A124" s="6" t="s">
        <v>112</v>
      </c>
      <c r="B124" s="6" t="s">
        <v>113</v>
      </c>
      <c r="C124" s="6" t="s">
        <v>15</v>
      </c>
      <c r="D124" s="6">
        <v>47940.593137486198</v>
      </c>
    </row>
    <row r="125" spans="1:4" x14ac:dyDescent="0.25">
      <c r="A125" s="6" t="s">
        <v>114</v>
      </c>
      <c r="B125" s="6" t="s">
        <v>115</v>
      </c>
      <c r="C125" s="6" t="s">
        <v>15</v>
      </c>
      <c r="D125" s="6">
        <v>35034.357071721199</v>
      </c>
    </row>
    <row r="126" spans="1:4" x14ac:dyDescent="0.25">
      <c r="A126" s="6" t="s">
        <v>116</v>
      </c>
      <c r="B126" s="6" t="s">
        <v>117</v>
      </c>
      <c r="C126" s="6" t="s">
        <v>15</v>
      </c>
      <c r="D126" s="6">
        <v>56111.234164117901</v>
      </c>
    </row>
    <row r="127" spans="1:4" x14ac:dyDescent="0.25">
      <c r="A127" s="6" t="s">
        <v>118</v>
      </c>
      <c r="B127" s="6" t="s">
        <v>119</v>
      </c>
      <c r="C127" s="6" t="s">
        <v>15</v>
      </c>
      <c r="D127" s="6">
        <v>111474.971698667</v>
      </c>
    </row>
    <row r="128" spans="1:4" x14ac:dyDescent="0.25">
      <c r="A128" s="6" t="s">
        <v>120</v>
      </c>
      <c r="B128" s="6" t="s">
        <v>121</v>
      </c>
      <c r="C128" s="6" t="s">
        <v>15</v>
      </c>
      <c r="D128" s="6">
        <v>77943.256640924403</v>
      </c>
    </row>
    <row r="129" spans="1:4" x14ac:dyDescent="0.25">
      <c r="A129" s="6" t="s">
        <v>122</v>
      </c>
      <c r="B129" s="6" t="s">
        <v>123</v>
      </c>
      <c r="C129" s="6" t="s">
        <v>15</v>
      </c>
      <c r="D129" s="6">
        <v>133635.69700430799</v>
      </c>
    </row>
    <row r="130" spans="1:4" x14ac:dyDescent="0.25">
      <c r="A130" s="6" t="s">
        <v>124</v>
      </c>
      <c r="B130" s="6" t="s">
        <v>125</v>
      </c>
      <c r="C130" s="6" t="s">
        <v>15</v>
      </c>
      <c r="D130" s="6">
        <v>139644.385278503</v>
      </c>
    </row>
    <row r="131" spans="1:4" x14ac:dyDescent="0.25">
      <c r="A131" s="6" t="s">
        <v>126</v>
      </c>
      <c r="B131" s="6" t="s">
        <v>127</v>
      </c>
      <c r="C131" s="6" t="s">
        <v>15</v>
      </c>
      <c r="D131" s="6">
        <v>194445.47234407999</v>
      </c>
    </row>
    <row r="132" spans="1:4" x14ac:dyDescent="0.25">
      <c r="A132" s="6" t="s">
        <v>128</v>
      </c>
      <c r="B132" s="6" t="s">
        <v>129</v>
      </c>
      <c r="C132" s="6" t="s">
        <v>15</v>
      </c>
      <c r="D132" s="6">
        <v>61973.5928432644</v>
      </c>
    </row>
    <row r="133" spans="1:4" x14ac:dyDescent="0.25">
      <c r="A133" s="6" t="s">
        <v>130</v>
      </c>
      <c r="B133" s="6" t="s">
        <v>131</v>
      </c>
      <c r="C133" s="6" t="s">
        <v>15</v>
      </c>
      <c r="D133" s="6">
        <v>61705.529859079499</v>
      </c>
    </row>
    <row r="134" spans="1:4" x14ac:dyDescent="0.25">
      <c r="A134" s="6" t="s">
        <v>132</v>
      </c>
      <c r="B134" s="6" t="s">
        <v>133</v>
      </c>
      <c r="C134" s="6" t="s">
        <v>15</v>
      </c>
      <c r="D134" s="6">
        <v>66569.8542766014</v>
      </c>
    </row>
    <row r="135" spans="1:4" x14ac:dyDescent="0.25">
      <c r="A135" s="6" t="s">
        <v>134</v>
      </c>
      <c r="B135" s="6" t="s">
        <v>135</v>
      </c>
      <c r="C135" s="6" t="s">
        <v>15</v>
      </c>
      <c r="D135" s="6">
        <v>125497.528223314</v>
      </c>
    </row>
    <row r="136" spans="1:4" x14ac:dyDescent="0.25">
      <c r="A136" s="6" t="s">
        <v>136</v>
      </c>
      <c r="B136" s="6" t="s">
        <v>137</v>
      </c>
      <c r="C136" s="6" t="s">
        <v>15</v>
      </c>
      <c r="D136" s="6">
        <v>56100.071945348602</v>
      </c>
    </row>
    <row r="137" spans="1:4" x14ac:dyDescent="0.25">
      <c r="A137" s="6" t="s">
        <v>138</v>
      </c>
      <c r="B137" s="6" t="s">
        <v>139</v>
      </c>
      <c r="C137" s="6" t="s">
        <v>15</v>
      </c>
      <c r="D137" s="6">
        <v>36682.151801699198</v>
      </c>
    </row>
    <row r="138" spans="1:4" x14ac:dyDescent="0.25">
      <c r="A138" t="s">
        <v>18</v>
      </c>
    </row>
    <row r="139" spans="1:4" x14ac:dyDescent="0.25">
      <c r="A139" t="s">
        <v>19</v>
      </c>
    </row>
    <row r="140" spans="1:4" x14ac:dyDescent="0.25">
      <c r="A140" t="s">
        <v>20</v>
      </c>
    </row>
    <row r="141" spans="1:4" x14ac:dyDescent="0.25">
      <c r="A141" t="s">
        <v>21</v>
      </c>
    </row>
    <row r="142" spans="1:4" x14ac:dyDescent="0.25">
      <c r="A142" t="s">
        <v>22</v>
      </c>
    </row>
    <row r="145" spans="1:4" x14ac:dyDescent="0.25">
      <c r="D145" s="7" t="str">
        <f>HYPERLINK("#'Indice'!A1", "Ir al índice")</f>
        <v>Ir al índice</v>
      </c>
    </row>
    <row r="146" spans="1:4" ht="17.25" x14ac:dyDescent="0.3">
      <c r="A146" s="4" t="s">
        <v>1167</v>
      </c>
    </row>
    <row r="147" spans="1:4" x14ac:dyDescent="0.25">
      <c r="A147" s="5" t="s">
        <v>9</v>
      </c>
      <c r="B147" s="5" t="s">
        <v>144</v>
      </c>
      <c r="C147" s="5" t="s">
        <v>11</v>
      </c>
      <c r="D147" s="5" t="s">
        <v>524</v>
      </c>
    </row>
    <row r="148" spans="1:4" x14ac:dyDescent="0.25">
      <c r="A148" s="6" t="s">
        <v>122</v>
      </c>
      <c r="B148" s="6" t="s">
        <v>145</v>
      </c>
      <c r="C148" s="6" t="s">
        <v>15</v>
      </c>
      <c r="D148" s="6">
        <v>67273.783986096707</v>
      </c>
    </row>
    <row r="149" spans="1:4" x14ac:dyDescent="0.25">
      <c r="A149" s="6" t="s">
        <v>124</v>
      </c>
      <c r="B149" s="6" t="s">
        <v>146</v>
      </c>
      <c r="C149" s="6" t="s">
        <v>15</v>
      </c>
      <c r="D149" s="6">
        <v>109053.10228404601</v>
      </c>
    </row>
    <row r="150" spans="1:4" x14ac:dyDescent="0.25">
      <c r="A150" s="6" t="s">
        <v>126</v>
      </c>
      <c r="B150" s="6" t="s">
        <v>147</v>
      </c>
      <c r="C150" s="6" t="s">
        <v>15</v>
      </c>
      <c r="D150" s="6">
        <v>224333.48590683399</v>
      </c>
    </row>
    <row r="151" spans="1:4" x14ac:dyDescent="0.25">
      <c r="A151" s="6" t="s">
        <v>136</v>
      </c>
      <c r="B151" s="6" t="s">
        <v>148</v>
      </c>
      <c r="C151" s="6" t="s">
        <v>15</v>
      </c>
      <c r="D151" s="6">
        <v>140480.991148367</v>
      </c>
    </row>
    <row r="152" spans="1:4" x14ac:dyDescent="0.25">
      <c r="A152" s="6" t="s">
        <v>138</v>
      </c>
      <c r="B152" s="6" t="s">
        <v>149</v>
      </c>
      <c r="C152" s="6" t="s">
        <v>15</v>
      </c>
      <c r="D152" s="6">
        <v>155509.79884706601</v>
      </c>
    </row>
    <row r="153" spans="1:4" x14ac:dyDescent="0.25">
      <c r="A153" s="6" t="s">
        <v>150</v>
      </c>
      <c r="B153" s="6" t="s">
        <v>151</v>
      </c>
      <c r="C153" s="6" t="s">
        <v>15</v>
      </c>
      <c r="D153" s="6">
        <v>176122.877470301</v>
      </c>
    </row>
    <row r="154" spans="1:4" x14ac:dyDescent="0.25">
      <c r="A154" s="6" t="s">
        <v>152</v>
      </c>
      <c r="B154" s="6" t="s">
        <v>153</v>
      </c>
      <c r="C154" s="6" t="s">
        <v>15</v>
      </c>
      <c r="D154" s="6">
        <v>165883.42484609899</v>
      </c>
    </row>
    <row r="155" spans="1:4" x14ac:dyDescent="0.25">
      <c r="A155" s="6" t="s">
        <v>154</v>
      </c>
      <c r="B155" s="6" t="s">
        <v>155</v>
      </c>
      <c r="C155" s="6" t="s">
        <v>15</v>
      </c>
      <c r="D155" s="6">
        <v>219526.99788571199</v>
      </c>
    </row>
    <row r="156" spans="1:4" x14ac:dyDescent="0.25">
      <c r="A156" s="6" t="s">
        <v>156</v>
      </c>
      <c r="B156" s="6" t="s">
        <v>157</v>
      </c>
      <c r="C156" s="6" t="s">
        <v>15</v>
      </c>
      <c r="D156" s="6">
        <v>90319.798683211193</v>
      </c>
    </row>
    <row r="157" spans="1:4" x14ac:dyDescent="0.25">
      <c r="A157" s="6" t="s">
        <v>158</v>
      </c>
      <c r="B157" s="6" t="s">
        <v>159</v>
      </c>
      <c r="C157" s="6" t="s">
        <v>15</v>
      </c>
      <c r="D157" s="6">
        <v>88951.987218901806</v>
      </c>
    </row>
    <row r="158" spans="1:4" x14ac:dyDescent="0.25">
      <c r="A158" s="6" t="s">
        <v>160</v>
      </c>
      <c r="B158" s="6" t="s">
        <v>161</v>
      </c>
      <c r="C158" s="6" t="s">
        <v>15</v>
      </c>
      <c r="D158" s="6">
        <v>40222.076058097999</v>
      </c>
    </row>
    <row r="159" spans="1:4" x14ac:dyDescent="0.25">
      <c r="A159" s="6" t="s">
        <v>162</v>
      </c>
      <c r="B159" s="6" t="s">
        <v>163</v>
      </c>
      <c r="C159" s="6" t="s">
        <v>15</v>
      </c>
      <c r="D159" s="6">
        <v>71183.827161033507</v>
      </c>
    </row>
    <row r="160" spans="1:4" x14ac:dyDescent="0.25">
      <c r="A160" s="6" t="s">
        <v>164</v>
      </c>
      <c r="B160" s="6" t="s">
        <v>165</v>
      </c>
      <c r="C160" s="6" t="s">
        <v>15</v>
      </c>
      <c r="D160" s="6">
        <v>75203.065892259197</v>
      </c>
    </row>
    <row r="161" spans="1:4" x14ac:dyDescent="0.25">
      <c r="A161" s="6" t="s">
        <v>166</v>
      </c>
      <c r="B161" s="6" t="s">
        <v>167</v>
      </c>
      <c r="C161" s="6" t="s">
        <v>15</v>
      </c>
      <c r="D161" s="6">
        <v>28148.9541466396</v>
      </c>
    </row>
    <row r="162" spans="1:4" x14ac:dyDescent="0.25">
      <c r="A162" s="6" t="s">
        <v>168</v>
      </c>
      <c r="B162" s="6" t="s">
        <v>169</v>
      </c>
      <c r="C162" s="6" t="s">
        <v>15</v>
      </c>
      <c r="D162" s="6">
        <v>47729.817513011003</v>
      </c>
    </row>
    <row r="163" spans="1:4" x14ac:dyDescent="0.25">
      <c r="A163" s="6" t="s">
        <v>170</v>
      </c>
      <c r="B163" s="6" t="s">
        <v>171</v>
      </c>
      <c r="C163" s="6" t="s">
        <v>15</v>
      </c>
      <c r="D163" s="6">
        <v>39525.905124789097</v>
      </c>
    </row>
    <row r="164" spans="1:4" x14ac:dyDescent="0.25">
      <c r="A164" s="6" t="s">
        <v>172</v>
      </c>
      <c r="B164" s="6" t="s">
        <v>173</v>
      </c>
      <c r="C164" s="6" t="s">
        <v>15</v>
      </c>
      <c r="D164" s="6">
        <v>79913.8762412293</v>
      </c>
    </row>
    <row r="165" spans="1:4" x14ac:dyDescent="0.25">
      <c r="A165" s="6" t="s">
        <v>174</v>
      </c>
      <c r="B165" s="6" t="s">
        <v>175</v>
      </c>
      <c r="C165" s="6" t="s">
        <v>15</v>
      </c>
      <c r="D165" s="6">
        <v>65778.446478524405</v>
      </c>
    </row>
    <row r="166" spans="1:4" x14ac:dyDescent="0.25">
      <c r="A166" s="6" t="s">
        <v>176</v>
      </c>
      <c r="B166" s="6" t="s">
        <v>177</v>
      </c>
      <c r="C166" s="6" t="s">
        <v>15</v>
      </c>
      <c r="D166" s="6">
        <v>47840.7899985064</v>
      </c>
    </row>
    <row r="167" spans="1:4" x14ac:dyDescent="0.25">
      <c r="A167" s="6" t="s">
        <v>178</v>
      </c>
      <c r="B167" s="6" t="s">
        <v>179</v>
      </c>
      <c r="C167" s="6" t="s">
        <v>15</v>
      </c>
      <c r="D167" s="6">
        <v>39875.785868547202</v>
      </c>
    </row>
    <row r="168" spans="1:4" x14ac:dyDescent="0.25">
      <c r="A168" s="6" t="s">
        <v>180</v>
      </c>
      <c r="B168" s="6" t="s">
        <v>181</v>
      </c>
      <c r="C168" s="6" t="s">
        <v>15</v>
      </c>
      <c r="D168" s="6">
        <v>73173.347503340599</v>
      </c>
    </row>
    <row r="169" spans="1:4" x14ac:dyDescent="0.25">
      <c r="A169" s="6" t="s">
        <v>182</v>
      </c>
      <c r="B169" s="6" t="s">
        <v>183</v>
      </c>
      <c r="C169" s="6" t="s">
        <v>15</v>
      </c>
      <c r="D169" s="6">
        <v>56958.931899111099</v>
      </c>
    </row>
    <row r="170" spans="1:4" x14ac:dyDescent="0.25">
      <c r="A170" s="6" t="s">
        <v>184</v>
      </c>
      <c r="B170" s="6" t="s">
        <v>185</v>
      </c>
      <c r="C170" s="6" t="s">
        <v>15</v>
      </c>
      <c r="D170" s="6">
        <v>53048.658638688299</v>
      </c>
    </row>
    <row r="171" spans="1:4" x14ac:dyDescent="0.25">
      <c r="A171" s="6" t="s">
        <v>186</v>
      </c>
      <c r="B171" s="6" t="s">
        <v>187</v>
      </c>
      <c r="C171" s="6" t="s">
        <v>15</v>
      </c>
      <c r="D171" s="6">
        <v>58789.617529322903</v>
      </c>
    </row>
    <row r="172" spans="1:4" x14ac:dyDescent="0.25">
      <c r="A172" s="6" t="s">
        <v>188</v>
      </c>
      <c r="B172" s="6" t="s">
        <v>189</v>
      </c>
      <c r="C172" s="6" t="s">
        <v>15</v>
      </c>
      <c r="D172" s="6">
        <v>71612.740808653398</v>
      </c>
    </row>
    <row r="173" spans="1:4" x14ac:dyDescent="0.25">
      <c r="A173" s="6" t="s">
        <v>190</v>
      </c>
      <c r="B173" s="6" t="s">
        <v>191</v>
      </c>
      <c r="C173" s="6" t="s">
        <v>15</v>
      </c>
      <c r="D173" s="6">
        <v>43127.348011148999</v>
      </c>
    </row>
    <row r="174" spans="1:4" x14ac:dyDescent="0.25">
      <c r="A174" s="6" t="s">
        <v>192</v>
      </c>
      <c r="B174" s="6" t="s">
        <v>193</v>
      </c>
      <c r="C174" s="6" t="s">
        <v>15</v>
      </c>
      <c r="D174" s="6">
        <v>58363.122752080002</v>
      </c>
    </row>
    <row r="175" spans="1:4" x14ac:dyDescent="0.25">
      <c r="A175" s="6" t="s">
        <v>194</v>
      </c>
      <c r="B175" s="6" t="s">
        <v>195</v>
      </c>
      <c r="C175" s="6" t="s">
        <v>15</v>
      </c>
      <c r="D175" s="6">
        <v>34961.375689601002</v>
      </c>
    </row>
    <row r="176" spans="1:4" x14ac:dyDescent="0.25">
      <c r="A176" s="6" t="s">
        <v>196</v>
      </c>
      <c r="B176" s="6" t="s">
        <v>197</v>
      </c>
      <c r="C176" s="6" t="s">
        <v>15</v>
      </c>
      <c r="D176" s="6">
        <v>38024.656980726897</v>
      </c>
    </row>
    <row r="177" spans="1:4" x14ac:dyDescent="0.25">
      <c r="A177" s="6" t="s">
        <v>198</v>
      </c>
      <c r="B177" s="6" t="s">
        <v>199</v>
      </c>
      <c r="C177" s="6" t="s">
        <v>15</v>
      </c>
      <c r="D177" s="6">
        <v>54091.684727832297</v>
      </c>
    </row>
    <row r="178" spans="1:4" x14ac:dyDescent="0.25">
      <c r="A178" s="6" t="s">
        <v>200</v>
      </c>
      <c r="B178" s="6" t="s">
        <v>201</v>
      </c>
      <c r="C178" s="6" t="s">
        <v>15</v>
      </c>
      <c r="D178" s="6">
        <v>38997.290411573602</v>
      </c>
    </row>
    <row r="179" spans="1:4" x14ac:dyDescent="0.25">
      <c r="A179" s="6" t="s">
        <v>202</v>
      </c>
      <c r="B179" s="6" t="s">
        <v>203</v>
      </c>
      <c r="C179" s="6" t="s">
        <v>15</v>
      </c>
      <c r="D179" s="6">
        <v>24203.888608120698</v>
      </c>
    </row>
    <row r="180" spans="1:4" x14ac:dyDescent="0.25">
      <c r="A180" s="6" t="s">
        <v>204</v>
      </c>
      <c r="B180" s="6" t="s">
        <v>205</v>
      </c>
      <c r="C180" s="6" t="s">
        <v>15</v>
      </c>
      <c r="D180" s="6">
        <v>38713.896826256801</v>
      </c>
    </row>
    <row r="181" spans="1:4" x14ac:dyDescent="0.25">
      <c r="A181" s="6" t="s">
        <v>206</v>
      </c>
      <c r="B181" s="6" t="s">
        <v>207</v>
      </c>
      <c r="C181" s="6" t="s">
        <v>15</v>
      </c>
      <c r="D181" s="6">
        <v>26014.9760223374</v>
      </c>
    </row>
    <row r="182" spans="1:4" x14ac:dyDescent="0.25">
      <c r="A182" s="6" t="s">
        <v>208</v>
      </c>
      <c r="B182" s="6" t="s">
        <v>209</v>
      </c>
      <c r="C182" s="6" t="s">
        <v>15</v>
      </c>
      <c r="D182" s="6">
        <v>42781.3786082363</v>
      </c>
    </row>
    <row r="183" spans="1:4" x14ac:dyDescent="0.25">
      <c r="A183" s="6" t="s">
        <v>210</v>
      </c>
      <c r="B183" s="6" t="s">
        <v>211</v>
      </c>
      <c r="C183" s="6" t="s">
        <v>15</v>
      </c>
      <c r="D183" s="6">
        <v>20410.334895399799</v>
      </c>
    </row>
    <row r="184" spans="1:4" x14ac:dyDescent="0.25">
      <c r="A184" s="6" t="s">
        <v>212</v>
      </c>
      <c r="B184" s="6" t="s">
        <v>213</v>
      </c>
      <c r="C184" s="6" t="s">
        <v>15</v>
      </c>
      <c r="D184" s="6">
        <v>31736.010932523099</v>
      </c>
    </row>
    <row r="185" spans="1:4" x14ac:dyDescent="0.25">
      <c r="A185" s="6" t="s">
        <v>214</v>
      </c>
      <c r="B185" s="6" t="s">
        <v>215</v>
      </c>
      <c r="C185" s="6" t="s">
        <v>15</v>
      </c>
      <c r="D185" s="6">
        <v>72927.9903803372</v>
      </c>
    </row>
    <row r="186" spans="1:4" x14ac:dyDescent="0.25">
      <c r="A186" s="6" t="s">
        <v>216</v>
      </c>
      <c r="B186" s="6" t="s">
        <v>217</v>
      </c>
      <c r="C186" s="6" t="s">
        <v>15</v>
      </c>
      <c r="D186" s="6">
        <v>34540.281104982903</v>
      </c>
    </row>
    <row r="187" spans="1:4" x14ac:dyDescent="0.25">
      <c r="A187" s="6" t="s">
        <v>218</v>
      </c>
      <c r="B187" s="6" t="s">
        <v>219</v>
      </c>
      <c r="C187" s="6" t="s">
        <v>15</v>
      </c>
      <c r="D187" s="6">
        <v>21355.133574829</v>
      </c>
    </row>
    <row r="188" spans="1:4" x14ac:dyDescent="0.25">
      <c r="A188" s="6" t="s">
        <v>220</v>
      </c>
      <c r="B188" s="6" t="s">
        <v>221</v>
      </c>
      <c r="C188" s="6" t="s">
        <v>15</v>
      </c>
      <c r="D188" s="6">
        <v>25973.85909351</v>
      </c>
    </row>
    <row r="189" spans="1:4" x14ac:dyDescent="0.25">
      <c r="A189" s="6" t="s">
        <v>222</v>
      </c>
      <c r="B189" s="6" t="s">
        <v>223</v>
      </c>
      <c r="C189" s="6" t="s">
        <v>15</v>
      </c>
      <c r="D189" s="6">
        <v>32892.954554627897</v>
      </c>
    </row>
    <row r="190" spans="1:4" x14ac:dyDescent="0.25">
      <c r="A190" s="6" t="s">
        <v>224</v>
      </c>
      <c r="B190" s="6" t="s">
        <v>225</v>
      </c>
      <c r="C190" s="6" t="s">
        <v>15</v>
      </c>
      <c r="D190" s="6">
        <v>36003.629000501103</v>
      </c>
    </row>
    <row r="191" spans="1:4" x14ac:dyDescent="0.25">
      <c r="A191" s="6" t="s">
        <v>226</v>
      </c>
      <c r="B191" s="6" t="s">
        <v>227</v>
      </c>
      <c r="C191" s="6" t="s">
        <v>15</v>
      </c>
      <c r="D191" s="6">
        <v>83128.914575486197</v>
      </c>
    </row>
    <row r="192" spans="1:4" x14ac:dyDescent="0.25">
      <c r="A192" s="6" t="s">
        <v>228</v>
      </c>
      <c r="B192" s="6" t="s">
        <v>229</v>
      </c>
      <c r="C192" s="6" t="s">
        <v>15</v>
      </c>
      <c r="D192" s="6">
        <v>65793.806597144299</v>
      </c>
    </row>
    <row r="193" spans="1:4" x14ac:dyDescent="0.25">
      <c r="A193" s="6" t="s">
        <v>230</v>
      </c>
      <c r="B193" s="6" t="s">
        <v>231</v>
      </c>
      <c r="C193" s="6" t="s">
        <v>15</v>
      </c>
      <c r="D193" s="6">
        <v>50847.241666489303</v>
      </c>
    </row>
    <row r="194" spans="1:4" x14ac:dyDescent="0.25">
      <c r="A194" s="6" t="s">
        <v>232</v>
      </c>
      <c r="B194" s="6" t="s">
        <v>233</v>
      </c>
      <c r="C194" s="6" t="s">
        <v>15</v>
      </c>
      <c r="D194" s="6">
        <v>69157.045453775703</v>
      </c>
    </row>
    <row r="195" spans="1:4" x14ac:dyDescent="0.25">
      <c r="A195" s="6" t="s">
        <v>234</v>
      </c>
      <c r="B195" s="6" t="s">
        <v>235</v>
      </c>
      <c r="C195" s="6" t="s">
        <v>15</v>
      </c>
      <c r="D195" s="6">
        <v>30921.3482662149</v>
      </c>
    </row>
    <row r="196" spans="1:4" x14ac:dyDescent="0.25">
      <c r="A196" s="6" t="s">
        <v>236</v>
      </c>
      <c r="B196" s="6" t="s">
        <v>237</v>
      </c>
      <c r="C196" s="6" t="s">
        <v>15</v>
      </c>
      <c r="D196" s="6">
        <v>58782.524085159501</v>
      </c>
    </row>
    <row r="197" spans="1:4" x14ac:dyDescent="0.25">
      <c r="A197" s="6" t="s">
        <v>238</v>
      </c>
      <c r="B197" s="6" t="s">
        <v>239</v>
      </c>
      <c r="C197" s="6" t="s">
        <v>15</v>
      </c>
      <c r="D197" s="6">
        <v>73443.099133773096</v>
      </c>
    </row>
    <row r="198" spans="1:4" x14ac:dyDescent="0.25">
      <c r="A198" s="6" t="s">
        <v>240</v>
      </c>
      <c r="B198" s="6" t="s">
        <v>241</v>
      </c>
      <c r="C198" s="6" t="s">
        <v>15</v>
      </c>
      <c r="D198" s="6">
        <v>60546.333340731901</v>
      </c>
    </row>
    <row r="199" spans="1:4" x14ac:dyDescent="0.25">
      <c r="A199" s="6" t="s">
        <v>242</v>
      </c>
      <c r="B199" s="6" t="s">
        <v>243</v>
      </c>
      <c r="C199" s="6" t="s">
        <v>15</v>
      </c>
      <c r="D199" s="6">
        <v>42797.5491303171</v>
      </c>
    </row>
    <row r="200" spans="1:4" x14ac:dyDescent="0.25">
      <c r="A200" s="6" t="s">
        <v>244</v>
      </c>
      <c r="B200" s="6" t="s">
        <v>245</v>
      </c>
      <c r="C200" s="6" t="s">
        <v>15</v>
      </c>
      <c r="D200" s="6">
        <v>28399.081355368999</v>
      </c>
    </row>
    <row r="201" spans="1:4" x14ac:dyDescent="0.25">
      <c r="A201" s="6" t="s">
        <v>246</v>
      </c>
      <c r="B201" s="6" t="s">
        <v>247</v>
      </c>
      <c r="C201" s="6" t="s">
        <v>15</v>
      </c>
      <c r="D201" s="6">
        <v>33955.070682995698</v>
      </c>
    </row>
    <row r="202" spans="1:4" x14ac:dyDescent="0.25">
      <c r="A202" s="6" t="s">
        <v>248</v>
      </c>
      <c r="B202" s="6" t="s">
        <v>249</v>
      </c>
      <c r="C202" s="6" t="s">
        <v>15</v>
      </c>
      <c r="D202" s="6">
        <v>28210.449086320099</v>
      </c>
    </row>
    <row r="203" spans="1:4" x14ac:dyDescent="0.25">
      <c r="A203" s="6" t="s">
        <v>250</v>
      </c>
      <c r="B203" s="6" t="s">
        <v>251</v>
      </c>
      <c r="C203" s="6" t="s">
        <v>15</v>
      </c>
      <c r="D203" s="6">
        <v>38170.654420239</v>
      </c>
    </row>
    <row r="204" spans="1:4" x14ac:dyDescent="0.25">
      <c r="A204" s="6" t="s">
        <v>252</v>
      </c>
      <c r="B204" s="6" t="s">
        <v>253</v>
      </c>
      <c r="C204" s="6" t="s">
        <v>15</v>
      </c>
      <c r="D204" s="6">
        <v>30689.013709007701</v>
      </c>
    </row>
    <row r="205" spans="1:4" x14ac:dyDescent="0.25">
      <c r="A205" s="6" t="s">
        <v>254</v>
      </c>
      <c r="B205" s="6" t="s">
        <v>255</v>
      </c>
      <c r="C205" s="6" t="s">
        <v>15</v>
      </c>
      <c r="D205" s="6">
        <v>35143.038295793798</v>
      </c>
    </row>
    <row r="206" spans="1:4" x14ac:dyDescent="0.25">
      <c r="A206" s="6" t="s">
        <v>256</v>
      </c>
      <c r="B206" s="6" t="s">
        <v>257</v>
      </c>
      <c r="C206" s="6" t="s">
        <v>15</v>
      </c>
      <c r="D206" s="6">
        <v>31968.062744380699</v>
      </c>
    </row>
    <row r="207" spans="1:4" x14ac:dyDescent="0.25">
      <c r="A207" s="6" t="s">
        <v>258</v>
      </c>
      <c r="B207" s="6" t="s">
        <v>259</v>
      </c>
      <c r="C207" s="6" t="s">
        <v>15</v>
      </c>
      <c r="D207" s="6">
        <v>47647.8121981082</v>
      </c>
    </row>
    <row r="208" spans="1:4" x14ac:dyDescent="0.25">
      <c r="A208" s="6" t="s">
        <v>260</v>
      </c>
      <c r="B208" s="6" t="s">
        <v>261</v>
      </c>
      <c r="C208" s="6" t="s">
        <v>15</v>
      </c>
      <c r="D208" s="6">
        <v>212391.52056611399</v>
      </c>
    </row>
    <row r="209" spans="1:4" x14ac:dyDescent="0.25">
      <c r="A209" s="6" t="s">
        <v>262</v>
      </c>
      <c r="B209" s="6" t="s">
        <v>263</v>
      </c>
      <c r="C209" s="6" t="s">
        <v>15</v>
      </c>
      <c r="D209" s="6">
        <v>125497.528223314</v>
      </c>
    </row>
    <row r="210" spans="1:4" x14ac:dyDescent="0.25">
      <c r="A210" s="6" t="s">
        <v>264</v>
      </c>
      <c r="B210" s="6" t="s">
        <v>265</v>
      </c>
      <c r="C210" s="6" t="s">
        <v>15</v>
      </c>
      <c r="D210" s="6">
        <v>63829.772315714203</v>
      </c>
    </row>
    <row r="211" spans="1:4" x14ac:dyDescent="0.25">
      <c r="A211" s="6" t="s">
        <v>266</v>
      </c>
      <c r="B211" s="6" t="s">
        <v>267</v>
      </c>
      <c r="C211" s="6" t="s">
        <v>15</v>
      </c>
      <c r="D211" s="6">
        <v>22226.141327253801</v>
      </c>
    </row>
    <row r="212" spans="1:4" x14ac:dyDescent="0.25">
      <c r="A212" s="6" t="s">
        <v>268</v>
      </c>
      <c r="B212" s="6" t="s">
        <v>269</v>
      </c>
      <c r="C212" s="6" t="s">
        <v>15</v>
      </c>
      <c r="D212" s="6">
        <v>95176.591933798903</v>
      </c>
    </row>
    <row r="213" spans="1:4" x14ac:dyDescent="0.25">
      <c r="A213" s="6" t="s">
        <v>270</v>
      </c>
      <c r="B213" s="6" t="s">
        <v>271</v>
      </c>
      <c r="C213" s="6" t="s">
        <v>15</v>
      </c>
      <c r="D213" s="6">
        <v>142794.34678332499</v>
      </c>
    </row>
    <row r="214" spans="1:4" x14ac:dyDescent="0.25">
      <c r="A214" s="6" t="s">
        <v>272</v>
      </c>
      <c r="B214" s="6" t="s">
        <v>273</v>
      </c>
      <c r="C214" s="6" t="s">
        <v>15</v>
      </c>
      <c r="D214" s="6">
        <v>178653.49722932701</v>
      </c>
    </row>
    <row r="215" spans="1:4" x14ac:dyDescent="0.25">
      <c r="A215" s="6" t="s">
        <v>274</v>
      </c>
      <c r="B215" s="6" t="s">
        <v>275</v>
      </c>
      <c r="C215" s="6" t="s">
        <v>15</v>
      </c>
      <c r="D215" s="6">
        <v>56790.824638114602</v>
      </c>
    </row>
    <row r="216" spans="1:4" x14ac:dyDescent="0.25">
      <c r="A216" s="6" t="s">
        <v>276</v>
      </c>
      <c r="B216" s="6" t="s">
        <v>277</v>
      </c>
      <c r="C216" s="6" t="s">
        <v>15</v>
      </c>
      <c r="D216" s="6">
        <v>211852.782612568</v>
      </c>
    </row>
    <row r="217" spans="1:4" x14ac:dyDescent="0.25">
      <c r="A217" s="6" t="s">
        <v>278</v>
      </c>
      <c r="B217" s="6" t="s">
        <v>279</v>
      </c>
      <c r="C217" s="6" t="s">
        <v>15</v>
      </c>
      <c r="D217" s="6">
        <v>299446.98764065403</v>
      </c>
    </row>
    <row r="218" spans="1:4" x14ac:dyDescent="0.25">
      <c r="A218" s="6" t="s">
        <v>280</v>
      </c>
      <c r="B218" s="6" t="s">
        <v>281</v>
      </c>
      <c r="C218" s="6" t="s">
        <v>15</v>
      </c>
      <c r="D218" s="6">
        <v>138180.805764919</v>
      </c>
    </row>
    <row r="219" spans="1:4" x14ac:dyDescent="0.25">
      <c r="A219" s="6" t="s">
        <v>282</v>
      </c>
      <c r="B219" s="6" t="s">
        <v>283</v>
      </c>
      <c r="C219" s="6" t="s">
        <v>15</v>
      </c>
      <c r="D219" s="6">
        <v>151342.52118560701</v>
      </c>
    </row>
    <row r="220" spans="1:4" x14ac:dyDescent="0.25">
      <c r="A220" s="6" t="s">
        <v>284</v>
      </c>
      <c r="B220" s="6" t="s">
        <v>285</v>
      </c>
      <c r="C220" s="6" t="s">
        <v>15</v>
      </c>
      <c r="D220" s="6">
        <v>173740.531507368</v>
      </c>
    </row>
    <row r="221" spans="1:4" x14ac:dyDescent="0.25">
      <c r="A221" s="6" t="s">
        <v>286</v>
      </c>
      <c r="B221" s="6" t="s">
        <v>287</v>
      </c>
      <c r="C221" s="6" t="s">
        <v>15</v>
      </c>
      <c r="D221" s="6">
        <v>146212.81419155901</v>
      </c>
    </row>
    <row r="222" spans="1:4" x14ac:dyDescent="0.25">
      <c r="A222" s="6" t="s">
        <v>288</v>
      </c>
      <c r="B222" s="6" t="s">
        <v>289</v>
      </c>
      <c r="C222" s="6" t="s">
        <v>15</v>
      </c>
      <c r="D222" s="6">
        <v>65673.356318052</v>
      </c>
    </row>
    <row r="223" spans="1:4" x14ac:dyDescent="0.25">
      <c r="A223" s="6" t="s">
        <v>290</v>
      </c>
      <c r="B223" s="6" t="s">
        <v>291</v>
      </c>
      <c r="C223" s="6" t="s">
        <v>15</v>
      </c>
      <c r="D223" s="6">
        <v>268821.61350540502</v>
      </c>
    </row>
    <row r="224" spans="1:4" x14ac:dyDescent="0.25">
      <c r="A224" s="6" t="s">
        <v>292</v>
      </c>
      <c r="B224" s="6" t="s">
        <v>293</v>
      </c>
      <c r="C224" s="6" t="s">
        <v>15</v>
      </c>
      <c r="D224" s="6">
        <v>103474.89764889301</v>
      </c>
    </row>
    <row r="225" spans="1:4" x14ac:dyDescent="0.25">
      <c r="A225" s="6" t="s">
        <v>294</v>
      </c>
      <c r="B225" s="6" t="s">
        <v>295</v>
      </c>
      <c r="C225" s="6" t="s">
        <v>15</v>
      </c>
      <c r="D225" s="6">
        <v>200938.30855254599</v>
      </c>
    </row>
    <row r="226" spans="1:4" x14ac:dyDescent="0.25">
      <c r="A226" s="6" t="s">
        <v>296</v>
      </c>
      <c r="B226" s="6" t="s">
        <v>297</v>
      </c>
      <c r="C226" s="6" t="s">
        <v>15</v>
      </c>
      <c r="D226" s="6">
        <v>114080.245272371</v>
      </c>
    </row>
    <row r="227" spans="1:4" x14ac:dyDescent="0.25">
      <c r="A227" s="6" t="s">
        <v>298</v>
      </c>
      <c r="B227" s="6" t="s">
        <v>299</v>
      </c>
      <c r="C227" s="6" t="s">
        <v>15</v>
      </c>
      <c r="D227" s="6">
        <v>142641.02917701501</v>
      </c>
    </row>
    <row r="228" spans="1:4" x14ac:dyDescent="0.25">
      <c r="A228" s="6" t="s">
        <v>300</v>
      </c>
      <c r="B228" s="6" t="s">
        <v>301</v>
      </c>
      <c r="C228" s="6" t="s">
        <v>15</v>
      </c>
      <c r="D228" s="6">
        <v>164672.14325841001</v>
      </c>
    </row>
    <row r="229" spans="1:4" x14ac:dyDescent="0.25">
      <c r="A229" s="6" t="s">
        <v>302</v>
      </c>
      <c r="B229" s="6" t="s">
        <v>303</v>
      </c>
      <c r="C229" s="6" t="s">
        <v>15</v>
      </c>
      <c r="D229" s="6">
        <v>50155.9714645282</v>
      </c>
    </row>
    <row r="230" spans="1:4" x14ac:dyDescent="0.25">
      <c r="A230" s="6" t="s">
        <v>304</v>
      </c>
      <c r="B230" s="6" t="s">
        <v>305</v>
      </c>
      <c r="C230" s="6" t="s">
        <v>15</v>
      </c>
      <c r="D230" s="6">
        <v>110075.178580583</v>
      </c>
    </row>
    <row r="231" spans="1:4" x14ac:dyDescent="0.25">
      <c r="A231" s="6" t="s">
        <v>306</v>
      </c>
      <c r="B231" s="6" t="s">
        <v>307</v>
      </c>
      <c r="C231" s="6" t="s">
        <v>15</v>
      </c>
      <c r="D231" s="6">
        <v>19149.115205423099</v>
      </c>
    </row>
    <row r="232" spans="1:4" x14ac:dyDescent="0.25">
      <c r="A232" s="6" t="s">
        <v>308</v>
      </c>
      <c r="B232" s="6" t="s">
        <v>309</v>
      </c>
      <c r="C232" s="6" t="s">
        <v>15</v>
      </c>
      <c r="D232" s="6">
        <v>32614.602898758199</v>
      </c>
    </row>
    <row r="233" spans="1:4" x14ac:dyDescent="0.25">
      <c r="A233" s="6" t="s">
        <v>310</v>
      </c>
      <c r="B233" s="6" t="s">
        <v>311</v>
      </c>
      <c r="C233" s="6" t="s">
        <v>15</v>
      </c>
      <c r="D233" s="6">
        <v>133826.44332799999</v>
      </c>
    </row>
    <row r="234" spans="1:4" x14ac:dyDescent="0.25">
      <c r="A234" s="6" t="s">
        <v>312</v>
      </c>
      <c r="B234" s="6" t="s">
        <v>313</v>
      </c>
      <c r="C234" s="6" t="s">
        <v>15</v>
      </c>
      <c r="D234" s="6">
        <v>241011.30240102901</v>
      </c>
    </row>
    <row r="235" spans="1:4" x14ac:dyDescent="0.25">
      <c r="A235" s="6" t="s">
        <v>314</v>
      </c>
      <c r="B235" s="6" t="s">
        <v>315</v>
      </c>
      <c r="C235" s="6" t="s">
        <v>15</v>
      </c>
      <c r="D235" s="6">
        <v>21237.5329208779</v>
      </c>
    </row>
    <row r="236" spans="1:4" x14ac:dyDescent="0.25">
      <c r="A236" s="6" t="s">
        <v>316</v>
      </c>
      <c r="B236" s="6" t="s">
        <v>317</v>
      </c>
      <c r="C236" s="6" t="s">
        <v>15</v>
      </c>
      <c r="D236" s="6">
        <v>230474.96503232399</v>
      </c>
    </row>
    <row r="237" spans="1:4" x14ac:dyDescent="0.25">
      <c r="A237" s="6" t="s">
        <v>318</v>
      </c>
      <c r="B237" s="6" t="s">
        <v>319</v>
      </c>
      <c r="C237" s="6" t="s">
        <v>15</v>
      </c>
      <c r="D237" s="6">
        <v>368073.88826570602</v>
      </c>
    </row>
    <row r="238" spans="1:4" x14ac:dyDescent="0.25">
      <c r="A238" t="s">
        <v>18</v>
      </c>
    </row>
    <row r="239" spans="1:4" x14ac:dyDescent="0.25">
      <c r="A239" t="s">
        <v>19</v>
      </c>
    </row>
    <row r="240" spans="1:4" x14ac:dyDescent="0.25">
      <c r="A240" t="s">
        <v>20</v>
      </c>
    </row>
    <row r="241" spans="1:4" x14ac:dyDescent="0.25">
      <c r="A241" t="s">
        <v>21</v>
      </c>
    </row>
    <row r="242" spans="1:4" x14ac:dyDescent="0.25">
      <c r="A242" t="s">
        <v>22</v>
      </c>
    </row>
    <row r="245" spans="1:4" x14ac:dyDescent="0.25">
      <c r="D245" s="7" t="str">
        <f>HYPERLINK("#'Indice'!A1", "Ir al índice")</f>
        <v>Ir al índice</v>
      </c>
    </row>
    <row r="246" spans="1:4" ht="17.25" x14ac:dyDescent="0.3">
      <c r="A246" s="4" t="s">
        <v>1168</v>
      </c>
    </row>
    <row r="247" spans="1:4" x14ac:dyDescent="0.25">
      <c r="A247" s="5" t="s">
        <v>9</v>
      </c>
      <c r="B247" s="5" t="s">
        <v>101</v>
      </c>
      <c r="C247" s="5" t="s">
        <v>11</v>
      </c>
      <c r="D247" s="5" t="s">
        <v>524</v>
      </c>
    </row>
    <row r="248" spans="1:4" x14ac:dyDescent="0.25">
      <c r="A248" s="6" t="s">
        <v>102</v>
      </c>
      <c r="B248" s="6" t="s">
        <v>103</v>
      </c>
      <c r="C248" s="6" t="s">
        <v>15</v>
      </c>
      <c r="D248" s="6">
        <v>43378.391718313498</v>
      </c>
    </row>
    <row r="249" spans="1:4" x14ac:dyDescent="0.25">
      <c r="A249" s="6" t="s">
        <v>104</v>
      </c>
      <c r="B249" s="6" t="s">
        <v>105</v>
      </c>
      <c r="C249" s="6" t="s">
        <v>15</v>
      </c>
      <c r="D249" s="6">
        <v>107287.899864466</v>
      </c>
    </row>
    <row r="250" spans="1:4" x14ac:dyDescent="0.25">
      <c r="A250" s="6" t="s">
        <v>106</v>
      </c>
      <c r="B250" s="6" t="s">
        <v>107</v>
      </c>
      <c r="C250" s="6" t="s">
        <v>15</v>
      </c>
      <c r="D250" s="6">
        <v>76119.948276427502</v>
      </c>
    </row>
    <row r="251" spans="1:4" x14ac:dyDescent="0.25">
      <c r="A251" s="6" t="s">
        <v>108</v>
      </c>
      <c r="B251" s="6" t="s">
        <v>109</v>
      </c>
      <c r="C251" s="6" t="s">
        <v>15</v>
      </c>
      <c r="D251" s="6">
        <v>4861.1110839843795</v>
      </c>
    </row>
    <row r="252" spans="1:4" x14ac:dyDescent="0.25">
      <c r="A252" s="6" t="s">
        <v>110</v>
      </c>
      <c r="B252" s="6" t="s">
        <v>111</v>
      </c>
      <c r="C252" s="6" t="s">
        <v>15</v>
      </c>
      <c r="D252" s="6">
        <v>18079.483337473099</v>
      </c>
    </row>
    <row r="253" spans="1:4" x14ac:dyDescent="0.25">
      <c r="A253" s="6" t="s">
        <v>122</v>
      </c>
      <c r="B253" s="6" t="s">
        <v>123</v>
      </c>
      <c r="C253" s="6" t="s">
        <v>15</v>
      </c>
      <c r="D253" s="6">
        <v>106982.18788484301</v>
      </c>
    </row>
    <row r="254" spans="1:4" x14ac:dyDescent="0.25">
      <c r="A254" s="6" t="s">
        <v>138</v>
      </c>
      <c r="B254" s="6" t="s">
        <v>139</v>
      </c>
      <c r="C254" s="6" t="s">
        <v>15</v>
      </c>
      <c r="D254" s="6">
        <v>14636.975915336699</v>
      </c>
    </row>
    <row r="255" spans="1:4" x14ac:dyDescent="0.25">
      <c r="A255" s="6" t="s">
        <v>140</v>
      </c>
      <c r="B255" s="6" t="s">
        <v>141</v>
      </c>
      <c r="C255" s="6" t="s">
        <v>15</v>
      </c>
      <c r="D255" s="6">
        <v>15407.1893963087</v>
      </c>
    </row>
    <row r="256" spans="1:4" x14ac:dyDescent="0.25">
      <c r="A256" t="s">
        <v>18</v>
      </c>
    </row>
    <row r="257" spans="1:4" x14ac:dyDescent="0.25">
      <c r="A257" t="s">
        <v>19</v>
      </c>
    </row>
    <row r="258" spans="1:4" x14ac:dyDescent="0.25">
      <c r="A258" t="s">
        <v>20</v>
      </c>
    </row>
    <row r="259" spans="1:4" x14ac:dyDescent="0.25">
      <c r="A259" t="s">
        <v>21</v>
      </c>
    </row>
    <row r="260" spans="1:4" x14ac:dyDescent="0.25">
      <c r="A260" t="s">
        <v>22</v>
      </c>
    </row>
    <row r="263" spans="1:4" x14ac:dyDescent="0.25">
      <c r="D263" s="7" t="str">
        <f>HYPERLINK("#'Indice'!A1", "Ir al índice")</f>
        <v>Ir al índice</v>
      </c>
    </row>
    <row r="264" spans="1:4" ht="17.25" x14ac:dyDescent="0.3">
      <c r="A264" s="4" t="s">
        <v>1169</v>
      </c>
    </row>
    <row r="265" spans="1:4" x14ac:dyDescent="0.25">
      <c r="A265" s="5" t="s">
        <v>9</v>
      </c>
      <c r="B265" s="5" t="s">
        <v>10</v>
      </c>
      <c r="C265" s="5" t="s">
        <v>11</v>
      </c>
      <c r="D265" s="5" t="s">
        <v>524</v>
      </c>
    </row>
    <row r="266" spans="1:4" x14ac:dyDescent="0.25">
      <c r="A266" s="6" t="s">
        <v>13</v>
      </c>
      <c r="B266" s="6" t="s">
        <v>14</v>
      </c>
      <c r="C266" s="6" t="s">
        <v>15</v>
      </c>
      <c r="D266" s="6">
        <v>59194.452757729698</v>
      </c>
    </row>
    <row r="267" spans="1:4" x14ac:dyDescent="0.25">
      <c r="A267" t="s">
        <v>18</v>
      </c>
    </row>
    <row r="268" spans="1:4" x14ac:dyDescent="0.25">
      <c r="A268" t="s">
        <v>19</v>
      </c>
    </row>
    <row r="269" spans="1:4" x14ac:dyDescent="0.25">
      <c r="A269" t="s">
        <v>20</v>
      </c>
    </row>
    <row r="270" spans="1:4" x14ac:dyDescent="0.25">
      <c r="A270" t="s">
        <v>21</v>
      </c>
    </row>
    <row r="271" spans="1:4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A1:D2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1170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1171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1172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524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145296.238878515</v>
      </c>
    </row>
    <row r="18" spans="1:4" x14ac:dyDescent="0.25">
      <c r="A18" s="6" t="s">
        <v>13</v>
      </c>
      <c r="B18" s="6" t="s">
        <v>16</v>
      </c>
      <c r="C18" s="6" t="s">
        <v>15</v>
      </c>
      <c r="D18" s="6">
        <v>49741.734432032201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145586.66691136101</v>
      </c>
    </row>
    <row r="20" spans="1:4" x14ac:dyDescent="0.25">
      <c r="A20" t="s">
        <v>18</v>
      </c>
    </row>
    <row r="21" spans="1:4" x14ac:dyDescent="0.25">
      <c r="A21" t="s">
        <v>19</v>
      </c>
    </row>
    <row r="22" spans="1:4" x14ac:dyDescent="0.25">
      <c r="A22" t="s">
        <v>20</v>
      </c>
    </row>
    <row r="23" spans="1:4" x14ac:dyDescent="0.25">
      <c r="A23" t="s">
        <v>21</v>
      </c>
    </row>
    <row r="24" spans="1:4" x14ac:dyDescent="0.25">
      <c r="A24" t="s">
        <v>22</v>
      </c>
    </row>
    <row r="27" spans="1:4" x14ac:dyDescent="0.25">
      <c r="D27" s="7" t="str">
        <f>HYPERLINK("#'Indice'!A1", "Ir al índice")</f>
        <v>Ir al índice</v>
      </c>
    </row>
    <row r="28" spans="1:4" ht="17.25" x14ac:dyDescent="0.3">
      <c r="A28" s="4" t="s">
        <v>1173</v>
      </c>
    </row>
    <row r="29" spans="1:4" x14ac:dyDescent="0.25">
      <c r="A29" s="5" t="s">
        <v>9</v>
      </c>
      <c r="B29" s="5" t="s">
        <v>10</v>
      </c>
      <c r="C29" s="5" t="s">
        <v>11</v>
      </c>
      <c r="D29" s="5" t="s">
        <v>524</v>
      </c>
    </row>
    <row r="30" spans="1:4" x14ac:dyDescent="0.25">
      <c r="A30" s="6" t="s">
        <v>13</v>
      </c>
      <c r="B30" s="6" t="s">
        <v>14</v>
      </c>
      <c r="C30" s="6" t="s">
        <v>15</v>
      </c>
      <c r="D30" s="6">
        <v>145296.238878515</v>
      </c>
    </row>
    <row r="31" spans="1:4" x14ac:dyDescent="0.25">
      <c r="A31" t="s">
        <v>18</v>
      </c>
    </row>
    <row r="32" spans="1:4" x14ac:dyDescent="0.25">
      <c r="A32" t="s">
        <v>19</v>
      </c>
    </row>
    <row r="33" spans="1:4" x14ac:dyDescent="0.25">
      <c r="A33" t="s">
        <v>20</v>
      </c>
    </row>
    <row r="34" spans="1:4" x14ac:dyDescent="0.25">
      <c r="A34" t="s">
        <v>21</v>
      </c>
    </row>
    <row r="35" spans="1:4" x14ac:dyDescent="0.25">
      <c r="A35" t="s">
        <v>22</v>
      </c>
    </row>
    <row r="38" spans="1:4" x14ac:dyDescent="0.25">
      <c r="D38" s="7" t="str">
        <f>HYPERLINK("#'Indice'!A1", "Ir al índice")</f>
        <v>Ir al índice</v>
      </c>
    </row>
    <row r="39" spans="1:4" ht="17.25" x14ac:dyDescent="0.3">
      <c r="A39" s="4" t="s">
        <v>1174</v>
      </c>
    </row>
    <row r="40" spans="1:4" x14ac:dyDescent="0.25">
      <c r="A40" s="5" t="s">
        <v>9</v>
      </c>
      <c r="B40" s="5" t="s">
        <v>10</v>
      </c>
      <c r="C40" s="5" t="s">
        <v>11</v>
      </c>
      <c r="D40" s="5" t="s">
        <v>524</v>
      </c>
    </row>
    <row r="41" spans="1:4" x14ac:dyDescent="0.25">
      <c r="A41" s="6" t="s">
        <v>13</v>
      </c>
      <c r="B41" s="6" t="s">
        <v>14</v>
      </c>
      <c r="C41" s="6" t="s">
        <v>15</v>
      </c>
      <c r="D41" s="6">
        <v>145586.66691136101</v>
      </c>
    </row>
    <row r="42" spans="1:4" x14ac:dyDescent="0.25">
      <c r="A42" s="6" t="s">
        <v>26</v>
      </c>
      <c r="B42" s="6" t="s">
        <v>27</v>
      </c>
      <c r="C42" s="6" t="s">
        <v>15</v>
      </c>
      <c r="D42" s="6">
        <v>46444.711679713</v>
      </c>
    </row>
    <row r="43" spans="1:4" x14ac:dyDescent="0.25">
      <c r="A43" s="6" t="s">
        <v>28</v>
      </c>
      <c r="B43" s="6" t="s">
        <v>29</v>
      </c>
      <c r="C43" s="6" t="s">
        <v>15</v>
      </c>
      <c r="D43" s="6">
        <v>101432.144412846</v>
      </c>
    </row>
    <row r="44" spans="1:4" x14ac:dyDescent="0.25">
      <c r="A44" s="6" t="s">
        <v>30</v>
      </c>
      <c r="B44" s="6" t="s">
        <v>31</v>
      </c>
      <c r="C44" s="6" t="s">
        <v>15</v>
      </c>
      <c r="D44" s="6">
        <v>51099.078092662901</v>
      </c>
    </row>
    <row r="45" spans="1:4" x14ac:dyDescent="0.25">
      <c r="A45" s="6" t="s">
        <v>32</v>
      </c>
      <c r="B45" s="6" t="s">
        <v>33</v>
      </c>
      <c r="C45" s="6" t="s">
        <v>15</v>
      </c>
      <c r="D45" s="6">
        <v>167214.43140449899</v>
      </c>
    </row>
    <row r="46" spans="1:4" x14ac:dyDescent="0.25">
      <c r="A46" s="6" t="s">
        <v>34</v>
      </c>
      <c r="B46" s="6" t="s">
        <v>35</v>
      </c>
      <c r="C46" s="6" t="s">
        <v>15</v>
      </c>
      <c r="D46" s="6">
        <v>47193.040312377903</v>
      </c>
    </row>
    <row r="47" spans="1:4" x14ac:dyDescent="0.25">
      <c r="A47" s="6" t="s">
        <v>36</v>
      </c>
      <c r="B47" s="6" t="s">
        <v>37</v>
      </c>
      <c r="C47" s="6" t="s">
        <v>15</v>
      </c>
      <c r="D47" s="6">
        <v>77985.108799248294</v>
      </c>
    </row>
    <row r="48" spans="1:4" x14ac:dyDescent="0.25">
      <c r="A48" s="6" t="s">
        <v>38</v>
      </c>
      <c r="B48" s="6" t="s">
        <v>39</v>
      </c>
      <c r="C48" s="6" t="s">
        <v>15</v>
      </c>
      <c r="D48" s="6">
        <v>172757.65011811801</v>
      </c>
    </row>
    <row r="49" spans="1:4" x14ac:dyDescent="0.25">
      <c r="A49" s="6" t="s">
        <v>40</v>
      </c>
      <c r="B49" s="6" t="s">
        <v>41</v>
      </c>
      <c r="C49" s="6" t="s">
        <v>15</v>
      </c>
      <c r="D49" s="6">
        <v>43023.391505597101</v>
      </c>
    </row>
    <row r="50" spans="1:4" x14ac:dyDescent="0.25">
      <c r="A50" s="6" t="s">
        <v>42</v>
      </c>
      <c r="B50" s="6" t="s">
        <v>43</v>
      </c>
      <c r="C50" s="6" t="s">
        <v>15</v>
      </c>
      <c r="D50" s="6">
        <v>61036.612020997803</v>
      </c>
    </row>
    <row r="51" spans="1:4" x14ac:dyDescent="0.25">
      <c r="A51" s="6" t="s">
        <v>44</v>
      </c>
      <c r="B51" s="6" t="s">
        <v>45</v>
      </c>
      <c r="C51" s="6" t="s">
        <v>15</v>
      </c>
      <c r="D51" s="6">
        <v>65511.432455442802</v>
      </c>
    </row>
    <row r="52" spans="1:4" x14ac:dyDescent="0.25">
      <c r="A52" s="6" t="s">
        <v>46</v>
      </c>
      <c r="B52" s="6" t="s">
        <v>47</v>
      </c>
      <c r="C52" s="6" t="s">
        <v>15</v>
      </c>
      <c r="D52" s="6">
        <v>34621.0720257188</v>
      </c>
    </row>
    <row r="53" spans="1:4" x14ac:dyDescent="0.25">
      <c r="A53" s="6" t="s">
        <v>48</v>
      </c>
      <c r="B53" s="6" t="s">
        <v>49</v>
      </c>
      <c r="C53" s="6" t="s">
        <v>15</v>
      </c>
      <c r="D53" s="6">
        <v>58805.918859911202</v>
      </c>
    </row>
    <row r="54" spans="1:4" x14ac:dyDescent="0.25">
      <c r="A54" s="6" t="s">
        <v>50</v>
      </c>
      <c r="B54" s="6" t="s">
        <v>51</v>
      </c>
      <c r="C54" s="6" t="s">
        <v>15</v>
      </c>
      <c r="D54" s="6">
        <v>45408.7588986107</v>
      </c>
    </row>
    <row r="55" spans="1:4" x14ac:dyDescent="0.25">
      <c r="A55" s="6" t="s">
        <v>52</v>
      </c>
      <c r="B55" s="6" t="s">
        <v>53</v>
      </c>
      <c r="C55" s="6" t="s">
        <v>15</v>
      </c>
      <c r="D55" s="6">
        <v>49488.833556234502</v>
      </c>
    </row>
    <row r="56" spans="1:4" x14ac:dyDescent="0.25">
      <c r="A56" s="6" t="s">
        <v>54</v>
      </c>
      <c r="B56" s="6" t="s">
        <v>55</v>
      </c>
      <c r="C56" s="6" t="s">
        <v>15</v>
      </c>
      <c r="D56" s="6">
        <v>42146.429509506001</v>
      </c>
    </row>
    <row r="57" spans="1:4" x14ac:dyDescent="0.25">
      <c r="A57" s="6" t="s">
        <v>56</v>
      </c>
      <c r="B57" s="6" t="s">
        <v>57</v>
      </c>
      <c r="C57" s="6" t="s">
        <v>15</v>
      </c>
      <c r="D57" s="6">
        <v>64633.010694131102</v>
      </c>
    </row>
    <row r="58" spans="1:4" x14ac:dyDescent="0.25">
      <c r="A58" s="6" t="s">
        <v>58</v>
      </c>
      <c r="B58" s="6" t="s">
        <v>59</v>
      </c>
      <c r="C58" s="6" t="s">
        <v>15</v>
      </c>
      <c r="D58" s="6">
        <v>159366.031924084</v>
      </c>
    </row>
    <row r="59" spans="1:4" x14ac:dyDescent="0.25">
      <c r="A59" s="6" t="s">
        <v>60</v>
      </c>
      <c r="B59" s="6" t="s">
        <v>61</v>
      </c>
      <c r="C59" s="6" t="s">
        <v>15</v>
      </c>
      <c r="D59" s="6">
        <v>55600.360974567302</v>
      </c>
    </row>
    <row r="60" spans="1:4" x14ac:dyDescent="0.25">
      <c r="A60" s="6" t="s">
        <v>62</v>
      </c>
      <c r="B60" s="6" t="s">
        <v>63</v>
      </c>
      <c r="C60" s="6" t="s">
        <v>15</v>
      </c>
      <c r="D60" s="6">
        <v>64137.936510161599</v>
      </c>
    </row>
    <row r="61" spans="1:4" x14ac:dyDescent="0.25">
      <c r="A61" s="6" t="s">
        <v>64</v>
      </c>
      <c r="B61" s="6" t="s">
        <v>65</v>
      </c>
      <c r="C61" s="6" t="s">
        <v>15</v>
      </c>
      <c r="D61" s="6">
        <v>26553.331782109599</v>
      </c>
    </row>
    <row r="62" spans="1:4" x14ac:dyDescent="0.25">
      <c r="A62" s="6" t="s">
        <v>66</v>
      </c>
      <c r="B62" s="6" t="s">
        <v>67</v>
      </c>
      <c r="C62" s="6" t="s">
        <v>15</v>
      </c>
      <c r="D62" s="6">
        <v>48456.300430241499</v>
      </c>
    </row>
    <row r="63" spans="1:4" x14ac:dyDescent="0.25">
      <c r="A63" s="6" t="s">
        <v>68</v>
      </c>
      <c r="B63" s="6" t="s">
        <v>69</v>
      </c>
      <c r="C63" s="6" t="s">
        <v>15</v>
      </c>
      <c r="D63" s="6">
        <v>57341.616953573597</v>
      </c>
    </row>
    <row r="64" spans="1:4" x14ac:dyDescent="0.25">
      <c r="A64" s="6" t="s">
        <v>70</v>
      </c>
      <c r="B64" s="6" t="s">
        <v>71</v>
      </c>
      <c r="C64" s="6" t="s">
        <v>15</v>
      </c>
      <c r="D64" s="6">
        <v>38694.2408325039</v>
      </c>
    </row>
    <row r="65" spans="1:4" x14ac:dyDescent="0.25">
      <c r="A65" s="6" t="s">
        <v>72</v>
      </c>
      <c r="B65" s="6" t="s">
        <v>73</v>
      </c>
      <c r="C65" s="6" t="s">
        <v>15</v>
      </c>
      <c r="D65" s="6">
        <v>26891.639120378699</v>
      </c>
    </row>
    <row r="66" spans="1:4" x14ac:dyDescent="0.25">
      <c r="A66" s="6" t="s">
        <v>74</v>
      </c>
      <c r="B66" s="6" t="s">
        <v>75</v>
      </c>
      <c r="C66" s="6" t="s">
        <v>15</v>
      </c>
      <c r="D66" s="6">
        <v>61985.077631263397</v>
      </c>
    </row>
    <row r="67" spans="1:4" x14ac:dyDescent="0.25">
      <c r="A67" s="6" t="s">
        <v>76</v>
      </c>
      <c r="B67" s="6" t="s">
        <v>77</v>
      </c>
      <c r="C67" s="6" t="s">
        <v>15</v>
      </c>
      <c r="D67" s="6">
        <v>67198.645172079006</v>
      </c>
    </row>
    <row r="68" spans="1:4" x14ac:dyDescent="0.25">
      <c r="A68" s="6" t="s">
        <v>78</v>
      </c>
      <c r="B68" s="6" t="s">
        <v>79</v>
      </c>
      <c r="C68" s="6" t="s">
        <v>15</v>
      </c>
      <c r="D68" s="6">
        <v>36323.408792251197</v>
      </c>
    </row>
    <row r="69" spans="1:4" x14ac:dyDescent="0.25">
      <c r="A69" s="6" t="s">
        <v>80</v>
      </c>
      <c r="B69" s="6" t="s">
        <v>81</v>
      </c>
      <c r="C69" s="6" t="s">
        <v>15</v>
      </c>
      <c r="D69" s="6">
        <v>108276.46677492801</v>
      </c>
    </row>
    <row r="70" spans="1:4" x14ac:dyDescent="0.25">
      <c r="A70" s="6" t="s">
        <v>82</v>
      </c>
      <c r="B70" s="6" t="s">
        <v>83</v>
      </c>
      <c r="C70" s="6" t="s">
        <v>15</v>
      </c>
      <c r="D70" s="6">
        <v>88199.6299326304</v>
      </c>
    </row>
    <row r="71" spans="1:4" x14ac:dyDescent="0.25">
      <c r="A71" s="6" t="s">
        <v>84</v>
      </c>
      <c r="B71" s="6" t="s">
        <v>85</v>
      </c>
      <c r="C71" s="6" t="s">
        <v>15</v>
      </c>
      <c r="D71" s="6">
        <v>42360.827971801802</v>
      </c>
    </row>
    <row r="72" spans="1:4" x14ac:dyDescent="0.25">
      <c r="A72" s="6" t="s">
        <v>86</v>
      </c>
      <c r="B72" s="6" t="s">
        <v>87</v>
      </c>
      <c r="C72" s="6" t="s">
        <v>15</v>
      </c>
      <c r="D72" s="6">
        <v>84885.818860325802</v>
      </c>
    </row>
    <row r="73" spans="1:4" x14ac:dyDescent="0.25">
      <c r="A73" s="6" t="s">
        <v>88</v>
      </c>
      <c r="B73" s="6" t="s">
        <v>89</v>
      </c>
      <c r="C73" s="6" t="s">
        <v>15</v>
      </c>
      <c r="D73" s="6">
        <v>34711.2696250222</v>
      </c>
    </row>
    <row r="74" spans="1:4" x14ac:dyDescent="0.25">
      <c r="A74" s="6" t="s">
        <v>90</v>
      </c>
      <c r="B74" s="6" t="s">
        <v>91</v>
      </c>
      <c r="C74" s="6" t="s">
        <v>15</v>
      </c>
      <c r="D74" s="6">
        <v>123052.378035452</v>
      </c>
    </row>
    <row r="75" spans="1:4" x14ac:dyDescent="0.25">
      <c r="A75" s="6" t="s">
        <v>92</v>
      </c>
      <c r="B75" s="6" t="s">
        <v>93</v>
      </c>
      <c r="C75" s="6" t="s">
        <v>15</v>
      </c>
      <c r="D75" s="6">
        <v>73443.205142278603</v>
      </c>
    </row>
    <row r="76" spans="1:4" x14ac:dyDescent="0.25">
      <c r="A76" s="6" t="s">
        <v>94</v>
      </c>
      <c r="B76" s="6" t="s">
        <v>95</v>
      </c>
      <c r="C76" s="6" t="s">
        <v>15</v>
      </c>
      <c r="D76" s="6">
        <v>48359.887766648397</v>
      </c>
    </row>
    <row r="77" spans="1:4" x14ac:dyDescent="0.25">
      <c r="A77" s="6" t="s">
        <v>96</v>
      </c>
      <c r="B77" s="6" t="s">
        <v>97</v>
      </c>
      <c r="C77" s="6" t="s">
        <v>15</v>
      </c>
      <c r="D77" s="6">
        <v>36133.190217269599</v>
      </c>
    </row>
    <row r="78" spans="1:4" x14ac:dyDescent="0.25">
      <c r="A78" s="6" t="s">
        <v>98</v>
      </c>
      <c r="B78" s="6" t="s">
        <v>99</v>
      </c>
      <c r="C78" s="6" t="s">
        <v>15</v>
      </c>
      <c r="D78" s="6">
        <v>79421.876703848699</v>
      </c>
    </row>
    <row r="79" spans="1:4" x14ac:dyDescent="0.25">
      <c r="A79" t="s">
        <v>18</v>
      </c>
    </row>
    <row r="80" spans="1:4" x14ac:dyDescent="0.25">
      <c r="A80" t="s">
        <v>19</v>
      </c>
    </row>
    <row r="81" spans="1:4" x14ac:dyDescent="0.25">
      <c r="A81" t="s">
        <v>20</v>
      </c>
    </row>
    <row r="82" spans="1:4" x14ac:dyDescent="0.25">
      <c r="A82" t="s">
        <v>21</v>
      </c>
    </row>
    <row r="83" spans="1:4" x14ac:dyDescent="0.25">
      <c r="A83" t="s">
        <v>22</v>
      </c>
    </row>
    <row r="86" spans="1:4" x14ac:dyDescent="0.25">
      <c r="D86" s="7" t="str">
        <f>HYPERLINK("#'Indice'!A1", "Ir al índice")</f>
        <v>Ir al índice</v>
      </c>
    </row>
    <row r="87" spans="1:4" ht="17.25" x14ac:dyDescent="0.3">
      <c r="A87" s="4" t="s">
        <v>1175</v>
      </c>
    </row>
    <row r="88" spans="1:4" x14ac:dyDescent="0.25">
      <c r="A88" s="5" t="s">
        <v>9</v>
      </c>
      <c r="B88" s="5" t="s">
        <v>101</v>
      </c>
      <c r="C88" s="5" t="s">
        <v>11</v>
      </c>
      <c r="D88" s="5" t="s">
        <v>524</v>
      </c>
    </row>
    <row r="89" spans="1:4" x14ac:dyDescent="0.25">
      <c r="A89" s="6" t="s">
        <v>102</v>
      </c>
      <c r="B89" s="6" t="s">
        <v>103</v>
      </c>
      <c r="C89" s="6" t="s">
        <v>15</v>
      </c>
      <c r="D89" s="6">
        <v>367772.11643014802</v>
      </c>
    </row>
    <row r="90" spans="1:4" x14ac:dyDescent="0.25">
      <c r="A90" s="6" t="s">
        <v>104</v>
      </c>
      <c r="B90" s="6" t="s">
        <v>105</v>
      </c>
      <c r="C90" s="6" t="s">
        <v>15</v>
      </c>
      <c r="D90" s="6">
        <v>497584.897088464</v>
      </c>
    </row>
    <row r="91" spans="1:4" x14ac:dyDescent="0.25">
      <c r="A91" s="6" t="s">
        <v>106</v>
      </c>
      <c r="B91" s="6" t="s">
        <v>107</v>
      </c>
      <c r="C91" s="6" t="s">
        <v>15</v>
      </c>
      <c r="D91" s="6">
        <v>156270.87509170399</v>
      </c>
    </row>
    <row r="92" spans="1:4" x14ac:dyDescent="0.25">
      <c r="A92" s="6" t="s">
        <v>108</v>
      </c>
      <c r="B92" s="6" t="s">
        <v>109</v>
      </c>
      <c r="C92" s="6" t="s">
        <v>15</v>
      </c>
      <c r="D92" s="6">
        <v>53147.422860860497</v>
      </c>
    </row>
    <row r="93" spans="1:4" x14ac:dyDescent="0.25">
      <c r="A93" s="6" t="s">
        <v>110</v>
      </c>
      <c r="B93" s="6" t="s">
        <v>111</v>
      </c>
      <c r="C93" s="6" t="s">
        <v>15</v>
      </c>
      <c r="D93" s="6">
        <v>37315.836322276497</v>
      </c>
    </row>
    <row r="94" spans="1:4" x14ac:dyDescent="0.25">
      <c r="A94" s="6" t="s">
        <v>112</v>
      </c>
      <c r="B94" s="6" t="s">
        <v>113</v>
      </c>
      <c r="C94" s="6" t="s">
        <v>15</v>
      </c>
      <c r="D94" s="6">
        <v>66018.372697282495</v>
      </c>
    </row>
    <row r="95" spans="1:4" x14ac:dyDescent="0.25">
      <c r="A95" s="6" t="s">
        <v>114</v>
      </c>
      <c r="B95" s="6" t="s">
        <v>115</v>
      </c>
      <c r="C95" s="6" t="s">
        <v>15</v>
      </c>
      <c r="D95" s="6">
        <v>45812.304105141498</v>
      </c>
    </row>
    <row r="96" spans="1:4" x14ac:dyDescent="0.25">
      <c r="A96" s="6" t="s">
        <v>116</v>
      </c>
      <c r="B96" s="6" t="s">
        <v>117</v>
      </c>
      <c r="C96" s="6" t="s">
        <v>15</v>
      </c>
      <c r="D96" s="6">
        <v>98076.653564327906</v>
      </c>
    </row>
    <row r="97" spans="1:4" x14ac:dyDescent="0.25">
      <c r="A97" s="6" t="s">
        <v>118</v>
      </c>
      <c r="B97" s="6" t="s">
        <v>119</v>
      </c>
      <c r="C97" s="6" t="s">
        <v>15</v>
      </c>
      <c r="D97" s="6">
        <v>180543.26272991</v>
      </c>
    </row>
    <row r="98" spans="1:4" x14ac:dyDescent="0.25">
      <c r="A98" s="6" t="s">
        <v>120</v>
      </c>
      <c r="B98" s="6" t="s">
        <v>121</v>
      </c>
      <c r="C98" s="6" t="s">
        <v>15</v>
      </c>
      <c r="D98" s="6">
        <v>134138.87201552</v>
      </c>
    </row>
    <row r="99" spans="1:4" x14ac:dyDescent="0.25">
      <c r="A99" s="6" t="s">
        <v>122</v>
      </c>
      <c r="B99" s="6" t="s">
        <v>123</v>
      </c>
      <c r="C99" s="6" t="s">
        <v>15</v>
      </c>
      <c r="D99" s="6">
        <v>210645.043647288</v>
      </c>
    </row>
    <row r="100" spans="1:4" x14ac:dyDescent="0.25">
      <c r="A100" s="6" t="s">
        <v>124</v>
      </c>
      <c r="B100" s="6" t="s">
        <v>125</v>
      </c>
      <c r="C100" s="6" t="s">
        <v>15</v>
      </c>
      <c r="D100" s="6">
        <v>205427.190461433</v>
      </c>
    </row>
    <row r="101" spans="1:4" x14ac:dyDescent="0.25">
      <c r="A101" s="6" t="s">
        <v>126</v>
      </c>
      <c r="B101" s="6" t="s">
        <v>127</v>
      </c>
      <c r="C101" s="6" t="s">
        <v>15</v>
      </c>
      <c r="D101" s="6">
        <v>361556.89312063903</v>
      </c>
    </row>
    <row r="102" spans="1:4" x14ac:dyDescent="0.25">
      <c r="A102" s="6" t="s">
        <v>128</v>
      </c>
      <c r="B102" s="6" t="s">
        <v>129</v>
      </c>
      <c r="C102" s="6" t="s">
        <v>15</v>
      </c>
      <c r="D102" s="6">
        <v>119583.698389361</v>
      </c>
    </row>
    <row r="103" spans="1:4" x14ac:dyDescent="0.25">
      <c r="A103" s="6" t="s">
        <v>130</v>
      </c>
      <c r="B103" s="6" t="s">
        <v>131</v>
      </c>
      <c r="C103" s="6" t="s">
        <v>15</v>
      </c>
      <c r="D103" s="6">
        <v>113350.270639615</v>
      </c>
    </row>
    <row r="104" spans="1:4" x14ac:dyDescent="0.25">
      <c r="A104" s="6" t="s">
        <v>132</v>
      </c>
      <c r="B104" s="6" t="s">
        <v>133</v>
      </c>
      <c r="C104" s="6" t="s">
        <v>15</v>
      </c>
      <c r="D104" s="6">
        <v>124494.346133028</v>
      </c>
    </row>
    <row r="105" spans="1:4" x14ac:dyDescent="0.25">
      <c r="A105" s="6" t="s">
        <v>134</v>
      </c>
      <c r="B105" s="6" t="s">
        <v>135</v>
      </c>
      <c r="C105" s="6" t="s">
        <v>15</v>
      </c>
      <c r="D105" s="6">
        <v>261593.50057762701</v>
      </c>
    </row>
    <row r="106" spans="1:4" x14ac:dyDescent="0.25">
      <c r="A106" s="6" t="s">
        <v>136</v>
      </c>
      <c r="B106" s="6" t="s">
        <v>137</v>
      </c>
      <c r="C106" s="6" t="s">
        <v>15</v>
      </c>
      <c r="D106" s="6">
        <v>59597.892089251101</v>
      </c>
    </row>
    <row r="107" spans="1:4" x14ac:dyDescent="0.25">
      <c r="A107" s="6" t="s">
        <v>138</v>
      </c>
      <c r="B107" s="6" t="s">
        <v>139</v>
      </c>
      <c r="C107" s="6" t="s">
        <v>15</v>
      </c>
      <c r="D107" s="6">
        <v>46044.46018211</v>
      </c>
    </row>
    <row r="108" spans="1:4" x14ac:dyDescent="0.25">
      <c r="A108" s="6" t="s">
        <v>140</v>
      </c>
      <c r="B108" s="6" t="s">
        <v>141</v>
      </c>
      <c r="C108" s="6" t="s">
        <v>15</v>
      </c>
      <c r="D108" s="6">
        <v>33289.731168163104</v>
      </c>
    </row>
    <row r="109" spans="1:4" x14ac:dyDescent="0.25">
      <c r="A109" t="s">
        <v>18</v>
      </c>
    </row>
    <row r="110" spans="1:4" x14ac:dyDescent="0.25">
      <c r="A110" t="s">
        <v>19</v>
      </c>
    </row>
    <row r="111" spans="1:4" x14ac:dyDescent="0.25">
      <c r="A111" t="s">
        <v>20</v>
      </c>
    </row>
    <row r="112" spans="1:4" x14ac:dyDescent="0.25">
      <c r="A112" t="s">
        <v>21</v>
      </c>
    </row>
    <row r="113" spans="1:4" x14ac:dyDescent="0.25">
      <c r="A113" t="s">
        <v>22</v>
      </c>
    </row>
    <row r="116" spans="1:4" x14ac:dyDescent="0.25">
      <c r="D116" s="7" t="str">
        <f>HYPERLINK("#'Indice'!A1", "Ir al índice")</f>
        <v>Ir al índice</v>
      </c>
    </row>
    <row r="117" spans="1:4" ht="17.25" x14ac:dyDescent="0.3">
      <c r="A117" s="4" t="s">
        <v>1176</v>
      </c>
    </row>
    <row r="118" spans="1:4" x14ac:dyDescent="0.25">
      <c r="A118" s="5" t="s">
        <v>9</v>
      </c>
      <c r="B118" s="5" t="s">
        <v>101</v>
      </c>
      <c r="C118" s="5" t="s">
        <v>11</v>
      </c>
      <c r="D118" s="5" t="s">
        <v>524</v>
      </c>
    </row>
    <row r="119" spans="1:4" x14ac:dyDescent="0.25">
      <c r="A119" s="6" t="s">
        <v>102</v>
      </c>
      <c r="B119" s="6" t="s">
        <v>103</v>
      </c>
      <c r="C119" s="6" t="s">
        <v>15</v>
      </c>
      <c r="D119" s="6">
        <v>368051.85074971302</v>
      </c>
    </row>
    <row r="120" spans="1:4" x14ac:dyDescent="0.25">
      <c r="A120" s="6" t="s">
        <v>104</v>
      </c>
      <c r="B120" s="6" t="s">
        <v>105</v>
      </c>
      <c r="C120" s="6" t="s">
        <v>15</v>
      </c>
      <c r="D120" s="6">
        <v>499476.91805145901</v>
      </c>
    </row>
    <row r="121" spans="1:4" x14ac:dyDescent="0.25">
      <c r="A121" s="6" t="s">
        <v>106</v>
      </c>
      <c r="B121" s="6" t="s">
        <v>107</v>
      </c>
      <c r="C121" s="6" t="s">
        <v>15</v>
      </c>
      <c r="D121" s="6">
        <v>157105.250553989</v>
      </c>
    </row>
    <row r="122" spans="1:4" x14ac:dyDescent="0.25">
      <c r="A122" s="6" t="s">
        <v>108</v>
      </c>
      <c r="B122" s="6" t="s">
        <v>109</v>
      </c>
      <c r="C122" s="6" t="s">
        <v>15</v>
      </c>
      <c r="D122" s="6">
        <v>53158.1487581037</v>
      </c>
    </row>
    <row r="123" spans="1:4" x14ac:dyDescent="0.25">
      <c r="A123" s="6" t="s">
        <v>110</v>
      </c>
      <c r="B123" s="6" t="s">
        <v>111</v>
      </c>
      <c r="C123" s="6" t="s">
        <v>15</v>
      </c>
      <c r="D123" s="6">
        <v>37645.733875192003</v>
      </c>
    </row>
    <row r="124" spans="1:4" x14ac:dyDescent="0.25">
      <c r="A124" s="6" t="s">
        <v>112</v>
      </c>
      <c r="B124" s="6" t="s">
        <v>113</v>
      </c>
      <c r="C124" s="6" t="s">
        <v>15</v>
      </c>
      <c r="D124" s="6">
        <v>66018.372697282495</v>
      </c>
    </row>
    <row r="125" spans="1:4" x14ac:dyDescent="0.25">
      <c r="A125" s="6" t="s">
        <v>114</v>
      </c>
      <c r="B125" s="6" t="s">
        <v>115</v>
      </c>
      <c r="C125" s="6" t="s">
        <v>15</v>
      </c>
      <c r="D125" s="6">
        <v>45812.304105141498</v>
      </c>
    </row>
    <row r="126" spans="1:4" x14ac:dyDescent="0.25">
      <c r="A126" s="6" t="s">
        <v>116</v>
      </c>
      <c r="B126" s="6" t="s">
        <v>117</v>
      </c>
      <c r="C126" s="6" t="s">
        <v>15</v>
      </c>
      <c r="D126" s="6">
        <v>98076.653564327906</v>
      </c>
    </row>
    <row r="127" spans="1:4" x14ac:dyDescent="0.25">
      <c r="A127" s="6" t="s">
        <v>118</v>
      </c>
      <c r="B127" s="6" t="s">
        <v>119</v>
      </c>
      <c r="C127" s="6" t="s">
        <v>15</v>
      </c>
      <c r="D127" s="6">
        <v>180543.26272991</v>
      </c>
    </row>
    <row r="128" spans="1:4" x14ac:dyDescent="0.25">
      <c r="A128" s="6" t="s">
        <v>120</v>
      </c>
      <c r="B128" s="6" t="s">
        <v>121</v>
      </c>
      <c r="C128" s="6" t="s">
        <v>15</v>
      </c>
      <c r="D128" s="6">
        <v>134138.87201552</v>
      </c>
    </row>
    <row r="129" spans="1:4" x14ac:dyDescent="0.25">
      <c r="A129" s="6" t="s">
        <v>122</v>
      </c>
      <c r="B129" s="6" t="s">
        <v>123</v>
      </c>
      <c r="C129" s="6" t="s">
        <v>15</v>
      </c>
      <c r="D129" s="6">
        <v>210702.872045597</v>
      </c>
    </row>
    <row r="130" spans="1:4" x14ac:dyDescent="0.25">
      <c r="A130" s="6" t="s">
        <v>124</v>
      </c>
      <c r="B130" s="6" t="s">
        <v>125</v>
      </c>
      <c r="C130" s="6" t="s">
        <v>15</v>
      </c>
      <c r="D130" s="6">
        <v>205427.190461433</v>
      </c>
    </row>
    <row r="131" spans="1:4" x14ac:dyDescent="0.25">
      <c r="A131" s="6" t="s">
        <v>126</v>
      </c>
      <c r="B131" s="6" t="s">
        <v>127</v>
      </c>
      <c r="C131" s="6" t="s">
        <v>15</v>
      </c>
      <c r="D131" s="6">
        <v>361556.89312063903</v>
      </c>
    </row>
    <row r="132" spans="1:4" x14ac:dyDescent="0.25">
      <c r="A132" s="6" t="s">
        <v>128</v>
      </c>
      <c r="B132" s="6" t="s">
        <v>129</v>
      </c>
      <c r="C132" s="6" t="s">
        <v>15</v>
      </c>
      <c r="D132" s="6">
        <v>119583.698389361</v>
      </c>
    </row>
    <row r="133" spans="1:4" x14ac:dyDescent="0.25">
      <c r="A133" s="6" t="s">
        <v>130</v>
      </c>
      <c r="B133" s="6" t="s">
        <v>131</v>
      </c>
      <c r="C133" s="6" t="s">
        <v>15</v>
      </c>
      <c r="D133" s="6">
        <v>113350.270639615</v>
      </c>
    </row>
    <row r="134" spans="1:4" x14ac:dyDescent="0.25">
      <c r="A134" s="6" t="s">
        <v>132</v>
      </c>
      <c r="B134" s="6" t="s">
        <v>133</v>
      </c>
      <c r="C134" s="6" t="s">
        <v>15</v>
      </c>
      <c r="D134" s="6">
        <v>124494.346133028</v>
      </c>
    </row>
    <row r="135" spans="1:4" x14ac:dyDescent="0.25">
      <c r="A135" s="6" t="s">
        <v>134</v>
      </c>
      <c r="B135" s="6" t="s">
        <v>135</v>
      </c>
      <c r="C135" s="6" t="s">
        <v>15</v>
      </c>
      <c r="D135" s="6">
        <v>261593.50057762701</v>
      </c>
    </row>
    <row r="136" spans="1:4" x14ac:dyDescent="0.25">
      <c r="A136" s="6" t="s">
        <v>136</v>
      </c>
      <c r="B136" s="6" t="s">
        <v>137</v>
      </c>
      <c r="C136" s="6" t="s">
        <v>15</v>
      </c>
      <c r="D136" s="6">
        <v>59597.892089251101</v>
      </c>
    </row>
    <row r="137" spans="1:4" x14ac:dyDescent="0.25">
      <c r="A137" s="6" t="s">
        <v>138</v>
      </c>
      <c r="B137" s="6" t="s">
        <v>139</v>
      </c>
      <c r="C137" s="6" t="s">
        <v>15</v>
      </c>
      <c r="D137" s="6">
        <v>46380.815092488498</v>
      </c>
    </row>
    <row r="138" spans="1:4" x14ac:dyDescent="0.25">
      <c r="A138" t="s">
        <v>18</v>
      </c>
    </row>
    <row r="139" spans="1:4" x14ac:dyDescent="0.25">
      <c r="A139" t="s">
        <v>19</v>
      </c>
    </row>
    <row r="140" spans="1:4" x14ac:dyDescent="0.25">
      <c r="A140" t="s">
        <v>20</v>
      </c>
    </row>
    <row r="141" spans="1:4" x14ac:dyDescent="0.25">
      <c r="A141" t="s">
        <v>21</v>
      </c>
    </row>
    <row r="142" spans="1:4" x14ac:dyDescent="0.25">
      <c r="A142" t="s">
        <v>22</v>
      </c>
    </row>
    <row r="145" spans="1:4" x14ac:dyDescent="0.25">
      <c r="D145" s="7" t="str">
        <f>HYPERLINK("#'Indice'!A1", "Ir al índice")</f>
        <v>Ir al índice</v>
      </c>
    </row>
    <row r="146" spans="1:4" ht="17.25" x14ac:dyDescent="0.3">
      <c r="A146" s="4" t="s">
        <v>1177</v>
      </c>
    </row>
    <row r="147" spans="1:4" x14ac:dyDescent="0.25">
      <c r="A147" s="5" t="s">
        <v>9</v>
      </c>
      <c r="B147" s="5" t="s">
        <v>144</v>
      </c>
      <c r="C147" s="5" t="s">
        <v>11</v>
      </c>
      <c r="D147" s="5" t="s">
        <v>524</v>
      </c>
    </row>
    <row r="148" spans="1:4" x14ac:dyDescent="0.25">
      <c r="A148" s="6" t="s">
        <v>122</v>
      </c>
      <c r="B148" s="6" t="s">
        <v>145</v>
      </c>
      <c r="C148" s="6" t="s">
        <v>15</v>
      </c>
      <c r="D148" s="6">
        <v>110164.50575887199</v>
      </c>
    </row>
    <row r="149" spans="1:4" x14ac:dyDescent="0.25">
      <c r="A149" s="6" t="s">
        <v>124</v>
      </c>
      <c r="B149" s="6" t="s">
        <v>146</v>
      </c>
      <c r="C149" s="6" t="s">
        <v>15</v>
      </c>
      <c r="D149" s="6">
        <v>317161.14570212102</v>
      </c>
    </row>
    <row r="150" spans="1:4" x14ac:dyDescent="0.25">
      <c r="A150" s="6" t="s">
        <v>126</v>
      </c>
      <c r="B150" s="6" t="s">
        <v>147</v>
      </c>
      <c r="C150" s="6" t="s">
        <v>15</v>
      </c>
      <c r="D150" s="6">
        <v>503045.40810401703</v>
      </c>
    </row>
    <row r="151" spans="1:4" x14ac:dyDescent="0.25">
      <c r="A151" s="6" t="s">
        <v>136</v>
      </c>
      <c r="B151" s="6" t="s">
        <v>148</v>
      </c>
      <c r="C151" s="6" t="s">
        <v>15</v>
      </c>
      <c r="D151" s="6">
        <v>285864.52596766799</v>
      </c>
    </row>
    <row r="152" spans="1:4" x14ac:dyDescent="0.25">
      <c r="A152" s="6" t="s">
        <v>138</v>
      </c>
      <c r="B152" s="6" t="s">
        <v>149</v>
      </c>
      <c r="C152" s="6" t="s">
        <v>15</v>
      </c>
      <c r="D152" s="6">
        <v>397651.77605465899</v>
      </c>
    </row>
    <row r="153" spans="1:4" x14ac:dyDescent="0.25">
      <c r="A153" s="6" t="s">
        <v>150</v>
      </c>
      <c r="B153" s="6" t="s">
        <v>151</v>
      </c>
      <c r="C153" s="6" t="s">
        <v>15</v>
      </c>
      <c r="D153" s="6">
        <v>256725.07685975701</v>
      </c>
    </row>
    <row r="154" spans="1:4" x14ac:dyDescent="0.25">
      <c r="A154" s="6" t="s">
        <v>152</v>
      </c>
      <c r="B154" s="6" t="s">
        <v>153</v>
      </c>
      <c r="C154" s="6" t="s">
        <v>15</v>
      </c>
      <c r="D154" s="6">
        <v>436008.98225998302</v>
      </c>
    </row>
    <row r="155" spans="1:4" x14ac:dyDescent="0.25">
      <c r="A155" s="6" t="s">
        <v>154</v>
      </c>
      <c r="B155" s="6" t="s">
        <v>155</v>
      </c>
      <c r="C155" s="6" t="s">
        <v>15</v>
      </c>
      <c r="D155" s="6">
        <v>479327.21828249801</v>
      </c>
    </row>
    <row r="156" spans="1:4" x14ac:dyDescent="0.25">
      <c r="A156" s="6" t="s">
        <v>156</v>
      </c>
      <c r="B156" s="6" t="s">
        <v>157</v>
      </c>
      <c r="C156" s="6" t="s">
        <v>15</v>
      </c>
      <c r="D156" s="6">
        <v>158887.571755766</v>
      </c>
    </row>
    <row r="157" spans="1:4" x14ac:dyDescent="0.25">
      <c r="A157" s="6" t="s">
        <v>158</v>
      </c>
      <c r="B157" s="6" t="s">
        <v>159</v>
      </c>
      <c r="C157" s="6" t="s">
        <v>15</v>
      </c>
      <c r="D157" s="6">
        <v>136660.08476551599</v>
      </c>
    </row>
    <row r="158" spans="1:4" x14ac:dyDescent="0.25">
      <c r="A158" s="6" t="s">
        <v>160</v>
      </c>
      <c r="B158" s="6" t="s">
        <v>161</v>
      </c>
      <c r="C158" s="6" t="s">
        <v>15</v>
      </c>
      <c r="D158" s="6">
        <v>100242.520190297</v>
      </c>
    </row>
    <row r="159" spans="1:4" x14ac:dyDescent="0.25">
      <c r="A159" s="6" t="s">
        <v>162</v>
      </c>
      <c r="B159" s="6" t="s">
        <v>163</v>
      </c>
      <c r="C159" s="6" t="s">
        <v>15</v>
      </c>
      <c r="D159" s="6">
        <v>125630.240731011</v>
      </c>
    </row>
    <row r="160" spans="1:4" x14ac:dyDescent="0.25">
      <c r="A160" s="6" t="s">
        <v>164</v>
      </c>
      <c r="B160" s="6" t="s">
        <v>165</v>
      </c>
      <c r="C160" s="6" t="s">
        <v>15</v>
      </c>
      <c r="D160" s="6">
        <v>116625.223275942</v>
      </c>
    </row>
    <row r="161" spans="1:4" x14ac:dyDescent="0.25">
      <c r="A161" s="6" t="s">
        <v>166</v>
      </c>
      <c r="B161" s="6" t="s">
        <v>167</v>
      </c>
      <c r="C161" s="6" t="s">
        <v>15</v>
      </c>
      <c r="D161" s="6">
        <v>42489.682879783897</v>
      </c>
    </row>
    <row r="162" spans="1:4" x14ac:dyDescent="0.25">
      <c r="A162" s="6" t="s">
        <v>168</v>
      </c>
      <c r="B162" s="6" t="s">
        <v>169</v>
      </c>
      <c r="C162" s="6" t="s">
        <v>15</v>
      </c>
      <c r="D162" s="6">
        <v>99617.223804810594</v>
      </c>
    </row>
    <row r="163" spans="1:4" x14ac:dyDescent="0.25">
      <c r="A163" s="6" t="s">
        <v>170</v>
      </c>
      <c r="B163" s="6" t="s">
        <v>171</v>
      </c>
      <c r="C163" s="6" t="s">
        <v>15</v>
      </c>
      <c r="D163" s="6">
        <v>61667.190396755497</v>
      </c>
    </row>
    <row r="164" spans="1:4" x14ac:dyDescent="0.25">
      <c r="A164" s="6" t="s">
        <v>172</v>
      </c>
      <c r="B164" s="6" t="s">
        <v>173</v>
      </c>
      <c r="C164" s="6" t="s">
        <v>15</v>
      </c>
      <c r="D164" s="6">
        <v>148095.77634586001</v>
      </c>
    </row>
    <row r="165" spans="1:4" x14ac:dyDescent="0.25">
      <c r="A165" s="6" t="s">
        <v>174</v>
      </c>
      <c r="B165" s="6" t="s">
        <v>175</v>
      </c>
      <c r="C165" s="6" t="s">
        <v>15</v>
      </c>
      <c r="D165" s="6">
        <v>124400.620254693</v>
      </c>
    </row>
    <row r="166" spans="1:4" x14ac:dyDescent="0.25">
      <c r="A166" s="6" t="s">
        <v>176</v>
      </c>
      <c r="B166" s="6" t="s">
        <v>177</v>
      </c>
      <c r="C166" s="6" t="s">
        <v>15</v>
      </c>
      <c r="D166" s="6">
        <v>95915.745853975794</v>
      </c>
    </row>
    <row r="167" spans="1:4" x14ac:dyDescent="0.25">
      <c r="A167" s="6" t="s">
        <v>178</v>
      </c>
      <c r="B167" s="6" t="s">
        <v>179</v>
      </c>
      <c r="C167" s="6" t="s">
        <v>15</v>
      </c>
      <c r="D167" s="6">
        <v>87224.536206112694</v>
      </c>
    </row>
    <row r="168" spans="1:4" x14ac:dyDescent="0.25">
      <c r="A168" s="6" t="s">
        <v>180</v>
      </c>
      <c r="B168" s="6" t="s">
        <v>181</v>
      </c>
      <c r="C168" s="6" t="s">
        <v>15</v>
      </c>
      <c r="D168" s="6">
        <v>161012.837246827</v>
      </c>
    </row>
    <row r="169" spans="1:4" x14ac:dyDescent="0.25">
      <c r="A169" s="6" t="s">
        <v>182</v>
      </c>
      <c r="B169" s="6" t="s">
        <v>183</v>
      </c>
      <c r="C169" s="6" t="s">
        <v>15</v>
      </c>
      <c r="D169" s="6">
        <v>82711.841826979595</v>
      </c>
    </row>
    <row r="170" spans="1:4" x14ac:dyDescent="0.25">
      <c r="A170" s="6" t="s">
        <v>184</v>
      </c>
      <c r="B170" s="6" t="s">
        <v>185</v>
      </c>
      <c r="C170" s="6" t="s">
        <v>15</v>
      </c>
      <c r="D170" s="6">
        <v>67994.346678704605</v>
      </c>
    </row>
    <row r="171" spans="1:4" x14ac:dyDescent="0.25">
      <c r="A171" s="6" t="s">
        <v>186</v>
      </c>
      <c r="B171" s="6" t="s">
        <v>187</v>
      </c>
      <c r="C171" s="6" t="s">
        <v>15</v>
      </c>
      <c r="D171" s="6">
        <v>107103.37253528</v>
      </c>
    </row>
    <row r="172" spans="1:4" x14ac:dyDescent="0.25">
      <c r="A172" s="6" t="s">
        <v>188</v>
      </c>
      <c r="B172" s="6" t="s">
        <v>189</v>
      </c>
      <c r="C172" s="6" t="s">
        <v>15</v>
      </c>
      <c r="D172" s="6">
        <v>143084.545401079</v>
      </c>
    </row>
    <row r="173" spans="1:4" x14ac:dyDescent="0.25">
      <c r="A173" s="6" t="s">
        <v>190</v>
      </c>
      <c r="B173" s="6" t="s">
        <v>191</v>
      </c>
      <c r="C173" s="6" t="s">
        <v>15</v>
      </c>
      <c r="D173" s="6">
        <v>76357.974133700802</v>
      </c>
    </row>
    <row r="174" spans="1:4" x14ac:dyDescent="0.25">
      <c r="A174" s="6" t="s">
        <v>192</v>
      </c>
      <c r="B174" s="6" t="s">
        <v>193</v>
      </c>
      <c r="C174" s="6" t="s">
        <v>15</v>
      </c>
      <c r="D174" s="6">
        <v>94061.474790974098</v>
      </c>
    </row>
    <row r="175" spans="1:4" x14ac:dyDescent="0.25">
      <c r="A175" s="6" t="s">
        <v>194</v>
      </c>
      <c r="B175" s="6" t="s">
        <v>195</v>
      </c>
      <c r="C175" s="6" t="s">
        <v>15</v>
      </c>
      <c r="D175" s="6">
        <v>69301.236369762701</v>
      </c>
    </row>
    <row r="176" spans="1:4" x14ac:dyDescent="0.25">
      <c r="A176" s="6" t="s">
        <v>196</v>
      </c>
      <c r="B176" s="6" t="s">
        <v>197</v>
      </c>
      <c r="C176" s="6" t="s">
        <v>15</v>
      </c>
      <c r="D176" s="6">
        <v>83979.9693427944</v>
      </c>
    </row>
    <row r="177" spans="1:4" x14ac:dyDescent="0.25">
      <c r="A177" s="6" t="s">
        <v>198</v>
      </c>
      <c r="B177" s="6" t="s">
        <v>199</v>
      </c>
      <c r="C177" s="6" t="s">
        <v>15</v>
      </c>
      <c r="D177" s="6">
        <v>39041.178892895601</v>
      </c>
    </row>
    <row r="178" spans="1:4" x14ac:dyDescent="0.25">
      <c r="A178" s="6" t="s">
        <v>200</v>
      </c>
      <c r="B178" s="6" t="s">
        <v>201</v>
      </c>
      <c r="C178" s="6" t="s">
        <v>15</v>
      </c>
      <c r="D178" s="6">
        <v>48608.781523089303</v>
      </c>
    </row>
    <row r="179" spans="1:4" x14ac:dyDescent="0.25">
      <c r="A179" s="6" t="s">
        <v>202</v>
      </c>
      <c r="B179" s="6" t="s">
        <v>203</v>
      </c>
      <c r="C179" s="6" t="s">
        <v>15</v>
      </c>
      <c r="D179" s="6">
        <v>22523.924982574801</v>
      </c>
    </row>
    <row r="180" spans="1:4" x14ac:dyDescent="0.25">
      <c r="A180" s="6" t="s">
        <v>204</v>
      </c>
      <c r="B180" s="6" t="s">
        <v>205</v>
      </c>
      <c r="C180" s="6" t="s">
        <v>15</v>
      </c>
      <c r="D180" s="6">
        <v>48269.610831083803</v>
      </c>
    </row>
    <row r="181" spans="1:4" x14ac:dyDescent="0.25">
      <c r="A181" s="6" t="s">
        <v>206</v>
      </c>
      <c r="B181" s="6" t="s">
        <v>207</v>
      </c>
      <c r="C181" s="6" t="s">
        <v>15</v>
      </c>
      <c r="D181" s="6">
        <v>39378.918372693697</v>
      </c>
    </row>
    <row r="182" spans="1:4" x14ac:dyDescent="0.25">
      <c r="A182" s="6" t="s">
        <v>208</v>
      </c>
      <c r="B182" s="6" t="s">
        <v>209</v>
      </c>
      <c r="C182" s="6" t="s">
        <v>15</v>
      </c>
      <c r="D182" s="6">
        <v>34081.466055917001</v>
      </c>
    </row>
    <row r="183" spans="1:4" x14ac:dyDescent="0.25">
      <c r="A183" s="6" t="s">
        <v>210</v>
      </c>
      <c r="B183" s="6" t="s">
        <v>211</v>
      </c>
      <c r="C183" s="6" t="s">
        <v>15</v>
      </c>
      <c r="D183" s="6">
        <v>33640.433134548002</v>
      </c>
    </row>
    <row r="184" spans="1:4" x14ac:dyDescent="0.25">
      <c r="A184" s="6" t="s">
        <v>212</v>
      </c>
      <c r="B184" s="6" t="s">
        <v>213</v>
      </c>
      <c r="C184" s="6" t="s">
        <v>15</v>
      </c>
      <c r="D184" s="6">
        <v>59744.451692708397</v>
      </c>
    </row>
    <row r="185" spans="1:4" x14ac:dyDescent="0.25">
      <c r="A185" s="6" t="s">
        <v>214</v>
      </c>
      <c r="B185" s="6" t="s">
        <v>215</v>
      </c>
      <c r="C185" s="6" t="s">
        <v>15</v>
      </c>
      <c r="D185" s="6">
        <v>94168.367996072993</v>
      </c>
    </row>
    <row r="186" spans="1:4" x14ac:dyDescent="0.25">
      <c r="A186" s="6" t="s">
        <v>216</v>
      </c>
      <c r="B186" s="6" t="s">
        <v>217</v>
      </c>
      <c r="C186" s="6" t="s">
        <v>15</v>
      </c>
      <c r="D186" s="6">
        <v>52487.691037525801</v>
      </c>
    </row>
    <row r="187" spans="1:4" x14ac:dyDescent="0.25">
      <c r="A187" s="6" t="s">
        <v>218</v>
      </c>
      <c r="B187" s="6" t="s">
        <v>219</v>
      </c>
      <c r="C187" s="6" t="s">
        <v>15</v>
      </c>
      <c r="D187" s="6">
        <v>35539.245178317004</v>
      </c>
    </row>
    <row r="188" spans="1:4" x14ac:dyDescent="0.25">
      <c r="A188" s="6" t="s">
        <v>220</v>
      </c>
      <c r="B188" s="6" t="s">
        <v>221</v>
      </c>
      <c r="C188" s="6" t="s">
        <v>15</v>
      </c>
      <c r="D188" s="6">
        <v>41556.168706634402</v>
      </c>
    </row>
    <row r="189" spans="1:4" x14ac:dyDescent="0.25">
      <c r="A189" s="6" t="s">
        <v>222</v>
      </c>
      <c r="B189" s="6" t="s">
        <v>223</v>
      </c>
      <c r="C189" s="6" t="s">
        <v>15</v>
      </c>
      <c r="D189" s="6">
        <v>41450.095404155501</v>
      </c>
    </row>
    <row r="190" spans="1:4" x14ac:dyDescent="0.25">
      <c r="A190" s="6" t="s">
        <v>224</v>
      </c>
      <c r="B190" s="6" t="s">
        <v>225</v>
      </c>
      <c r="C190" s="6" t="s">
        <v>15</v>
      </c>
      <c r="D190" s="6">
        <v>68050.569630074096</v>
      </c>
    </row>
    <row r="191" spans="1:4" x14ac:dyDescent="0.25">
      <c r="A191" s="6" t="s">
        <v>226</v>
      </c>
      <c r="B191" s="6" t="s">
        <v>227</v>
      </c>
      <c r="C191" s="6" t="s">
        <v>15</v>
      </c>
      <c r="D191" s="6">
        <v>222445.54981747901</v>
      </c>
    </row>
    <row r="192" spans="1:4" x14ac:dyDescent="0.25">
      <c r="A192" s="6" t="s">
        <v>228</v>
      </c>
      <c r="B192" s="6" t="s">
        <v>229</v>
      </c>
      <c r="C192" s="6" t="s">
        <v>15</v>
      </c>
      <c r="D192" s="6">
        <v>146600.937463493</v>
      </c>
    </row>
    <row r="193" spans="1:4" x14ac:dyDescent="0.25">
      <c r="A193" s="6" t="s">
        <v>230</v>
      </c>
      <c r="B193" s="6" t="s">
        <v>231</v>
      </c>
      <c r="C193" s="6" t="s">
        <v>15</v>
      </c>
      <c r="D193" s="6">
        <v>68262.745862130701</v>
      </c>
    </row>
    <row r="194" spans="1:4" x14ac:dyDescent="0.25">
      <c r="A194" s="6" t="s">
        <v>232</v>
      </c>
      <c r="B194" s="6" t="s">
        <v>233</v>
      </c>
      <c r="C194" s="6" t="s">
        <v>15</v>
      </c>
      <c r="D194" s="6">
        <v>107581.435374525</v>
      </c>
    </row>
    <row r="195" spans="1:4" x14ac:dyDescent="0.25">
      <c r="A195" s="6" t="s">
        <v>234</v>
      </c>
      <c r="B195" s="6" t="s">
        <v>235</v>
      </c>
      <c r="C195" s="6" t="s">
        <v>15</v>
      </c>
      <c r="D195" s="6">
        <v>54432.570200362803</v>
      </c>
    </row>
    <row r="196" spans="1:4" x14ac:dyDescent="0.25">
      <c r="A196" s="6" t="s">
        <v>236</v>
      </c>
      <c r="B196" s="6" t="s">
        <v>237</v>
      </c>
      <c r="C196" s="6" t="s">
        <v>15</v>
      </c>
      <c r="D196" s="6">
        <v>94197.440857840906</v>
      </c>
    </row>
    <row r="197" spans="1:4" x14ac:dyDescent="0.25">
      <c r="A197" s="6" t="s">
        <v>238</v>
      </c>
      <c r="B197" s="6" t="s">
        <v>239</v>
      </c>
      <c r="C197" s="6" t="s">
        <v>15</v>
      </c>
      <c r="D197" s="6">
        <v>99962.000760185198</v>
      </c>
    </row>
    <row r="198" spans="1:4" x14ac:dyDescent="0.25">
      <c r="A198" s="6" t="s">
        <v>240</v>
      </c>
      <c r="B198" s="6" t="s">
        <v>241</v>
      </c>
      <c r="C198" s="6" t="s">
        <v>15</v>
      </c>
      <c r="D198" s="6">
        <v>89618.606306866001</v>
      </c>
    </row>
    <row r="199" spans="1:4" x14ac:dyDescent="0.25">
      <c r="A199" s="6" t="s">
        <v>242</v>
      </c>
      <c r="B199" s="6" t="s">
        <v>243</v>
      </c>
      <c r="C199" s="6" t="s">
        <v>15</v>
      </c>
      <c r="D199" s="6">
        <v>42455.0838774683</v>
      </c>
    </row>
    <row r="200" spans="1:4" x14ac:dyDescent="0.25">
      <c r="A200" s="6" t="s">
        <v>244</v>
      </c>
      <c r="B200" s="6" t="s">
        <v>245</v>
      </c>
      <c r="C200" s="6" t="s">
        <v>15</v>
      </c>
      <c r="D200" s="6">
        <v>46235.809935436402</v>
      </c>
    </row>
    <row r="201" spans="1:4" x14ac:dyDescent="0.25">
      <c r="A201" s="6" t="s">
        <v>246</v>
      </c>
      <c r="B201" s="6" t="s">
        <v>247</v>
      </c>
      <c r="C201" s="6" t="s">
        <v>15</v>
      </c>
      <c r="D201" s="6">
        <v>44665.143907584199</v>
      </c>
    </row>
    <row r="202" spans="1:4" x14ac:dyDescent="0.25">
      <c r="A202" s="6" t="s">
        <v>248</v>
      </c>
      <c r="B202" s="6" t="s">
        <v>249</v>
      </c>
      <c r="C202" s="6" t="s">
        <v>15</v>
      </c>
      <c r="D202" s="6">
        <v>60053.417744425104</v>
      </c>
    </row>
    <row r="203" spans="1:4" x14ac:dyDescent="0.25">
      <c r="A203" s="6" t="s">
        <v>250</v>
      </c>
      <c r="B203" s="6" t="s">
        <v>251</v>
      </c>
      <c r="C203" s="6" t="s">
        <v>15</v>
      </c>
      <c r="D203" s="6">
        <v>49458.395584360202</v>
      </c>
    </row>
    <row r="204" spans="1:4" x14ac:dyDescent="0.25">
      <c r="A204" s="6" t="s">
        <v>252</v>
      </c>
      <c r="B204" s="6" t="s">
        <v>253</v>
      </c>
      <c r="C204" s="6" t="s">
        <v>15</v>
      </c>
      <c r="D204" s="6">
        <v>36037.478261883698</v>
      </c>
    </row>
    <row r="205" spans="1:4" x14ac:dyDescent="0.25">
      <c r="A205" s="6" t="s">
        <v>254</v>
      </c>
      <c r="B205" s="6" t="s">
        <v>255</v>
      </c>
      <c r="C205" s="6" t="s">
        <v>15</v>
      </c>
      <c r="D205" s="6">
        <v>44595.849794032598</v>
      </c>
    </row>
    <row r="206" spans="1:4" x14ac:dyDescent="0.25">
      <c r="A206" s="6" t="s">
        <v>256</v>
      </c>
      <c r="B206" s="6" t="s">
        <v>257</v>
      </c>
      <c r="C206" s="6" t="s">
        <v>15</v>
      </c>
      <c r="D206" s="6">
        <v>49407.341244529402</v>
      </c>
    </row>
    <row r="207" spans="1:4" x14ac:dyDescent="0.25">
      <c r="A207" s="6" t="s">
        <v>258</v>
      </c>
      <c r="B207" s="6" t="s">
        <v>259</v>
      </c>
      <c r="C207" s="6" t="s">
        <v>15</v>
      </c>
      <c r="D207" s="6">
        <v>49951.007133042098</v>
      </c>
    </row>
    <row r="208" spans="1:4" x14ac:dyDescent="0.25">
      <c r="A208" s="6" t="s">
        <v>260</v>
      </c>
      <c r="B208" s="6" t="s">
        <v>261</v>
      </c>
      <c r="C208" s="6" t="s">
        <v>15</v>
      </c>
      <c r="D208" s="6">
        <v>143434.14701376401</v>
      </c>
    </row>
    <row r="209" spans="1:4" x14ac:dyDescent="0.25">
      <c r="A209" s="6" t="s">
        <v>262</v>
      </c>
      <c r="B209" s="6" t="s">
        <v>263</v>
      </c>
      <c r="C209" s="6" t="s">
        <v>15</v>
      </c>
      <c r="D209" s="6">
        <v>261593.50057762701</v>
      </c>
    </row>
    <row r="210" spans="1:4" x14ac:dyDescent="0.25">
      <c r="A210" s="6" t="s">
        <v>264</v>
      </c>
      <c r="B210" s="6" t="s">
        <v>265</v>
      </c>
      <c r="C210" s="6" t="s">
        <v>15</v>
      </c>
      <c r="D210" s="6">
        <v>50276.490598723503</v>
      </c>
    </row>
    <row r="211" spans="1:4" x14ac:dyDescent="0.25">
      <c r="A211" s="6" t="s">
        <v>266</v>
      </c>
      <c r="B211" s="6" t="s">
        <v>267</v>
      </c>
      <c r="C211" s="6" t="s">
        <v>15</v>
      </c>
      <c r="D211" s="6">
        <v>42014.461453833399</v>
      </c>
    </row>
    <row r="212" spans="1:4" x14ac:dyDescent="0.25">
      <c r="A212" s="6" t="s">
        <v>268</v>
      </c>
      <c r="B212" s="6" t="s">
        <v>269</v>
      </c>
      <c r="C212" s="6" t="s">
        <v>15</v>
      </c>
      <c r="D212" s="6">
        <v>136021.111225097</v>
      </c>
    </row>
    <row r="213" spans="1:4" x14ac:dyDescent="0.25">
      <c r="A213" s="6" t="s">
        <v>270</v>
      </c>
      <c r="B213" s="6" t="s">
        <v>271</v>
      </c>
      <c r="C213" s="6" t="s">
        <v>15</v>
      </c>
      <c r="D213" s="6">
        <v>324040.027760008</v>
      </c>
    </row>
    <row r="214" spans="1:4" x14ac:dyDescent="0.25">
      <c r="A214" s="6" t="s">
        <v>272</v>
      </c>
      <c r="B214" s="6" t="s">
        <v>273</v>
      </c>
      <c r="C214" s="6" t="s">
        <v>15</v>
      </c>
      <c r="D214" s="6">
        <v>293745.39901814703</v>
      </c>
    </row>
    <row r="215" spans="1:4" x14ac:dyDescent="0.25">
      <c r="A215" s="6" t="s">
        <v>274</v>
      </c>
      <c r="B215" s="6" t="s">
        <v>275</v>
      </c>
      <c r="C215" s="6" t="s">
        <v>15</v>
      </c>
      <c r="D215" s="6">
        <v>114162.102315735</v>
      </c>
    </row>
    <row r="216" spans="1:4" x14ac:dyDescent="0.25">
      <c r="A216" s="6" t="s">
        <v>276</v>
      </c>
      <c r="B216" s="6" t="s">
        <v>277</v>
      </c>
      <c r="C216" s="6" t="s">
        <v>15</v>
      </c>
      <c r="D216" s="6">
        <v>346635.37697107298</v>
      </c>
    </row>
    <row r="217" spans="1:4" x14ac:dyDescent="0.25">
      <c r="A217" s="6" t="s">
        <v>278</v>
      </c>
      <c r="B217" s="6" t="s">
        <v>279</v>
      </c>
      <c r="C217" s="6" t="s">
        <v>15</v>
      </c>
      <c r="D217" s="6">
        <v>512920.59846595698</v>
      </c>
    </row>
    <row r="218" spans="1:4" x14ac:dyDescent="0.25">
      <c r="A218" s="6" t="s">
        <v>280</v>
      </c>
      <c r="B218" s="6" t="s">
        <v>281</v>
      </c>
      <c r="C218" s="6" t="s">
        <v>15</v>
      </c>
      <c r="D218" s="6">
        <v>347635.69379126601</v>
      </c>
    </row>
    <row r="219" spans="1:4" x14ac:dyDescent="0.25">
      <c r="A219" s="6" t="s">
        <v>282</v>
      </c>
      <c r="B219" s="6" t="s">
        <v>283</v>
      </c>
      <c r="C219" s="6" t="s">
        <v>15</v>
      </c>
      <c r="D219" s="6">
        <v>290686.92791433202</v>
      </c>
    </row>
    <row r="220" spans="1:4" x14ac:dyDescent="0.25">
      <c r="A220" s="6" t="s">
        <v>284</v>
      </c>
      <c r="B220" s="6" t="s">
        <v>285</v>
      </c>
      <c r="C220" s="6" t="s">
        <v>15</v>
      </c>
      <c r="D220" s="6">
        <v>284316.19544323499</v>
      </c>
    </row>
    <row r="221" spans="1:4" x14ac:dyDescent="0.25">
      <c r="A221" s="6" t="s">
        <v>286</v>
      </c>
      <c r="B221" s="6" t="s">
        <v>287</v>
      </c>
      <c r="C221" s="6" t="s">
        <v>15</v>
      </c>
      <c r="D221" s="6">
        <v>60100.880859614903</v>
      </c>
    </row>
    <row r="222" spans="1:4" x14ac:dyDescent="0.25">
      <c r="A222" s="6" t="s">
        <v>288</v>
      </c>
      <c r="B222" s="6" t="s">
        <v>289</v>
      </c>
      <c r="C222" s="6" t="s">
        <v>15</v>
      </c>
      <c r="D222" s="6">
        <v>184196.33080620301</v>
      </c>
    </row>
    <row r="223" spans="1:4" x14ac:dyDescent="0.25">
      <c r="A223" s="6" t="s">
        <v>290</v>
      </c>
      <c r="B223" s="6" t="s">
        <v>291</v>
      </c>
      <c r="C223" s="6" t="s">
        <v>15</v>
      </c>
      <c r="D223" s="6">
        <v>656812.31476543006</v>
      </c>
    </row>
    <row r="224" spans="1:4" x14ac:dyDescent="0.25">
      <c r="A224" s="6" t="s">
        <v>292</v>
      </c>
      <c r="B224" s="6" t="s">
        <v>293</v>
      </c>
      <c r="C224" s="6" t="s">
        <v>15</v>
      </c>
      <c r="D224" s="6">
        <v>182984.23089871701</v>
      </c>
    </row>
    <row r="225" spans="1:4" x14ac:dyDescent="0.25">
      <c r="A225" s="6" t="s">
        <v>294</v>
      </c>
      <c r="B225" s="6" t="s">
        <v>295</v>
      </c>
      <c r="C225" s="6" t="s">
        <v>15</v>
      </c>
      <c r="D225" s="6">
        <v>489245.81892127497</v>
      </c>
    </row>
    <row r="226" spans="1:4" x14ac:dyDescent="0.25">
      <c r="A226" s="6" t="s">
        <v>296</v>
      </c>
      <c r="B226" s="6" t="s">
        <v>297</v>
      </c>
      <c r="C226" s="6" t="s">
        <v>15</v>
      </c>
      <c r="D226" s="6">
        <v>270998.57019170199</v>
      </c>
    </row>
    <row r="227" spans="1:4" x14ac:dyDescent="0.25">
      <c r="A227" s="6" t="s">
        <v>298</v>
      </c>
      <c r="B227" s="6" t="s">
        <v>299</v>
      </c>
      <c r="C227" s="6" t="s">
        <v>15</v>
      </c>
      <c r="D227" s="6">
        <v>227828.92959883399</v>
      </c>
    </row>
    <row r="228" spans="1:4" x14ac:dyDescent="0.25">
      <c r="A228" s="6" t="s">
        <v>300</v>
      </c>
      <c r="B228" s="6" t="s">
        <v>301</v>
      </c>
      <c r="C228" s="6" t="s">
        <v>15</v>
      </c>
      <c r="D228" s="6">
        <v>359669.44772113999</v>
      </c>
    </row>
    <row r="229" spans="1:4" x14ac:dyDescent="0.25">
      <c r="A229" s="6" t="s">
        <v>302</v>
      </c>
      <c r="B229" s="6" t="s">
        <v>303</v>
      </c>
      <c r="C229" s="6" t="s">
        <v>15</v>
      </c>
      <c r="D229" s="6">
        <v>80280.753329344196</v>
      </c>
    </row>
    <row r="230" spans="1:4" x14ac:dyDescent="0.25">
      <c r="A230" s="6" t="s">
        <v>304</v>
      </c>
      <c r="B230" s="6" t="s">
        <v>305</v>
      </c>
      <c r="C230" s="6" t="s">
        <v>15</v>
      </c>
      <c r="D230" s="6">
        <v>147608.107710337</v>
      </c>
    </row>
    <row r="231" spans="1:4" x14ac:dyDescent="0.25">
      <c r="A231" s="6" t="s">
        <v>306</v>
      </c>
      <c r="B231" s="6" t="s">
        <v>307</v>
      </c>
      <c r="C231" s="6" t="s">
        <v>15</v>
      </c>
      <c r="D231" s="6">
        <v>22653.237647106798</v>
      </c>
    </row>
    <row r="232" spans="1:4" x14ac:dyDescent="0.25">
      <c r="A232" s="6" t="s">
        <v>308</v>
      </c>
      <c r="B232" s="6" t="s">
        <v>309</v>
      </c>
      <c r="C232" s="6" t="s">
        <v>15</v>
      </c>
      <c r="D232" s="6">
        <v>69279.968114836898</v>
      </c>
    </row>
    <row r="233" spans="1:4" x14ac:dyDescent="0.25">
      <c r="A233" s="6" t="s">
        <v>310</v>
      </c>
      <c r="B233" s="6" t="s">
        <v>311</v>
      </c>
      <c r="C233" s="6" t="s">
        <v>15</v>
      </c>
      <c r="D233" s="6">
        <v>273289.03240035102</v>
      </c>
    </row>
    <row r="234" spans="1:4" x14ac:dyDescent="0.25">
      <c r="A234" s="6" t="s">
        <v>312</v>
      </c>
      <c r="B234" s="6" t="s">
        <v>313</v>
      </c>
      <c r="C234" s="6" t="s">
        <v>15</v>
      </c>
      <c r="D234" s="6">
        <v>395381.71818003798</v>
      </c>
    </row>
    <row r="235" spans="1:4" x14ac:dyDescent="0.25">
      <c r="A235" s="6" t="s">
        <v>314</v>
      </c>
      <c r="B235" s="6" t="s">
        <v>315</v>
      </c>
      <c r="C235" s="6" t="s">
        <v>15</v>
      </c>
      <c r="D235" s="6">
        <v>25447.037400427402</v>
      </c>
    </row>
    <row r="236" spans="1:4" x14ac:dyDescent="0.25">
      <c r="A236" s="6" t="s">
        <v>316</v>
      </c>
      <c r="B236" s="6" t="s">
        <v>317</v>
      </c>
      <c r="C236" s="6" t="s">
        <v>15</v>
      </c>
      <c r="D236" s="6">
        <v>471926.40455494798</v>
      </c>
    </row>
    <row r="237" spans="1:4" x14ac:dyDescent="0.25">
      <c r="A237" s="6" t="s">
        <v>318</v>
      </c>
      <c r="B237" s="6" t="s">
        <v>319</v>
      </c>
      <c r="C237" s="6" t="s">
        <v>15</v>
      </c>
      <c r="D237" s="6">
        <v>649148.91381417098</v>
      </c>
    </row>
    <row r="238" spans="1:4" x14ac:dyDescent="0.25">
      <c r="A238" t="s">
        <v>18</v>
      </c>
    </row>
    <row r="239" spans="1:4" x14ac:dyDescent="0.25">
      <c r="A239" t="s">
        <v>19</v>
      </c>
    </row>
    <row r="240" spans="1:4" x14ac:dyDescent="0.25">
      <c r="A240" t="s">
        <v>20</v>
      </c>
    </row>
    <row r="241" spans="1:4" x14ac:dyDescent="0.25">
      <c r="A241" t="s">
        <v>21</v>
      </c>
    </row>
    <row r="242" spans="1:4" x14ac:dyDescent="0.25">
      <c r="A242" t="s">
        <v>22</v>
      </c>
    </row>
    <row r="245" spans="1:4" x14ac:dyDescent="0.25">
      <c r="D245" s="7" t="str">
        <f>HYPERLINK("#'Indice'!A1", "Ir al índice")</f>
        <v>Ir al índice</v>
      </c>
    </row>
    <row r="246" spans="1:4" ht="17.25" x14ac:dyDescent="0.3">
      <c r="A246" s="4" t="s">
        <v>1178</v>
      </c>
    </row>
    <row r="247" spans="1:4" x14ac:dyDescent="0.25">
      <c r="A247" s="5" t="s">
        <v>9</v>
      </c>
      <c r="B247" s="5" t="s">
        <v>101</v>
      </c>
      <c r="C247" s="5" t="s">
        <v>11</v>
      </c>
      <c r="D247" s="5" t="s">
        <v>524</v>
      </c>
    </row>
    <row r="248" spans="1:4" x14ac:dyDescent="0.25">
      <c r="A248" s="6" t="s">
        <v>102</v>
      </c>
      <c r="B248" s="6" t="s">
        <v>103</v>
      </c>
      <c r="C248" s="6" t="s">
        <v>15</v>
      </c>
      <c r="D248" s="6">
        <v>42869.010943264999</v>
      </c>
    </row>
    <row r="249" spans="1:4" x14ac:dyDescent="0.25">
      <c r="A249" s="6" t="s">
        <v>104</v>
      </c>
      <c r="B249" s="6" t="s">
        <v>105</v>
      </c>
      <c r="C249" s="6" t="s">
        <v>15</v>
      </c>
      <c r="D249" s="6">
        <v>130208.637725077</v>
      </c>
    </row>
    <row r="250" spans="1:4" x14ac:dyDescent="0.25">
      <c r="A250" s="6" t="s">
        <v>106</v>
      </c>
      <c r="B250" s="6" t="s">
        <v>107</v>
      </c>
      <c r="C250" s="6" t="s">
        <v>15</v>
      </c>
      <c r="D250" s="6">
        <v>49864.9562694329</v>
      </c>
    </row>
    <row r="251" spans="1:4" x14ac:dyDescent="0.25">
      <c r="A251" s="6" t="s">
        <v>108</v>
      </c>
      <c r="B251" s="6" t="s">
        <v>109</v>
      </c>
      <c r="C251" s="6" t="s">
        <v>15</v>
      </c>
      <c r="D251" s="6">
        <v>13388.5304026884</v>
      </c>
    </row>
    <row r="252" spans="1:4" x14ac:dyDescent="0.25">
      <c r="A252" s="6" t="s">
        <v>110</v>
      </c>
      <c r="B252" s="6" t="s">
        <v>111</v>
      </c>
      <c r="C252" s="6" t="s">
        <v>15</v>
      </c>
      <c r="D252" s="6">
        <v>22604.9562495274</v>
      </c>
    </row>
    <row r="253" spans="1:4" x14ac:dyDescent="0.25">
      <c r="A253" s="6" t="s">
        <v>122</v>
      </c>
      <c r="B253" s="6" t="s">
        <v>123</v>
      </c>
      <c r="C253" s="6" t="s">
        <v>15</v>
      </c>
      <c r="D253" s="6">
        <v>187332.18267574601</v>
      </c>
    </row>
    <row r="254" spans="1:4" x14ac:dyDescent="0.25">
      <c r="A254" s="6" t="s">
        <v>138</v>
      </c>
      <c r="B254" s="6" t="s">
        <v>139</v>
      </c>
      <c r="C254" s="6" t="s">
        <v>15</v>
      </c>
      <c r="D254" s="6">
        <v>19033.6342197054</v>
      </c>
    </row>
    <row r="255" spans="1:4" x14ac:dyDescent="0.25">
      <c r="A255" s="6" t="s">
        <v>140</v>
      </c>
      <c r="B255" s="6" t="s">
        <v>141</v>
      </c>
      <c r="C255" s="6" t="s">
        <v>15</v>
      </c>
      <c r="D255" s="6">
        <v>33289.731168163104</v>
      </c>
    </row>
    <row r="256" spans="1:4" x14ac:dyDescent="0.25">
      <c r="A256" t="s">
        <v>18</v>
      </c>
    </row>
    <row r="257" spans="1:4" x14ac:dyDescent="0.25">
      <c r="A257" t="s">
        <v>19</v>
      </c>
    </row>
    <row r="258" spans="1:4" x14ac:dyDescent="0.25">
      <c r="A258" t="s">
        <v>20</v>
      </c>
    </row>
    <row r="259" spans="1:4" x14ac:dyDescent="0.25">
      <c r="A259" t="s">
        <v>21</v>
      </c>
    </row>
    <row r="260" spans="1:4" x14ac:dyDescent="0.25">
      <c r="A260" t="s">
        <v>22</v>
      </c>
    </row>
    <row r="263" spans="1:4" x14ac:dyDescent="0.25">
      <c r="D263" s="7" t="str">
        <f>HYPERLINK("#'Indice'!A1", "Ir al índice")</f>
        <v>Ir al índice</v>
      </c>
    </row>
    <row r="264" spans="1:4" ht="17.25" x14ac:dyDescent="0.3">
      <c r="A264" s="4" t="s">
        <v>1179</v>
      </c>
    </row>
    <row r="265" spans="1:4" x14ac:dyDescent="0.25">
      <c r="A265" s="5" t="s">
        <v>9</v>
      </c>
      <c r="B265" s="5" t="s">
        <v>10</v>
      </c>
      <c r="C265" s="5" t="s">
        <v>11</v>
      </c>
      <c r="D265" s="5" t="s">
        <v>524</v>
      </c>
    </row>
    <row r="266" spans="1:4" x14ac:dyDescent="0.25">
      <c r="A266" s="6" t="s">
        <v>13</v>
      </c>
      <c r="B266" s="6" t="s">
        <v>14</v>
      </c>
      <c r="C266" s="6" t="s">
        <v>15</v>
      </c>
      <c r="D266" s="6">
        <v>49741.734432032201</v>
      </c>
    </row>
    <row r="267" spans="1:4" x14ac:dyDescent="0.25">
      <c r="A267" t="s">
        <v>18</v>
      </c>
    </row>
    <row r="268" spans="1:4" x14ac:dyDescent="0.25">
      <c r="A268" t="s">
        <v>19</v>
      </c>
    </row>
    <row r="269" spans="1:4" x14ac:dyDescent="0.25">
      <c r="A269" t="s">
        <v>20</v>
      </c>
    </row>
    <row r="270" spans="1:4" x14ac:dyDescent="0.25">
      <c r="A270" t="s">
        <v>21</v>
      </c>
    </row>
    <row r="271" spans="1:4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A1:D2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1180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1181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1182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524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63716.4203639681</v>
      </c>
    </row>
    <row r="18" spans="1:4" x14ac:dyDescent="0.25">
      <c r="A18" s="6" t="s">
        <v>13</v>
      </c>
      <c r="B18" s="6" t="s">
        <v>16</v>
      </c>
      <c r="C18" s="6" t="s">
        <v>15</v>
      </c>
      <c r="D18" s="6">
        <v>29998.3393391227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63809.5936512763</v>
      </c>
    </row>
    <row r="20" spans="1:4" x14ac:dyDescent="0.25">
      <c r="A20" t="s">
        <v>18</v>
      </c>
    </row>
    <row r="21" spans="1:4" x14ac:dyDescent="0.25">
      <c r="A21" t="s">
        <v>19</v>
      </c>
    </row>
    <row r="22" spans="1:4" x14ac:dyDescent="0.25">
      <c r="A22" t="s">
        <v>20</v>
      </c>
    </row>
    <row r="23" spans="1:4" x14ac:dyDescent="0.25">
      <c r="A23" t="s">
        <v>21</v>
      </c>
    </row>
    <row r="24" spans="1:4" x14ac:dyDescent="0.25">
      <c r="A24" t="s">
        <v>22</v>
      </c>
    </row>
    <row r="27" spans="1:4" x14ac:dyDescent="0.25">
      <c r="D27" s="7" t="str">
        <f>HYPERLINK("#'Indice'!A1", "Ir al índice")</f>
        <v>Ir al índice</v>
      </c>
    </row>
    <row r="28" spans="1:4" ht="17.25" x14ac:dyDescent="0.3">
      <c r="A28" s="4" t="s">
        <v>1183</v>
      </c>
    </row>
    <row r="29" spans="1:4" x14ac:dyDescent="0.25">
      <c r="A29" s="5" t="s">
        <v>9</v>
      </c>
      <c r="B29" s="5" t="s">
        <v>10</v>
      </c>
      <c r="C29" s="5" t="s">
        <v>11</v>
      </c>
      <c r="D29" s="5" t="s">
        <v>524</v>
      </c>
    </row>
    <row r="30" spans="1:4" x14ac:dyDescent="0.25">
      <c r="A30" s="6" t="s">
        <v>13</v>
      </c>
      <c r="B30" s="6" t="s">
        <v>14</v>
      </c>
      <c r="C30" s="6" t="s">
        <v>15</v>
      </c>
      <c r="D30" s="6">
        <v>63716.4203639681</v>
      </c>
    </row>
    <row r="31" spans="1:4" x14ac:dyDescent="0.25">
      <c r="A31" t="s">
        <v>18</v>
      </c>
    </row>
    <row r="32" spans="1:4" x14ac:dyDescent="0.25">
      <c r="A32" t="s">
        <v>19</v>
      </c>
    </row>
    <row r="33" spans="1:4" x14ac:dyDescent="0.25">
      <c r="A33" t="s">
        <v>20</v>
      </c>
    </row>
    <row r="34" spans="1:4" x14ac:dyDescent="0.25">
      <c r="A34" t="s">
        <v>21</v>
      </c>
    </row>
    <row r="35" spans="1:4" x14ac:dyDescent="0.25">
      <c r="A35" t="s">
        <v>22</v>
      </c>
    </row>
    <row r="38" spans="1:4" x14ac:dyDescent="0.25">
      <c r="D38" s="7" t="str">
        <f>HYPERLINK("#'Indice'!A1", "Ir al índice")</f>
        <v>Ir al índice</v>
      </c>
    </row>
    <row r="39" spans="1:4" ht="17.25" x14ac:dyDescent="0.3">
      <c r="A39" s="4" t="s">
        <v>1184</v>
      </c>
    </row>
    <row r="40" spans="1:4" x14ac:dyDescent="0.25">
      <c r="A40" s="5" t="s">
        <v>9</v>
      </c>
      <c r="B40" s="5" t="s">
        <v>10</v>
      </c>
      <c r="C40" s="5" t="s">
        <v>11</v>
      </c>
      <c r="D40" s="5" t="s">
        <v>524</v>
      </c>
    </row>
    <row r="41" spans="1:4" x14ac:dyDescent="0.25">
      <c r="A41" s="6" t="s">
        <v>13</v>
      </c>
      <c r="B41" s="6" t="s">
        <v>14</v>
      </c>
      <c r="C41" s="6" t="s">
        <v>15</v>
      </c>
      <c r="D41" s="6">
        <v>63809.5936512763</v>
      </c>
    </row>
    <row r="42" spans="1:4" x14ac:dyDescent="0.25">
      <c r="A42" s="6" t="s">
        <v>26</v>
      </c>
      <c r="B42" s="6" t="s">
        <v>27</v>
      </c>
      <c r="C42" s="6" t="s">
        <v>15</v>
      </c>
      <c r="D42" s="6">
        <v>25597.991274178301</v>
      </c>
    </row>
    <row r="43" spans="1:4" x14ac:dyDescent="0.25">
      <c r="A43" s="6" t="s">
        <v>28</v>
      </c>
      <c r="B43" s="6" t="s">
        <v>29</v>
      </c>
      <c r="C43" s="6" t="s">
        <v>15</v>
      </c>
      <c r="D43" s="6">
        <v>45028.111599903699</v>
      </c>
    </row>
    <row r="44" spans="1:4" x14ac:dyDescent="0.25">
      <c r="A44" s="6" t="s">
        <v>30</v>
      </c>
      <c r="B44" s="6" t="s">
        <v>31</v>
      </c>
      <c r="C44" s="6" t="s">
        <v>15</v>
      </c>
      <c r="D44" s="6">
        <v>35926.489591977603</v>
      </c>
    </row>
    <row r="45" spans="1:4" x14ac:dyDescent="0.25">
      <c r="A45" s="6" t="s">
        <v>32</v>
      </c>
      <c r="B45" s="6" t="s">
        <v>33</v>
      </c>
      <c r="C45" s="6" t="s">
        <v>15</v>
      </c>
      <c r="D45" s="6">
        <v>46441.702590649402</v>
      </c>
    </row>
    <row r="46" spans="1:4" x14ac:dyDescent="0.25">
      <c r="A46" s="6" t="s">
        <v>34</v>
      </c>
      <c r="B46" s="6" t="s">
        <v>35</v>
      </c>
      <c r="C46" s="6" t="s">
        <v>15</v>
      </c>
      <c r="D46" s="6">
        <v>44970.960093327601</v>
      </c>
    </row>
    <row r="47" spans="1:4" x14ac:dyDescent="0.25">
      <c r="A47" s="6" t="s">
        <v>36</v>
      </c>
      <c r="B47" s="6" t="s">
        <v>37</v>
      </c>
      <c r="C47" s="6" t="s">
        <v>15</v>
      </c>
      <c r="D47" s="6">
        <v>41295.625785190299</v>
      </c>
    </row>
    <row r="48" spans="1:4" x14ac:dyDescent="0.25">
      <c r="A48" s="6" t="s">
        <v>38</v>
      </c>
      <c r="B48" s="6" t="s">
        <v>39</v>
      </c>
      <c r="C48" s="6" t="s">
        <v>15</v>
      </c>
      <c r="D48" s="6">
        <v>74511.155397605195</v>
      </c>
    </row>
    <row r="49" spans="1:4" x14ac:dyDescent="0.25">
      <c r="A49" s="6" t="s">
        <v>40</v>
      </c>
      <c r="B49" s="6" t="s">
        <v>41</v>
      </c>
      <c r="C49" s="6" t="s">
        <v>15</v>
      </c>
      <c r="D49" s="6">
        <v>24014.440204122799</v>
      </c>
    </row>
    <row r="50" spans="1:4" x14ac:dyDescent="0.25">
      <c r="A50" s="6" t="s">
        <v>42</v>
      </c>
      <c r="B50" s="6" t="s">
        <v>43</v>
      </c>
      <c r="C50" s="6" t="s">
        <v>15</v>
      </c>
      <c r="D50" s="6">
        <v>30840.293773146801</v>
      </c>
    </row>
    <row r="51" spans="1:4" x14ac:dyDescent="0.25">
      <c r="A51" s="6" t="s">
        <v>44</v>
      </c>
      <c r="B51" s="6" t="s">
        <v>45</v>
      </c>
      <c r="C51" s="6" t="s">
        <v>15</v>
      </c>
      <c r="D51" s="6">
        <v>31248.091760987401</v>
      </c>
    </row>
    <row r="52" spans="1:4" x14ac:dyDescent="0.25">
      <c r="A52" s="6" t="s">
        <v>46</v>
      </c>
      <c r="B52" s="6" t="s">
        <v>47</v>
      </c>
      <c r="C52" s="6" t="s">
        <v>15</v>
      </c>
      <c r="D52" s="6">
        <v>33295.806665891003</v>
      </c>
    </row>
    <row r="53" spans="1:4" x14ac:dyDescent="0.25">
      <c r="A53" s="6" t="s">
        <v>48</v>
      </c>
      <c r="B53" s="6" t="s">
        <v>49</v>
      </c>
      <c r="C53" s="6" t="s">
        <v>15</v>
      </c>
      <c r="D53" s="6">
        <v>33629.882452941398</v>
      </c>
    </row>
    <row r="54" spans="1:4" x14ac:dyDescent="0.25">
      <c r="A54" s="6" t="s">
        <v>50</v>
      </c>
      <c r="B54" s="6" t="s">
        <v>51</v>
      </c>
      <c r="C54" s="6" t="s">
        <v>15</v>
      </c>
      <c r="D54" s="6">
        <v>63037.5791474371</v>
      </c>
    </row>
    <row r="55" spans="1:4" x14ac:dyDescent="0.25">
      <c r="A55" s="6" t="s">
        <v>52</v>
      </c>
      <c r="B55" s="6" t="s">
        <v>53</v>
      </c>
      <c r="C55" s="6" t="s">
        <v>15</v>
      </c>
      <c r="D55" s="6">
        <v>41341.640292595002</v>
      </c>
    </row>
    <row r="56" spans="1:4" x14ac:dyDescent="0.25">
      <c r="A56" s="6" t="s">
        <v>54</v>
      </c>
      <c r="B56" s="6" t="s">
        <v>55</v>
      </c>
      <c r="C56" s="6" t="s">
        <v>15</v>
      </c>
      <c r="D56" s="6">
        <v>48273.994521609296</v>
      </c>
    </row>
    <row r="57" spans="1:4" x14ac:dyDescent="0.25">
      <c r="A57" s="6" t="s">
        <v>56</v>
      </c>
      <c r="B57" s="6" t="s">
        <v>57</v>
      </c>
      <c r="C57" s="6" t="s">
        <v>15</v>
      </c>
      <c r="D57" s="6">
        <v>50309.096713606297</v>
      </c>
    </row>
    <row r="58" spans="1:4" x14ac:dyDescent="0.25">
      <c r="A58" s="6" t="s">
        <v>58</v>
      </c>
      <c r="B58" s="6" t="s">
        <v>59</v>
      </c>
      <c r="C58" s="6" t="s">
        <v>15</v>
      </c>
      <c r="D58" s="6">
        <v>68676.769015179001</v>
      </c>
    </row>
    <row r="59" spans="1:4" x14ac:dyDescent="0.25">
      <c r="A59" s="6" t="s">
        <v>60</v>
      </c>
      <c r="B59" s="6" t="s">
        <v>61</v>
      </c>
      <c r="C59" s="6" t="s">
        <v>15</v>
      </c>
      <c r="D59" s="6">
        <v>53115.3004439426</v>
      </c>
    </row>
    <row r="60" spans="1:4" x14ac:dyDescent="0.25">
      <c r="A60" s="6" t="s">
        <v>62</v>
      </c>
      <c r="B60" s="6" t="s">
        <v>63</v>
      </c>
      <c r="C60" s="6" t="s">
        <v>15</v>
      </c>
      <c r="D60" s="6">
        <v>33032.630292932197</v>
      </c>
    </row>
    <row r="61" spans="1:4" x14ac:dyDescent="0.25">
      <c r="A61" s="6" t="s">
        <v>64</v>
      </c>
      <c r="B61" s="6" t="s">
        <v>65</v>
      </c>
      <c r="C61" s="6" t="s">
        <v>15</v>
      </c>
      <c r="D61" s="6">
        <v>35586.549536914899</v>
      </c>
    </row>
    <row r="62" spans="1:4" x14ac:dyDescent="0.25">
      <c r="A62" s="6" t="s">
        <v>66</v>
      </c>
      <c r="B62" s="6" t="s">
        <v>67</v>
      </c>
      <c r="C62" s="6" t="s">
        <v>15</v>
      </c>
      <c r="D62" s="6">
        <v>26227.442176798701</v>
      </c>
    </row>
    <row r="63" spans="1:4" x14ac:dyDescent="0.25">
      <c r="A63" s="6" t="s">
        <v>68</v>
      </c>
      <c r="B63" s="6" t="s">
        <v>69</v>
      </c>
      <c r="C63" s="6" t="s">
        <v>15</v>
      </c>
      <c r="D63" s="6">
        <v>33996.011388175597</v>
      </c>
    </row>
    <row r="64" spans="1:4" x14ac:dyDescent="0.25">
      <c r="A64" s="6" t="s">
        <v>70</v>
      </c>
      <c r="B64" s="6" t="s">
        <v>71</v>
      </c>
      <c r="C64" s="6" t="s">
        <v>15</v>
      </c>
      <c r="D64" s="6">
        <v>41491.5831275202</v>
      </c>
    </row>
    <row r="65" spans="1:4" x14ac:dyDescent="0.25">
      <c r="A65" s="6" t="s">
        <v>72</v>
      </c>
      <c r="B65" s="6" t="s">
        <v>73</v>
      </c>
      <c r="C65" s="6" t="s">
        <v>15</v>
      </c>
      <c r="D65" s="6">
        <v>44813.271448247797</v>
      </c>
    </row>
    <row r="66" spans="1:4" x14ac:dyDescent="0.25">
      <c r="A66" s="6" t="s">
        <v>74</v>
      </c>
      <c r="B66" s="6" t="s">
        <v>75</v>
      </c>
      <c r="C66" s="6" t="s">
        <v>15</v>
      </c>
      <c r="D66" s="6">
        <v>42124.518766205903</v>
      </c>
    </row>
    <row r="67" spans="1:4" x14ac:dyDescent="0.25">
      <c r="A67" s="6" t="s">
        <v>76</v>
      </c>
      <c r="B67" s="6" t="s">
        <v>77</v>
      </c>
      <c r="C67" s="6" t="s">
        <v>15</v>
      </c>
      <c r="D67" s="6">
        <v>36449.710961745302</v>
      </c>
    </row>
    <row r="68" spans="1:4" x14ac:dyDescent="0.25">
      <c r="A68" s="6" t="s">
        <v>78</v>
      </c>
      <c r="B68" s="6" t="s">
        <v>79</v>
      </c>
      <c r="C68" s="6" t="s">
        <v>15</v>
      </c>
      <c r="D68" s="6">
        <v>21848.332780877499</v>
      </c>
    </row>
    <row r="69" spans="1:4" x14ac:dyDescent="0.25">
      <c r="A69" s="6" t="s">
        <v>80</v>
      </c>
      <c r="B69" s="6" t="s">
        <v>81</v>
      </c>
      <c r="C69" s="6" t="s">
        <v>15</v>
      </c>
      <c r="D69" s="6">
        <v>55837.787880223397</v>
      </c>
    </row>
    <row r="70" spans="1:4" x14ac:dyDescent="0.25">
      <c r="A70" s="6" t="s">
        <v>82</v>
      </c>
      <c r="B70" s="6" t="s">
        <v>83</v>
      </c>
      <c r="C70" s="6" t="s">
        <v>15</v>
      </c>
      <c r="D70" s="6">
        <v>33113.640286480499</v>
      </c>
    </row>
    <row r="71" spans="1:4" x14ac:dyDescent="0.25">
      <c r="A71" s="6" t="s">
        <v>84</v>
      </c>
      <c r="B71" s="6" t="s">
        <v>85</v>
      </c>
      <c r="C71" s="6" t="s">
        <v>15</v>
      </c>
      <c r="D71" s="6">
        <v>30616.873973846399</v>
      </c>
    </row>
    <row r="72" spans="1:4" x14ac:dyDescent="0.25">
      <c r="A72" s="6" t="s">
        <v>86</v>
      </c>
      <c r="B72" s="6" t="s">
        <v>87</v>
      </c>
      <c r="C72" s="6" t="s">
        <v>15</v>
      </c>
      <c r="D72" s="6">
        <v>32688.6433216515</v>
      </c>
    </row>
    <row r="73" spans="1:4" x14ac:dyDescent="0.25">
      <c r="A73" s="6" t="s">
        <v>88</v>
      </c>
      <c r="B73" s="6" t="s">
        <v>89</v>
      </c>
      <c r="C73" s="6" t="s">
        <v>15</v>
      </c>
      <c r="D73" s="6">
        <v>27656.340781656902</v>
      </c>
    </row>
    <row r="74" spans="1:4" x14ac:dyDescent="0.25">
      <c r="A74" s="6" t="s">
        <v>90</v>
      </c>
      <c r="B74" s="6" t="s">
        <v>91</v>
      </c>
      <c r="C74" s="6" t="s">
        <v>15</v>
      </c>
      <c r="D74" s="6">
        <v>56684.480660777197</v>
      </c>
    </row>
    <row r="75" spans="1:4" x14ac:dyDescent="0.25">
      <c r="A75" s="6" t="s">
        <v>92</v>
      </c>
      <c r="B75" s="6" t="s">
        <v>93</v>
      </c>
      <c r="C75" s="6" t="s">
        <v>15</v>
      </c>
      <c r="D75" s="6">
        <v>41065.052755472803</v>
      </c>
    </row>
    <row r="76" spans="1:4" x14ac:dyDescent="0.25">
      <c r="A76" s="6" t="s">
        <v>94</v>
      </c>
      <c r="B76" s="6" t="s">
        <v>95</v>
      </c>
      <c r="C76" s="6" t="s">
        <v>15</v>
      </c>
      <c r="D76" s="6">
        <v>33461.298200853998</v>
      </c>
    </row>
    <row r="77" spans="1:4" x14ac:dyDescent="0.25">
      <c r="A77" s="6" t="s">
        <v>96</v>
      </c>
      <c r="B77" s="6" t="s">
        <v>97</v>
      </c>
      <c r="C77" s="6" t="s">
        <v>15</v>
      </c>
      <c r="D77" s="6">
        <v>33707.994051855203</v>
      </c>
    </row>
    <row r="78" spans="1:4" x14ac:dyDescent="0.25">
      <c r="A78" s="6" t="s">
        <v>98</v>
      </c>
      <c r="B78" s="6" t="s">
        <v>99</v>
      </c>
      <c r="C78" s="6" t="s">
        <v>15</v>
      </c>
      <c r="D78" s="6">
        <v>29542.910973133501</v>
      </c>
    </row>
    <row r="79" spans="1:4" x14ac:dyDescent="0.25">
      <c r="A79" t="s">
        <v>18</v>
      </c>
    </row>
    <row r="80" spans="1:4" x14ac:dyDescent="0.25">
      <c r="A80" t="s">
        <v>19</v>
      </c>
    </row>
    <row r="81" spans="1:4" x14ac:dyDescent="0.25">
      <c r="A81" t="s">
        <v>20</v>
      </c>
    </row>
    <row r="82" spans="1:4" x14ac:dyDescent="0.25">
      <c r="A82" t="s">
        <v>21</v>
      </c>
    </row>
    <row r="83" spans="1:4" x14ac:dyDescent="0.25">
      <c r="A83" t="s">
        <v>22</v>
      </c>
    </row>
    <row r="86" spans="1:4" x14ac:dyDescent="0.25">
      <c r="D86" s="7" t="str">
        <f>HYPERLINK("#'Indice'!A1", "Ir al índice")</f>
        <v>Ir al índice</v>
      </c>
    </row>
    <row r="87" spans="1:4" ht="17.25" x14ac:dyDescent="0.3">
      <c r="A87" s="4" t="s">
        <v>1185</v>
      </c>
    </row>
    <row r="88" spans="1:4" x14ac:dyDescent="0.25">
      <c r="A88" s="5" t="s">
        <v>9</v>
      </c>
      <c r="B88" s="5" t="s">
        <v>101</v>
      </c>
      <c r="C88" s="5" t="s">
        <v>11</v>
      </c>
      <c r="D88" s="5" t="s">
        <v>524</v>
      </c>
    </row>
    <row r="89" spans="1:4" x14ac:dyDescent="0.25">
      <c r="A89" s="6" t="s">
        <v>102</v>
      </c>
      <c r="B89" s="6" t="s">
        <v>103</v>
      </c>
      <c r="C89" s="6" t="s">
        <v>15</v>
      </c>
      <c r="D89" s="6">
        <v>136962.41181853699</v>
      </c>
    </row>
    <row r="90" spans="1:4" x14ac:dyDescent="0.25">
      <c r="A90" s="6" t="s">
        <v>104</v>
      </c>
      <c r="B90" s="6" t="s">
        <v>105</v>
      </c>
      <c r="C90" s="6" t="s">
        <v>15</v>
      </c>
      <c r="D90" s="6">
        <v>156915.64370833099</v>
      </c>
    </row>
    <row r="91" spans="1:4" x14ac:dyDescent="0.25">
      <c r="A91" s="6" t="s">
        <v>106</v>
      </c>
      <c r="B91" s="6" t="s">
        <v>107</v>
      </c>
      <c r="C91" s="6" t="s">
        <v>15</v>
      </c>
      <c r="D91" s="6">
        <v>91457.472643216301</v>
      </c>
    </row>
    <row r="92" spans="1:4" x14ac:dyDescent="0.25">
      <c r="A92" s="6" t="s">
        <v>108</v>
      </c>
      <c r="B92" s="6" t="s">
        <v>109</v>
      </c>
      <c r="C92" s="6" t="s">
        <v>15</v>
      </c>
      <c r="D92" s="6">
        <v>29603.3467405704</v>
      </c>
    </row>
    <row r="93" spans="1:4" x14ac:dyDescent="0.25">
      <c r="A93" s="6" t="s">
        <v>110</v>
      </c>
      <c r="B93" s="6" t="s">
        <v>111</v>
      </c>
      <c r="C93" s="6" t="s">
        <v>15</v>
      </c>
      <c r="D93" s="6">
        <v>22214.383824247001</v>
      </c>
    </row>
    <row r="94" spans="1:4" x14ac:dyDescent="0.25">
      <c r="A94" s="6" t="s">
        <v>112</v>
      </c>
      <c r="B94" s="6" t="s">
        <v>113</v>
      </c>
      <c r="C94" s="6" t="s">
        <v>15</v>
      </c>
      <c r="D94" s="6">
        <v>38752.058239335704</v>
      </c>
    </row>
    <row r="95" spans="1:4" x14ac:dyDescent="0.25">
      <c r="A95" s="6" t="s">
        <v>114</v>
      </c>
      <c r="B95" s="6" t="s">
        <v>115</v>
      </c>
      <c r="C95" s="6" t="s">
        <v>15</v>
      </c>
      <c r="D95" s="6">
        <v>24598.2100565972</v>
      </c>
    </row>
    <row r="96" spans="1:4" x14ac:dyDescent="0.25">
      <c r="A96" s="6" t="s">
        <v>116</v>
      </c>
      <c r="B96" s="6" t="s">
        <v>117</v>
      </c>
      <c r="C96" s="6" t="s">
        <v>15</v>
      </c>
      <c r="D96" s="6">
        <v>42723.982492008297</v>
      </c>
    </row>
    <row r="97" spans="1:4" x14ac:dyDescent="0.25">
      <c r="A97" s="6" t="s">
        <v>118</v>
      </c>
      <c r="B97" s="6" t="s">
        <v>119</v>
      </c>
      <c r="C97" s="6" t="s">
        <v>15</v>
      </c>
      <c r="D97" s="6">
        <v>76294.631483897101</v>
      </c>
    </row>
    <row r="98" spans="1:4" x14ac:dyDescent="0.25">
      <c r="A98" s="6" t="s">
        <v>120</v>
      </c>
      <c r="B98" s="6" t="s">
        <v>121</v>
      </c>
      <c r="C98" s="6" t="s">
        <v>15</v>
      </c>
      <c r="D98" s="6">
        <v>57119.564841628096</v>
      </c>
    </row>
    <row r="99" spans="1:4" x14ac:dyDescent="0.25">
      <c r="A99" s="6" t="s">
        <v>122</v>
      </c>
      <c r="B99" s="6" t="s">
        <v>123</v>
      </c>
      <c r="C99" s="6" t="s">
        <v>15</v>
      </c>
      <c r="D99" s="6">
        <v>81089.117921789904</v>
      </c>
    </row>
    <row r="100" spans="1:4" x14ac:dyDescent="0.25">
      <c r="A100" s="6" t="s">
        <v>124</v>
      </c>
      <c r="B100" s="6" t="s">
        <v>125</v>
      </c>
      <c r="C100" s="6" t="s">
        <v>15</v>
      </c>
      <c r="D100" s="6">
        <v>86911.142830541095</v>
      </c>
    </row>
    <row r="101" spans="1:4" x14ac:dyDescent="0.25">
      <c r="A101" s="6" t="s">
        <v>126</v>
      </c>
      <c r="B101" s="6" t="s">
        <v>127</v>
      </c>
      <c r="C101" s="6" t="s">
        <v>15</v>
      </c>
      <c r="D101" s="6">
        <v>137510.744816063</v>
      </c>
    </row>
    <row r="102" spans="1:4" x14ac:dyDescent="0.25">
      <c r="A102" s="6" t="s">
        <v>128</v>
      </c>
      <c r="B102" s="6" t="s">
        <v>129</v>
      </c>
      <c r="C102" s="6" t="s">
        <v>15</v>
      </c>
      <c r="D102" s="6">
        <v>54097.234649591403</v>
      </c>
    </row>
    <row r="103" spans="1:4" x14ac:dyDescent="0.25">
      <c r="A103" s="6" t="s">
        <v>130</v>
      </c>
      <c r="B103" s="6" t="s">
        <v>131</v>
      </c>
      <c r="C103" s="6" t="s">
        <v>15</v>
      </c>
      <c r="D103" s="6">
        <v>52270.263971670502</v>
      </c>
    </row>
    <row r="104" spans="1:4" x14ac:dyDescent="0.25">
      <c r="A104" s="6" t="s">
        <v>132</v>
      </c>
      <c r="B104" s="6" t="s">
        <v>133</v>
      </c>
      <c r="C104" s="6" t="s">
        <v>15</v>
      </c>
      <c r="D104" s="6">
        <v>50973.528817618702</v>
      </c>
    </row>
    <row r="105" spans="1:4" x14ac:dyDescent="0.25">
      <c r="A105" s="6" t="s">
        <v>134</v>
      </c>
      <c r="B105" s="6" t="s">
        <v>135</v>
      </c>
      <c r="C105" s="6" t="s">
        <v>15</v>
      </c>
      <c r="D105" s="6">
        <v>79892.371698482399</v>
      </c>
    </row>
    <row r="106" spans="1:4" x14ac:dyDescent="0.25">
      <c r="A106" s="6" t="s">
        <v>136</v>
      </c>
      <c r="B106" s="6" t="s">
        <v>137</v>
      </c>
      <c r="C106" s="6" t="s">
        <v>15</v>
      </c>
      <c r="D106" s="6">
        <v>28896.602424824301</v>
      </c>
    </row>
    <row r="107" spans="1:4" x14ac:dyDescent="0.25">
      <c r="A107" s="6" t="s">
        <v>138</v>
      </c>
      <c r="B107" s="6" t="s">
        <v>139</v>
      </c>
      <c r="C107" s="6" t="s">
        <v>15</v>
      </c>
      <c r="D107" s="6">
        <v>24811.659043119202</v>
      </c>
    </row>
    <row r="108" spans="1:4" x14ac:dyDescent="0.25">
      <c r="A108" s="6" t="s">
        <v>140</v>
      </c>
      <c r="B108" s="6" t="s">
        <v>141</v>
      </c>
      <c r="C108" s="6" t="s">
        <v>15</v>
      </c>
      <c r="D108" s="6">
        <v>27229.1305000217</v>
      </c>
    </row>
    <row r="109" spans="1:4" x14ac:dyDescent="0.25">
      <c r="A109" t="s">
        <v>18</v>
      </c>
    </row>
    <row r="110" spans="1:4" x14ac:dyDescent="0.25">
      <c r="A110" t="s">
        <v>19</v>
      </c>
    </row>
    <row r="111" spans="1:4" x14ac:dyDescent="0.25">
      <c r="A111" t="s">
        <v>20</v>
      </c>
    </row>
    <row r="112" spans="1:4" x14ac:dyDescent="0.25">
      <c r="A112" t="s">
        <v>21</v>
      </c>
    </row>
    <row r="113" spans="1:4" x14ac:dyDescent="0.25">
      <c r="A113" t="s">
        <v>22</v>
      </c>
    </row>
    <row r="116" spans="1:4" x14ac:dyDescent="0.25">
      <c r="D116" s="7" t="str">
        <f>HYPERLINK("#'Indice'!A1", "Ir al índice")</f>
        <v>Ir al índice</v>
      </c>
    </row>
    <row r="117" spans="1:4" ht="17.25" x14ac:dyDescent="0.3">
      <c r="A117" s="4" t="s">
        <v>1186</v>
      </c>
    </row>
    <row r="118" spans="1:4" x14ac:dyDescent="0.25">
      <c r="A118" s="5" t="s">
        <v>9</v>
      </c>
      <c r="B118" s="5" t="s">
        <v>101</v>
      </c>
      <c r="C118" s="5" t="s">
        <v>11</v>
      </c>
      <c r="D118" s="5" t="s">
        <v>524</v>
      </c>
    </row>
    <row r="119" spans="1:4" x14ac:dyDescent="0.25">
      <c r="A119" s="6" t="s">
        <v>102</v>
      </c>
      <c r="B119" s="6" t="s">
        <v>103</v>
      </c>
      <c r="C119" s="6" t="s">
        <v>15</v>
      </c>
      <c r="D119" s="6">
        <v>137022.502341983</v>
      </c>
    </row>
    <row r="120" spans="1:4" x14ac:dyDescent="0.25">
      <c r="A120" s="6" t="s">
        <v>104</v>
      </c>
      <c r="B120" s="6" t="s">
        <v>105</v>
      </c>
      <c r="C120" s="6" t="s">
        <v>15</v>
      </c>
      <c r="D120" s="6">
        <v>157266.33700248401</v>
      </c>
    </row>
    <row r="121" spans="1:4" x14ac:dyDescent="0.25">
      <c r="A121" s="6" t="s">
        <v>106</v>
      </c>
      <c r="B121" s="6" t="s">
        <v>107</v>
      </c>
      <c r="C121" s="6" t="s">
        <v>15</v>
      </c>
      <c r="D121" s="6">
        <v>91833.288231882805</v>
      </c>
    </row>
    <row r="122" spans="1:4" x14ac:dyDescent="0.25">
      <c r="A122" s="6" t="s">
        <v>108</v>
      </c>
      <c r="B122" s="6" t="s">
        <v>109</v>
      </c>
      <c r="C122" s="6" t="s">
        <v>15</v>
      </c>
      <c r="D122" s="6">
        <v>29608.797003146101</v>
      </c>
    </row>
    <row r="123" spans="1:4" x14ac:dyDescent="0.25">
      <c r="A123" s="6" t="s">
        <v>110</v>
      </c>
      <c r="B123" s="6" t="s">
        <v>111</v>
      </c>
      <c r="C123" s="6" t="s">
        <v>15</v>
      </c>
      <c r="D123" s="6">
        <v>22200.757528716102</v>
      </c>
    </row>
    <row r="124" spans="1:4" x14ac:dyDescent="0.25">
      <c r="A124" s="6" t="s">
        <v>112</v>
      </c>
      <c r="B124" s="6" t="s">
        <v>113</v>
      </c>
      <c r="C124" s="6" t="s">
        <v>15</v>
      </c>
      <c r="D124" s="6">
        <v>38752.058239335704</v>
      </c>
    </row>
    <row r="125" spans="1:4" x14ac:dyDescent="0.25">
      <c r="A125" s="6" t="s">
        <v>114</v>
      </c>
      <c r="B125" s="6" t="s">
        <v>115</v>
      </c>
      <c r="C125" s="6" t="s">
        <v>15</v>
      </c>
      <c r="D125" s="6">
        <v>24598.2100565972</v>
      </c>
    </row>
    <row r="126" spans="1:4" x14ac:dyDescent="0.25">
      <c r="A126" s="6" t="s">
        <v>116</v>
      </c>
      <c r="B126" s="6" t="s">
        <v>117</v>
      </c>
      <c r="C126" s="6" t="s">
        <v>15</v>
      </c>
      <c r="D126" s="6">
        <v>42723.982492008297</v>
      </c>
    </row>
    <row r="127" spans="1:4" x14ac:dyDescent="0.25">
      <c r="A127" s="6" t="s">
        <v>118</v>
      </c>
      <c r="B127" s="6" t="s">
        <v>119</v>
      </c>
      <c r="C127" s="6" t="s">
        <v>15</v>
      </c>
      <c r="D127" s="6">
        <v>76294.631483897101</v>
      </c>
    </row>
    <row r="128" spans="1:4" x14ac:dyDescent="0.25">
      <c r="A128" s="6" t="s">
        <v>120</v>
      </c>
      <c r="B128" s="6" t="s">
        <v>121</v>
      </c>
      <c r="C128" s="6" t="s">
        <v>15</v>
      </c>
      <c r="D128" s="6">
        <v>57119.564841628096</v>
      </c>
    </row>
    <row r="129" spans="1:4" x14ac:dyDescent="0.25">
      <c r="A129" s="6" t="s">
        <v>122</v>
      </c>
      <c r="B129" s="6" t="s">
        <v>123</v>
      </c>
      <c r="C129" s="6" t="s">
        <v>15</v>
      </c>
      <c r="D129" s="6">
        <v>81096.3346586884</v>
      </c>
    </row>
    <row r="130" spans="1:4" x14ac:dyDescent="0.25">
      <c r="A130" s="6" t="s">
        <v>124</v>
      </c>
      <c r="B130" s="6" t="s">
        <v>125</v>
      </c>
      <c r="C130" s="6" t="s">
        <v>15</v>
      </c>
      <c r="D130" s="6">
        <v>86911.142830541095</v>
      </c>
    </row>
    <row r="131" spans="1:4" x14ac:dyDescent="0.25">
      <c r="A131" s="6" t="s">
        <v>126</v>
      </c>
      <c r="B131" s="6" t="s">
        <v>127</v>
      </c>
      <c r="C131" s="6" t="s">
        <v>15</v>
      </c>
      <c r="D131" s="6">
        <v>137510.744816063</v>
      </c>
    </row>
    <row r="132" spans="1:4" x14ac:dyDescent="0.25">
      <c r="A132" s="6" t="s">
        <v>128</v>
      </c>
      <c r="B132" s="6" t="s">
        <v>129</v>
      </c>
      <c r="C132" s="6" t="s">
        <v>15</v>
      </c>
      <c r="D132" s="6">
        <v>54097.234649591403</v>
      </c>
    </row>
    <row r="133" spans="1:4" x14ac:dyDescent="0.25">
      <c r="A133" s="6" t="s">
        <v>130</v>
      </c>
      <c r="B133" s="6" t="s">
        <v>131</v>
      </c>
      <c r="C133" s="6" t="s">
        <v>15</v>
      </c>
      <c r="D133" s="6">
        <v>52270.263971670502</v>
      </c>
    </row>
    <row r="134" spans="1:4" x14ac:dyDescent="0.25">
      <c r="A134" s="6" t="s">
        <v>132</v>
      </c>
      <c r="B134" s="6" t="s">
        <v>133</v>
      </c>
      <c r="C134" s="6" t="s">
        <v>15</v>
      </c>
      <c r="D134" s="6">
        <v>50973.528817618702</v>
      </c>
    </row>
    <row r="135" spans="1:4" x14ac:dyDescent="0.25">
      <c r="A135" s="6" t="s">
        <v>134</v>
      </c>
      <c r="B135" s="6" t="s">
        <v>135</v>
      </c>
      <c r="C135" s="6" t="s">
        <v>15</v>
      </c>
      <c r="D135" s="6">
        <v>79892.371698482399</v>
      </c>
    </row>
    <row r="136" spans="1:4" x14ac:dyDescent="0.25">
      <c r="A136" s="6" t="s">
        <v>136</v>
      </c>
      <c r="B136" s="6" t="s">
        <v>137</v>
      </c>
      <c r="C136" s="6" t="s">
        <v>15</v>
      </c>
      <c r="D136" s="6">
        <v>28896.602424824301</v>
      </c>
    </row>
    <row r="137" spans="1:4" x14ac:dyDescent="0.25">
      <c r="A137" s="6" t="s">
        <v>138</v>
      </c>
      <c r="B137" s="6" t="s">
        <v>139</v>
      </c>
      <c r="C137" s="6" t="s">
        <v>15</v>
      </c>
      <c r="D137" s="6">
        <v>24949.787301740202</v>
      </c>
    </row>
    <row r="138" spans="1:4" x14ac:dyDescent="0.25">
      <c r="A138" t="s">
        <v>18</v>
      </c>
    </row>
    <row r="139" spans="1:4" x14ac:dyDescent="0.25">
      <c r="A139" t="s">
        <v>19</v>
      </c>
    </row>
    <row r="140" spans="1:4" x14ac:dyDescent="0.25">
      <c r="A140" t="s">
        <v>20</v>
      </c>
    </row>
    <row r="141" spans="1:4" x14ac:dyDescent="0.25">
      <c r="A141" t="s">
        <v>21</v>
      </c>
    </row>
    <row r="142" spans="1:4" x14ac:dyDescent="0.25">
      <c r="A142" t="s">
        <v>22</v>
      </c>
    </row>
    <row r="145" spans="1:4" x14ac:dyDescent="0.25">
      <c r="D145" s="7" t="str">
        <f>HYPERLINK("#'Indice'!A1", "Ir al índice")</f>
        <v>Ir al índice</v>
      </c>
    </row>
    <row r="146" spans="1:4" ht="17.25" x14ac:dyDescent="0.3">
      <c r="A146" s="4" t="s">
        <v>1187</v>
      </c>
    </row>
    <row r="147" spans="1:4" x14ac:dyDescent="0.25">
      <c r="A147" s="5" t="s">
        <v>9</v>
      </c>
      <c r="B147" s="5" t="s">
        <v>144</v>
      </c>
      <c r="C147" s="5" t="s">
        <v>11</v>
      </c>
      <c r="D147" s="5" t="s">
        <v>524</v>
      </c>
    </row>
    <row r="148" spans="1:4" x14ac:dyDescent="0.25">
      <c r="A148" s="6" t="s">
        <v>122</v>
      </c>
      <c r="B148" s="6" t="s">
        <v>145</v>
      </c>
      <c r="C148" s="6" t="s">
        <v>15</v>
      </c>
      <c r="D148" s="6">
        <v>45783.878736380197</v>
      </c>
    </row>
    <row r="149" spans="1:4" x14ac:dyDescent="0.25">
      <c r="A149" s="6" t="s">
        <v>124</v>
      </c>
      <c r="B149" s="6" t="s">
        <v>146</v>
      </c>
      <c r="C149" s="6" t="s">
        <v>15</v>
      </c>
      <c r="D149" s="6">
        <v>93721.644019536994</v>
      </c>
    </row>
    <row r="150" spans="1:4" x14ac:dyDescent="0.25">
      <c r="A150" s="6" t="s">
        <v>126</v>
      </c>
      <c r="B150" s="6" t="s">
        <v>147</v>
      </c>
      <c r="C150" s="6" t="s">
        <v>15</v>
      </c>
      <c r="D150" s="6">
        <v>154825.046909622</v>
      </c>
    </row>
    <row r="151" spans="1:4" x14ac:dyDescent="0.25">
      <c r="A151" s="6" t="s">
        <v>136</v>
      </c>
      <c r="B151" s="6" t="s">
        <v>148</v>
      </c>
      <c r="C151" s="6" t="s">
        <v>15</v>
      </c>
      <c r="D151" s="6">
        <v>118027.883072307</v>
      </c>
    </row>
    <row r="152" spans="1:4" x14ac:dyDescent="0.25">
      <c r="A152" s="6" t="s">
        <v>138</v>
      </c>
      <c r="B152" s="6" t="s">
        <v>149</v>
      </c>
      <c r="C152" s="6" t="s">
        <v>15</v>
      </c>
      <c r="D152" s="6">
        <v>134137.36501024701</v>
      </c>
    </row>
    <row r="153" spans="1:4" x14ac:dyDescent="0.25">
      <c r="A153" s="6" t="s">
        <v>150</v>
      </c>
      <c r="B153" s="6" t="s">
        <v>151</v>
      </c>
      <c r="C153" s="6" t="s">
        <v>15</v>
      </c>
      <c r="D153" s="6">
        <v>88753.444281678399</v>
      </c>
    </row>
    <row r="154" spans="1:4" x14ac:dyDescent="0.25">
      <c r="A154" s="6" t="s">
        <v>152</v>
      </c>
      <c r="B154" s="6" t="s">
        <v>153</v>
      </c>
      <c r="C154" s="6" t="s">
        <v>15</v>
      </c>
      <c r="D154" s="6">
        <v>121922.74242789501</v>
      </c>
    </row>
    <row r="155" spans="1:4" x14ac:dyDescent="0.25">
      <c r="A155" s="6" t="s">
        <v>154</v>
      </c>
      <c r="B155" s="6" t="s">
        <v>155</v>
      </c>
      <c r="C155" s="6" t="s">
        <v>15</v>
      </c>
      <c r="D155" s="6">
        <v>167773.12956081901</v>
      </c>
    </row>
    <row r="156" spans="1:4" x14ac:dyDescent="0.25">
      <c r="A156" s="6" t="s">
        <v>156</v>
      </c>
      <c r="B156" s="6" t="s">
        <v>157</v>
      </c>
      <c r="C156" s="6" t="s">
        <v>15</v>
      </c>
      <c r="D156" s="6">
        <v>63715.438401981402</v>
      </c>
    </row>
    <row r="157" spans="1:4" x14ac:dyDescent="0.25">
      <c r="A157" s="6" t="s">
        <v>158</v>
      </c>
      <c r="B157" s="6" t="s">
        <v>159</v>
      </c>
      <c r="C157" s="6" t="s">
        <v>15</v>
      </c>
      <c r="D157" s="6">
        <v>54361.211698105901</v>
      </c>
    </row>
    <row r="158" spans="1:4" x14ac:dyDescent="0.25">
      <c r="A158" s="6" t="s">
        <v>160</v>
      </c>
      <c r="B158" s="6" t="s">
        <v>161</v>
      </c>
      <c r="C158" s="6" t="s">
        <v>15</v>
      </c>
      <c r="D158" s="6">
        <v>37157.739143771803</v>
      </c>
    </row>
    <row r="159" spans="1:4" x14ac:dyDescent="0.25">
      <c r="A159" s="6" t="s">
        <v>162</v>
      </c>
      <c r="B159" s="6" t="s">
        <v>163</v>
      </c>
      <c r="C159" s="6" t="s">
        <v>15</v>
      </c>
      <c r="D159" s="6">
        <v>50735.203287217802</v>
      </c>
    </row>
    <row r="160" spans="1:4" x14ac:dyDescent="0.25">
      <c r="A160" s="6" t="s">
        <v>164</v>
      </c>
      <c r="B160" s="6" t="s">
        <v>165</v>
      </c>
      <c r="C160" s="6" t="s">
        <v>15</v>
      </c>
      <c r="D160" s="6">
        <v>52600.895657631903</v>
      </c>
    </row>
    <row r="161" spans="1:4" x14ac:dyDescent="0.25">
      <c r="A161" s="6" t="s">
        <v>166</v>
      </c>
      <c r="B161" s="6" t="s">
        <v>167</v>
      </c>
      <c r="C161" s="6" t="s">
        <v>15</v>
      </c>
      <c r="D161" s="6">
        <v>26765.3797480594</v>
      </c>
    </row>
    <row r="162" spans="1:4" x14ac:dyDescent="0.25">
      <c r="A162" s="6" t="s">
        <v>168</v>
      </c>
      <c r="B162" s="6" t="s">
        <v>169</v>
      </c>
      <c r="C162" s="6" t="s">
        <v>15</v>
      </c>
      <c r="D162" s="6">
        <v>36822.581313753901</v>
      </c>
    </row>
    <row r="163" spans="1:4" x14ac:dyDescent="0.25">
      <c r="A163" s="6" t="s">
        <v>170</v>
      </c>
      <c r="B163" s="6" t="s">
        <v>171</v>
      </c>
      <c r="C163" s="6" t="s">
        <v>15</v>
      </c>
      <c r="D163" s="6">
        <v>35612.529894179701</v>
      </c>
    </row>
    <row r="164" spans="1:4" x14ac:dyDescent="0.25">
      <c r="A164" s="6" t="s">
        <v>172</v>
      </c>
      <c r="B164" s="6" t="s">
        <v>173</v>
      </c>
      <c r="C164" s="6" t="s">
        <v>15</v>
      </c>
      <c r="D164" s="6">
        <v>77583.398839016299</v>
      </c>
    </row>
    <row r="165" spans="1:4" x14ac:dyDescent="0.25">
      <c r="A165" s="6" t="s">
        <v>174</v>
      </c>
      <c r="B165" s="6" t="s">
        <v>175</v>
      </c>
      <c r="C165" s="6" t="s">
        <v>15</v>
      </c>
      <c r="D165" s="6">
        <v>63579.270574705901</v>
      </c>
    </row>
    <row r="166" spans="1:4" x14ac:dyDescent="0.25">
      <c r="A166" s="6" t="s">
        <v>176</v>
      </c>
      <c r="B166" s="6" t="s">
        <v>177</v>
      </c>
      <c r="C166" s="6" t="s">
        <v>15</v>
      </c>
      <c r="D166" s="6">
        <v>39987.5449984972</v>
      </c>
    </row>
    <row r="167" spans="1:4" x14ac:dyDescent="0.25">
      <c r="A167" s="6" t="s">
        <v>178</v>
      </c>
      <c r="B167" s="6" t="s">
        <v>179</v>
      </c>
      <c r="C167" s="6" t="s">
        <v>15</v>
      </c>
      <c r="D167" s="6">
        <v>39269.321235381904</v>
      </c>
    </row>
    <row r="168" spans="1:4" x14ac:dyDescent="0.25">
      <c r="A168" s="6" t="s">
        <v>180</v>
      </c>
      <c r="B168" s="6" t="s">
        <v>181</v>
      </c>
      <c r="C168" s="6" t="s">
        <v>15</v>
      </c>
      <c r="D168" s="6">
        <v>67902.511077206407</v>
      </c>
    </row>
    <row r="169" spans="1:4" x14ac:dyDescent="0.25">
      <c r="A169" s="6" t="s">
        <v>182</v>
      </c>
      <c r="B169" s="6" t="s">
        <v>183</v>
      </c>
      <c r="C169" s="6" t="s">
        <v>15</v>
      </c>
      <c r="D169" s="6">
        <v>36360.833208639902</v>
      </c>
    </row>
    <row r="170" spans="1:4" x14ac:dyDescent="0.25">
      <c r="A170" s="6" t="s">
        <v>184</v>
      </c>
      <c r="B170" s="6" t="s">
        <v>185</v>
      </c>
      <c r="C170" s="6" t="s">
        <v>15</v>
      </c>
      <c r="D170" s="6">
        <v>41243.116385247697</v>
      </c>
    </row>
    <row r="171" spans="1:4" x14ac:dyDescent="0.25">
      <c r="A171" s="6" t="s">
        <v>186</v>
      </c>
      <c r="B171" s="6" t="s">
        <v>187</v>
      </c>
      <c r="C171" s="6" t="s">
        <v>15</v>
      </c>
      <c r="D171" s="6">
        <v>38782.195146901497</v>
      </c>
    </row>
    <row r="172" spans="1:4" x14ac:dyDescent="0.25">
      <c r="A172" s="6" t="s">
        <v>188</v>
      </c>
      <c r="B172" s="6" t="s">
        <v>189</v>
      </c>
      <c r="C172" s="6" t="s">
        <v>15</v>
      </c>
      <c r="D172" s="6">
        <v>52473.138638424098</v>
      </c>
    </row>
    <row r="173" spans="1:4" x14ac:dyDescent="0.25">
      <c r="A173" s="6" t="s">
        <v>190</v>
      </c>
      <c r="B173" s="6" t="s">
        <v>191</v>
      </c>
      <c r="C173" s="6" t="s">
        <v>15</v>
      </c>
      <c r="D173" s="6">
        <v>33302.587844002097</v>
      </c>
    </row>
    <row r="174" spans="1:4" x14ac:dyDescent="0.25">
      <c r="A174" s="6" t="s">
        <v>192</v>
      </c>
      <c r="B174" s="6" t="s">
        <v>193</v>
      </c>
      <c r="C174" s="6" t="s">
        <v>15</v>
      </c>
      <c r="D174" s="6">
        <v>43359.131623252797</v>
      </c>
    </row>
    <row r="175" spans="1:4" x14ac:dyDescent="0.25">
      <c r="A175" s="6" t="s">
        <v>194</v>
      </c>
      <c r="B175" s="6" t="s">
        <v>195</v>
      </c>
      <c r="C175" s="6" t="s">
        <v>15</v>
      </c>
      <c r="D175" s="6">
        <v>35282.592673454099</v>
      </c>
    </row>
    <row r="176" spans="1:4" x14ac:dyDescent="0.25">
      <c r="A176" s="6" t="s">
        <v>196</v>
      </c>
      <c r="B176" s="6" t="s">
        <v>197</v>
      </c>
      <c r="C176" s="6" t="s">
        <v>15</v>
      </c>
      <c r="D176" s="6">
        <v>39083.6871935831</v>
      </c>
    </row>
    <row r="177" spans="1:4" x14ac:dyDescent="0.25">
      <c r="A177" s="6" t="s">
        <v>198</v>
      </c>
      <c r="B177" s="6" t="s">
        <v>199</v>
      </c>
      <c r="C177" s="6" t="s">
        <v>15</v>
      </c>
      <c r="D177" s="6">
        <v>27232.075373433599</v>
      </c>
    </row>
    <row r="178" spans="1:4" x14ac:dyDescent="0.25">
      <c r="A178" s="6" t="s">
        <v>200</v>
      </c>
      <c r="B178" s="6" t="s">
        <v>201</v>
      </c>
      <c r="C178" s="6" t="s">
        <v>15</v>
      </c>
      <c r="D178" s="6">
        <v>25949.970883866601</v>
      </c>
    </row>
    <row r="179" spans="1:4" x14ac:dyDescent="0.25">
      <c r="A179" s="6" t="s">
        <v>202</v>
      </c>
      <c r="B179" s="6" t="s">
        <v>203</v>
      </c>
      <c r="C179" s="6" t="s">
        <v>15</v>
      </c>
      <c r="D179" s="6">
        <v>13533.906518460301</v>
      </c>
    </row>
    <row r="180" spans="1:4" x14ac:dyDescent="0.25">
      <c r="A180" s="6" t="s">
        <v>204</v>
      </c>
      <c r="B180" s="6" t="s">
        <v>205</v>
      </c>
      <c r="C180" s="6" t="s">
        <v>15</v>
      </c>
      <c r="D180" s="6">
        <v>25476.3400534047</v>
      </c>
    </row>
    <row r="181" spans="1:4" x14ac:dyDescent="0.25">
      <c r="A181" s="6" t="s">
        <v>206</v>
      </c>
      <c r="B181" s="6" t="s">
        <v>207</v>
      </c>
      <c r="C181" s="6" t="s">
        <v>15</v>
      </c>
      <c r="D181" s="6">
        <v>19125.055720707001</v>
      </c>
    </row>
    <row r="182" spans="1:4" x14ac:dyDescent="0.25">
      <c r="A182" s="6" t="s">
        <v>208</v>
      </c>
      <c r="B182" s="6" t="s">
        <v>209</v>
      </c>
      <c r="C182" s="6" t="s">
        <v>15</v>
      </c>
      <c r="D182" s="6">
        <v>23317.501683388698</v>
      </c>
    </row>
    <row r="183" spans="1:4" x14ac:dyDescent="0.25">
      <c r="A183" s="6" t="s">
        <v>210</v>
      </c>
      <c r="B183" s="6" t="s">
        <v>211</v>
      </c>
      <c r="C183" s="6" t="s">
        <v>15</v>
      </c>
      <c r="D183" s="6">
        <v>20266.0169397768</v>
      </c>
    </row>
    <row r="184" spans="1:4" x14ac:dyDescent="0.25">
      <c r="A184" s="6" t="s">
        <v>212</v>
      </c>
      <c r="B184" s="6" t="s">
        <v>213</v>
      </c>
      <c r="C184" s="6" t="s">
        <v>15</v>
      </c>
      <c r="D184" s="6">
        <v>30861.520294433602</v>
      </c>
    </row>
    <row r="185" spans="1:4" x14ac:dyDescent="0.25">
      <c r="A185" s="6" t="s">
        <v>214</v>
      </c>
      <c r="B185" s="6" t="s">
        <v>215</v>
      </c>
      <c r="C185" s="6" t="s">
        <v>15</v>
      </c>
      <c r="D185" s="6">
        <v>37968.438272191997</v>
      </c>
    </row>
    <row r="186" spans="1:4" x14ac:dyDescent="0.25">
      <c r="A186" s="6" t="s">
        <v>216</v>
      </c>
      <c r="B186" s="6" t="s">
        <v>217</v>
      </c>
      <c r="C186" s="6" t="s">
        <v>15</v>
      </c>
      <c r="D186" s="6">
        <v>27405.9645092436</v>
      </c>
    </row>
    <row r="187" spans="1:4" x14ac:dyDescent="0.25">
      <c r="A187" s="6" t="s">
        <v>218</v>
      </c>
      <c r="B187" s="6" t="s">
        <v>219</v>
      </c>
      <c r="C187" s="6" t="s">
        <v>15</v>
      </c>
      <c r="D187" s="6">
        <v>18888.884416134399</v>
      </c>
    </row>
    <row r="188" spans="1:4" x14ac:dyDescent="0.25">
      <c r="A188" s="6" t="s">
        <v>220</v>
      </c>
      <c r="B188" s="6" t="s">
        <v>221</v>
      </c>
      <c r="C188" s="6" t="s">
        <v>15</v>
      </c>
      <c r="D188" s="6">
        <v>23604.245497458302</v>
      </c>
    </row>
    <row r="189" spans="1:4" x14ac:dyDescent="0.25">
      <c r="A189" s="6" t="s">
        <v>222</v>
      </c>
      <c r="B189" s="6" t="s">
        <v>223</v>
      </c>
      <c r="C189" s="6" t="s">
        <v>15</v>
      </c>
      <c r="D189" s="6">
        <v>26842.1376756383</v>
      </c>
    </row>
    <row r="190" spans="1:4" x14ac:dyDescent="0.25">
      <c r="A190" s="6" t="s">
        <v>224</v>
      </c>
      <c r="B190" s="6" t="s">
        <v>225</v>
      </c>
      <c r="C190" s="6" t="s">
        <v>15</v>
      </c>
      <c r="D190" s="6">
        <v>31573.0916120324</v>
      </c>
    </row>
    <row r="191" spans="1:4" x14ac:dyDescent="0.25">
      <c r="A191" s="6" t="s">
        <v>226</v>
      </c>
      <c r="B191" s="6" t="s">
        <v>227</v>
      </c>
      <c r="C191" s="6" t="s">
        <v>15</v>
      </c>
      <c r="D191" s="6">
        <v>83584.075350739906</v>
      </c>
    </row>
    <row r="192" spans="1:4" x14ac:dyDescent="0.25">
      <c r="A192" s="6" t="s">
        <v>228</v>
      </c>
      <c r="B192" s="6" t="s">
        <v>229</v>
      </c>
      <c r="C192" s="6" t="s">
        <v>15</v>
      </c>
      <c r="D192" s="6">
        <v>60511.749037409703</v>
      </c>
    </row>
    <row r="193" spans="1:4" x14ac:dyDescent="0.25">
      <c r="A193" s="6" t="s">
        <v>230</v>
      </c>
      <c r="B193" s="6" t="s">
        <v>231</v>
      </c>
      <c r="C193" s="6" t="s">
        <v>15</v>
      </c>
      <c r="D193" s="6">
        <v>35059.137740774699</v>
      </c>
    </row>
    <row r="194" spans="1:4" x14ac:dyDescent="0.25">
      <c r="A194" s="6" t="s">
        <v>232</v>
      </c>
      <c r="B194" s="6" t="s">
        <v>233</v>
      </c>
      <c r="C194" s="6" t="s">
        <v>15</v>
      </c>
      <c r="D194" s="6">
        <v>52765.840668151402</v>
      </c>
    </row>
    <row r="195" spans="1:4" x14ac:dyDescent="0.25">
      <c r="A195" s="6" t="s">
        <v>234</v>
      </c>
      <c r="B195" s="6" t="s">
        <v>235</v>
      </c>
      <c r="C195" s="6" t="s">
        <v>15</v>
      </c>
      <c r="D195" s="6">
        <v>35541.593326074297</v>
      </c>
    </row>
    <row r="196" spans="1:4" x14ac:dyDescent="0.25">
      <c r="A196" s="6" t="s">
        <v>236</v>
      </c>
      <c r="B196" s="6" t="s">
        <v>237</v>
      </c>
      <c r="C196" s="6" t="s">
        <v>15</v>
      </c>
      <c r="D196" s="6">
        <v>48062.783969691103</v>
      </c>
    </row>
    <row r="197" spans="1:4" x14ac:dyDescent="0.25">
      <c r="A197" s="6" t="s">
        <v>238</v>
      </c>
      <c r="B197" s="6" t="s">
        <v>239</v>
      </c>
      <c r="C197" s="6" t="s">
        <v>15</v>
      </c>
      <c r="D197" s="6">
        <v>37946.169477090203</v>
      </c>
    </row>
    <row r="198" spans="1:4" x14ac:dyDescent="0.25">
      <c r="A198" s="6" t="s">
        <v>240</v>
      </c>
      <c r="B198" s="6" t="s">
        <v>241</v>
      </c>
      <c r="C198" s="6" t="s">
        <v>15</v>
      </c>
      <c r="D198" s="6">
        <v>37801.6207819376</v>
      </c>
    </row>
    <row r="199" spans="1:4" x14ac:dyDescent="0.25">
      <c r="A199" s="6" t="s">
        <v>242</v>
      </c>
      <c r="B199" s="6" t="s">
        <v>243</v>
      </c>
      <c r="C199" s="6" t="s">
        <v>15</v>
      </c>
      <c r="D199" s="6">
        <v>25060.204319340999</v>
      </c>
    </row>
    <row r="200" spans="1:4" x14ac:dyDescent="0.25">
      <c r="A200" s="6" t="s">
        <v>244</v>
      </c>
      <c r="B200" s="6" t="s">
        <v>245</v>
      </c>
      <c r="C200" s="6" t="s">
        <v>15</v>
      </c>
      <c r="D200" s="6">
        <v>23728.445452589101</v>
      </c>
    </row>
    <row r="201" spans="1:4" x14ac:dyDescent="0.25">
      <c r="A201" s="6" t="s">
        <v>246</v>
      </c>
      <c r="B201" s="6" t="s">
        <v>247</v>
      </c>
      <c r="C201" s="6" t="s">
        <v>15</v>
      </c>
      <c r="D201" s="6">
        <v>29611.758409995</v>
      </c>
    </row>
    <row r="202" spans="1:4" x14ac:dyDescent="0.25">
      <c r="A202" s="6" t="s">
        <v>248</v>
      </c>
      <c r="B202" s="6" t="s">
        <v>249</v>
      </c>
      <c r="C202" s="6" t="s">
        <v>15</v>
      </c>
      <c r="D202" s="6">
        <v>22337.056838555101</v>
      </c>
    </row>
    <row r="203" spans="1:4" x14ac:dyDescent="0.25">
      <c r="A203" s="6" t="s">
        <v>250</v>
      </c>
      <c r="B203" s="6" t="s">
        <v>251</v>
      </c>
      <c r="C203" s="6" t="s">
        <v>15</v>
      </c>
      <c r="D203" s="6">
        <v>24959.250217023698</v>
      </c>
    </row>
    <row r="204" spans="1:4" x14ac:dyDescent="0.25">
      <c r="A204" s="6" t="s">
        <v>252</v>
      </c>
      <c r="B204" s="6" t="s">
        <v>253</v>
      </c>
      <c r="C204" s="6" t="s">
        <v>15</v>
      </c>
      <c r="D204" s="6">
        <v>22242.6713430829</v>
      </c>
    </row>
    <row r="205" spans="1:4" x14ac:dyDescent="0.25">
      <c r="A205" s="6" t="s">
        <v>254</v>
      </c>
      <c r="B205" s="6" t="s">
        <v>255</v>
      </c>
      <c r="C205" s="6" t="s">
        <v>15</v>
      </c>
      <c r="D205" s="6">
        <v>23982.071985853301</v>
      </c>
    </row>
    <row r="206" spans="1:4" x14ac:dyDescent="0.25">
      <c r="A206" s="6" t="s">
        <v>256</v>
      </c>
      <c r="B206" s="6" t="s">
        <v>257</v>
      </c>
      <c r="C206" s="6" t="s">
        <v>15</v>
      </c>
      <c r="D206" s="6">
        <v>24484.051758661401</v>
      </c>
    </row>
    <row r="207" spans="1:4" x14ac:dyDescent="0.25">
      <c r="A207" s="6" t="s">
        <v>258</v>
      </c>
      <c r="B207" s="6" t="s">
        <v>259</v>
      </c>
      <c r="C207" s="6" t="s">
        <v>15</v>
      </c>
      <c r="D207" s="6">
        <v>26573.4491967211</v>
      </c>
    </row>
    <row r="208" spans="1:4" x14ac:dyDescent="0.25">
      <c r="A208" s="6" t="s">
        <v>260</v>
      </c>
      <c r="B208" s="6" t="s">
        <v>261</v>
      </c>
      <c r="C208" s="6" t="s">
        <v>15</v>
      </c>
      <c r="D208" s="6">
        <v>121114.973691684</v>
      </c>
    </row>
    <row r="209" spans="1:4" x14ac:dyDescent="0.25">
      <c r="A209" s="6" t="s">
        <v>262</v>
      </c>
      <c r="B209" s="6" t="s">
        <v>263</v>
      </c>
      <c r="C209" s="6" t="s">
        <v>15</v>
      </c>
      <c r="D209" s="6">
        <v>79892.371698482399</v>
      </c>
    </row>
    <row r="210" spans="1:4" x14ac:dyDescent="0.25">
      <c r="A210" s="6" t="s">
        <v>264</v>
      </c>
      <c r="B210" s="6" t="s">
        <v>265</v>
      </c>
      <c r="C210" s="6" t="s">
        <v>15</v>
      </c>
      <c r="D210" s="6">
        <v>26876.725353731799</v>
      </c>
    </row>
    <row r="211" spans="1:4" x14ac:dyDescent="0.25">
      <c r="A211" s="6" t="s">
        <v>266</v>
      </c>
      <c r="B211" s="6" t="s">
        <v>267</v>
      </c>
      <c r="C211" s="6" t="s">
        <v>15</v>
      </c>
      <c r="D211" s="6">
        <v>23575.093562871101</v>
      </c>
    </row>
    <row r="212" spans="1:4" x14ac:dyDescent="0.25">
      <c r="A212" s="6" t="s">
        <v>268</v>
      </c>
      <c r="B212" s="6" t="s">
        <v>269</v>
      </c>
      <c r="C212" s="6" t="s">
        <v>15</v>
      </c>
      <c r="D212" s="6">
        <v>90860.933328678293</v>
      </c>
    </row>
    <row r="213" spans="1:4" x14ac:dyDescent="0.25">
      <c r="A213" s="6" t="s">
        <v>270</v>
      </c>
      <c r="B213" s="6" t="s">
        <v>271</v>
      </c>
      <c r="C213" s="6" t="s">
        <v>15</v>
      </c>
      <c r="D213" s="6">
        <v>100362.68704860201</v>
      </c>
    </row>
    <row r="214" spans="1:4" x14ac:dyDescent="0.25">
      <c r="A214" s="6" t="s">
        <v>272</v>
      </c>
      <c r="B214" s="6" t="s">
        <v>273</v>
      </c>
      <c r="C214" s="6" t="s">
        <v>15</v>
      </c>
      <c r="D214" s="6">
        <v>106883.552069538</v>
      </c>
    </row>
    <row r="215" spans="1:4" x14ac:dyDescent="0.25">
      <c r="A215" s="6" t="s">
        <v>274</v>
      </c>
      <c r="B215" s="6" t="s">
        <v>275</v>
      </c>
      <c r="C215" s="6" t="s">
        <v>15</v>
      </c>
      <c r="D215" s="6">
        <v>43776.595191229797</v>
      </c>
    </row>
    <row r="216" spans="1:4" x14ac:dyDescent="0.25">
      <c r="A216" s="6" t="s">
        <v>276</v>
      </c>
      <c r="B216" s="6" t="s">
        <v>277</v>
      </c>
      <c r="C216" s="6" t="s">
        <v>15</v>
      </c>
      <c r="D216" s="6">
        <v>146730.91499218799</v>
      </c>
    </row>
    <row r="217" spans="1:4" x14ac:dyDescent="0.25">
      <c r="A217" s="6" t="s">
        <v>278</v>
      </c>
      <c r="B217" s="6" t="s">
        <v>279</v>
      </c>
      <c r="C217" s="6" t="s">
        <v>15</v>
      </c>
      <c r="D217" s="6">
        <v>242223.24379145901</v>
      </c>
    </row>
    <row r="218" spans="1:4" x14ac:dyDescent="0.25">
      <c r="A218" s="6" t="s">
        <v>280</v>
      </c>
      <c r="B218" s="6" t="s">
        <v>281</v>
      </c>
      <c r="C218" s="6" t="s">
        <v>15</v>
      </c>
      <c r="D218" s="6">
        <v>118744.932454622</v>
      </c>
    </row>
    <row r="219" spans="1:4" x14ac:dyDescent="0.25">
      <c r="A219" s="6" t="s">
        <v>282</v>
      </c>
      <c r="B219" s="6" t="s">
        <v>283</v>
      </c>
      <c r="C219" s="6" t="s">
        <v>15</v>
      </c>
      <c r="D219" s="6">
        <v>114185.446385823</v>
      </c>
    </row>
    <row r="220" spans="1:4" x14ac:dyDescent="0.25">
      <c r="A220" s="6" t="s">
        <v>284</v>
      </c>
      <c r="B220" s="6" t="s">
        <v>285</v>
      </c>
      <c r="C220" s="6" t="s">
        <v>15</v>
      </c>
      <c r="D220" s="6">
        <v>102325.84096021501</v>
      </c>
    </row>
    <row r="221" spans="1:4" x14ac:dyDescent="0.25">
      <c r="A221" s="6" t="s">
        <v>286</v>
      </c>
      <c r="B221" s="6" t="s">
        <v>287</v>
      </c>
      <c r="C221" s="6" t="s">
        <v>15</v>
      </c>
      <c r="D221" s="6">
        <v>29876.6741837927</v>
      </c>
    </row>
    <row r="222" spans="1:4" x14ac:dyDescent="0.25">
      <c r="A222" s="6" t="s">
        <v>288</v>
      </c>
      <c r="B222" s="6" t="s">
        <v>289</v>
      </c>
      <c r="C222" s="6" t="s">
        <v>15</v>
      </c>
      <c r="D222" s="6">
        <v>74879.607330834493</v>
      </c>
    </row>
    <row r="223" spans="1:4" x14ac:dyDescent="0.25">
      <c r="A223" s="6" t="s">
        <v>290</v>
      </c>
      <c r="B223" s="6" t="s">
        <v>291</v>
      </c>
      <c r="C223" s="6" t="s">
        <v>15</v>
      </c>
      <c r="D223" s="6">
        <v>235239.71259491501</v>
      </c>
    </row>
    <row r="224" spans="1:4" x14ac:dyDescent="0.25">
      <c r="A224" s="6" t="s">
        <v>292</v>
      </c>
      <c r="B224" s="6" t="s">
        <v>293</v>
      </c>
      <c r="C224" s="6" t="s">
        <v>15</v>
      </c>
      <c r="D224" s="6">
        <v>71543.465118557404</v>
      </c>
    </row>
    <row r="225" spans="1:4" x14ac:dyDescent="0.25">
      <c r="A225" s="6" t="s">
        <v>294</v>
      </c>
      <c r="B225" s="6" t="s">
        <v>295</v>
      </c>
      <c r="C225" s="6" t="s">
        <v>15</v>
      </c>
      <c r="D225" s="6">
        <v>165877.79490791401</v>
      </c>
    </row>
    <row r="226" spans="1:4" x14ac:dyDescent="0.25">
      <c r="A226" s="6" t="s">
        <v>296</v>
      </c>
      <c r="B226" s="6" t="s">
        <v>297</v>
      </c>
      <c r="C226" s="6" t="s">
        <v>15</v>
      </c>
      <c r="D226" s="6">
        <v>83631.744575342906</v>
      </c>
    </row>
    <row r="227" spans="1:4" x14ac:dyDescent="0.25">
      <c r="A227" s="6" t="s">
        <v>298</v>
      </c>
      <c r="B227" s="6" t="s">
        <v>299</v>
      </c>
      <c r="C227" s="6" t="s">
        <v>15</v>
      </c>
      <c r="D227" s="6">
        <v>83889.914768385497</v>
      </c>
    </row>
    <row r="228" spans="1:4" x14ac:dyDescent="0.25">
      <c r="A228" s="6" t="s">
        <v>300</v>
      </c>
      <c r="B228" s="6" t="s">
        <v>301</v>
      </c>
      <c r="C228" s="6" t="s">
        <v>15</v>
      </c>
      <c r="D228" s="6">
        <v>136563.915893047</v>
      </c>
    </row>
    <row r="229" spans="1:4" x14ac:dyDescent="0.25">
      <c r="A229" s="6" t="s">
        <v>302</v>
      </c>
      <c r="B229" s="6" t="s">
        <v>303</v>
      </c>
      <c r="C229" s="6" t="s">
        <v>15</v>
      </c>
      <c r="D229" s="6">
        <v>43596.546629628901</v>
      </c>
    </row>
    <row r="230" spans="1:4" x14ac:dyDescent="0.25">
      <c r="A230" s="6" t="s">
        <v>304</v>
      </c>
      <c r="B230" s="6" t="s">
        <v>305</v>
      </c>
      <c r="C230" s="6" t="s">
        <v>15</v>
      </c>
      <c r="D230" s="6">
        <v>60850.284389030203</v>
      </c>
    </row>
    <row r="231" spans="1:4" x14ac:dyDescent="0.25">
      <c r="A231" s="6" t="s">
        <v>306</v>
      </c>
      <c r="B231" s="6" t="s">
        <v>307</v>
      </c>
      <c r="C231" s="6" t="s">
        <v>15</v>
      </c>
      <c r="D231" s="6">
        <v>18508.754721505698</v>
      </c>
    </row>
    <row r="232" spans="1:4" x14ac:dyDescent="0.25">
      <c r="A232" s="6" t="s">
        <v>308</v>
      </c>
      <c r="B232" s="6" t="s">
        <v>309</v>
      </c>
      <c r="C232" s="6" t="s">
        <v>15</v>
      </c>
      <c r="D232" s="6">
        <v>30438.504818447302</v>
      </c>
    </row>
    <row r="233" spans="1:4" x14ac:dyDescent="0.25">
      <c r="A233" s="6" t="s">
        <v>310</v>
      </c>
      <c r="B233" s="6" t="s">
        <v>311</v>
      </c>
      <c r="C233" s="6" t="s">
        <v>15</v>
      </c>
      <c r="D233" s="6">
        <v>98173.370716366204</v>
      </c>
    </row>
    <row r="234" spans="1:4" x14ac:dyDescent="0.25">
      <c r="A234" s="6" t="s">
        <v>312</v>
      </c>
      <c r="B234" s="6" t="s">
        <v>313</v>
      </c>
      <c r="C234" s="6" t="s">
        <v>15</v>
      </c>
      <c r="D234" s="6">
        <v>174282.41630034</v>
      </c>
    </row>
    <row r="235" spans="1:4" x14ac:dyDescent="0.25">
      <c r="A235" s="6" t="s">
        <v>314</v>
      </c>
      <c r="B235" s="6" t="s">
        <v>315</v>
      </c>
      <c r="C235" s="6" t="s">
        <v>15</v>
      </c>
      <c r="D235" s="6">
        <v>18603.212257460698</v>
      </c>
    </row>
    <row r="236" spans="1:4" x14ac:dyDescent="0.25">
      <c r="A236" s="6" t="s">
        <v>316</v>
      </c>
      <c r="B236" s="6" t="s">
        <v>317</v>
      </c>
      <c r="C236" s="6" t="s">
        <v>15</v>
      </c>
      <c r="D236" s="6">
        <v>144553.697866904</v>
      </c>
    </row>
    <row r="237" spans="1:4" x14ac:dyDescent="0.25">
      <c r="A237" s="6" t="s">
        <v>318</v>
      </c>
      <c r="B237" s="6" t="s">
        <v>319</v>
      </c>
      <c r="C237" s="6" t="s">
        <v>15</v>
      </c>
      <c r="D237" s="6">
        <v>192336.74513365299</v>
      </c>
    </row>
    <row r="238" spans="1:4" x14ac:dyDescent="0.25">
      <c r="A238" t="s">
        <v>18</v>
      </c>
    </row>
    <row r="239" spans="1:4" x14ac:dyDescent="0.25">
      <c r="A239" t="s">
        <v>19</v>
      </c>
    </row>
    <row r="240" spans="1:4" x14ac:dyDescent="0.25">
      <c r="A240" t="s">
        <v>20</v>
      </c>
    </row>
    <row r="241" spans="1:4" x14ac:dyDescent="0.25">
      <c r="A241" t="s">
        <v>21</v>
      </c>
    </row>
    <row r="242" spans="1:4" x14ac:dyDescent="0.25">
      <c r="A242" t="s">
        <v>22</v>
      </c>
    </row>
    <row r="245" spans="1:4" x14ac:dyDescent="0.25">
      <c r="D245" s="7" t="str">
        <f>HYPERLINK("#'Indice'!A1", "Ir al índice")</f>
        <v>Ir al índice</v>
      </c>
    </row>
    <row r="246" spans="1:4" ht="17.25" x14ac:dyDescent="0.3">
      <c r="A246" s="4" t="s">
        <v>1188</v>
      </c>
    </row>
    <row r="247" spans="1:4" x14ac:dyDescent="0.25">
      <c r="A247" s="5" t="s">
        <v>9</v>
      </c>
      <c r="B247" s="5" t="s">
        <v>101</v>
      </c>
      <c r="C247" s="5" t="s">
        <v>11</v>
      </c>
      <c r="D247" s="5" t="s">
        <v>524</v>
      </c>
    </row>
    <row r="248" spans="1:4" x14ac:dyDescent="0.25">
      <c r="A248" s="6" t="s">
        <v>102</v>
      </c>
      <c r="B248" s="6" t="s">
        <v>103</v>
      </c>
      <c r="C248" s="6" t="s">
        <v>15</v>
      </c>
      <c r="D248" s="6">
        <v>24293.242493175301</v>
      </c>
    </row>
    <row r="249" spans="1:4" x14ac:dyDescent="0.25">
      <c r="A249" s="6" t="s">
        <v>104</v>
      </c>
      <c r="B249" s="6" t="s">
        <v>105</v>
      </c>
      <c r="C249" s="6" t="s">
        <v>15</v>
      </c>
      <c r="D249" s="6">
        <v>65872.594864037499</v>
      </c>
    </row>
    <row r="250" spans="1:4" x14ac:dyDescent="0.25">
      <c r="A250" s="6" t="s">
        <v>106</v>
      </c>
      <c r="B250" s="6" t="s">
        <v>107</v>
      </c>
      <c r="C250" s="6" t="s">
        <v>15</v>
      </c>
      <c r="D250" s="6">
        <v>24138.983109594999</v>
      </c>
    </row>
    <row r="251" spans="1:4" x14ac:dyDescent="0.25">
      <c r="A251" s="6" t="s">
        <v>108</v>
      </c>
      <c r="B251" s="6" t="s">
        <v>109</v>
      </c>
      <c r="C251" s="6" t="s">
        <v>15</v>
      </c>
      <c r="D251" s="6">
        <v>10328.9351491292</v>
      </c>
    </row>
    <row r="252" spans="1:4" x14ac:dyDescent="0.25">
      <c r="A252" s="6" t="s">
        <v>110</v>
      </c>
      <c r="B252" s="6" t="s">
        <v>111</v>
      </c>
      <c r="C252" s="6" t="s">
        <v>15</v>
      </c>
      <c r="D252" s="6">
        <v>22754.107471313</v>
      </c>
    </row>
    <row r="253" spans="1:4" x14ac:dyDescent="0.25">
      <c r="A253" s="6" t="s">
        <v>122</v>
      </c>
      <c r="B253" s="6" t="s">
        <v>123</v>
      </c>
      <c r="C253" s="6" t="s">
        <v>15</v>
      </c>
      <c r="D253" s="6">
        <v>78071.654603147399</v>
      </c>
    </row>
    <row r="254" spans="1:4" x14ac:dyDescent="0.25">
      <c r="A254" s="6" t="s">
        <v>138</v>
      </c>
      <c r="B254" s="6" t="s">
        <v>139</v>
      </c>
      <c r="C254" s="6" t="s">
        <v>15</v>
      </c>
      <c r="D254" s="6">
        <v>13163.492311804601</v>
      </c>
    </row>
    <row r="255" spans="1:4" x14ac:dyDescent="0.25">
      <c r="A255" s="6" t="s">
        <v>140</v>
      </c>
      <c r="B255" s="6" t="s">
        <v>141</v>
      </c>
      <c r="C255" s="6" t="s">
        <v>15</v>
      </c>
      <c r="D255" s="6">
        <v>27229.1305000217</v>
      </c>
    </row>
    <row r="256" spans="1:4" x14ac:dyDescent="0.25">
      <c r="A256" t="s">
        <v>18</v>
      </c>
    </row>
    <row r="257" spans="1:4" x14ac:dyDescent="0.25">
      <c r="A257" t="s">
        <v>19</v>
      </c>
    </row>
    <row r="258" spans="1:4" x14ac:dyDescent="0.25">
      <c r="A258" t="s">
        <v>20</v>
      </c>
    </row>
    <row r="259" spans="1:4" x14ac:dyDescent="0.25">
      <c r="A259" t="s">
        <v>21</v>
      </c>
    </row>
    <row r="260" spans="1:4" x14ac:dyDescent="0.25">
      <c r="A260" t="s">
        <v>22</v>
      </c>
    </row>
    <row r="263" spans="1:4" x14ac:dyDescent="0.25">
      <c r="D263" s="7" t="str">
        <f>HYPERLINK("#'Indice'!A1", "Ir al índice")</f>
        <v>Ir al índice</v>
      </c>
    </row>
    <row r="264" spans="1:4" ht="17.25" x14ac:dyDescent="0.3">
      <c r="A264" s="4" t="s">
        <v>1189</v>
      </c>
    </row>
    <row r="265" spans="1:4" x14ac:dyDescent="0.25">
      <c r="A265" s="5" t="s">
        <v>9</v>
      </c>
      <c r="B265" s="5" t="s">
        <v>10</v>
      </c>
      <c r="C265" s="5" t="s">
        <v>11</v>
      </c>
      <c r="D265" s="5" t="s">
        <v>524</v>
      </c>
    </row>
    <row r="266" spans="1:4" x14ac:dyDescent="0.25">
      <c r="A266" s="6" t="s">
        <v>13</v>
      </c>
      <c r="B266" s="6" t="s">
        <v>14</v>
      </c>
      <c r="C266" s="6" t="s">
        <v>15</v>
      </c>
      <c r="D266" s="6">
        <v>29998.3393391227</v>
      </c>
    </row>
    <row r="267" spans="1:4" x14ac:dyDescent="0.25">
      <c r="A267" t="s">
        <v>18</v>
      </c>
    </row>
    <row r="268" spans="1:4" x14ac:dyDescent="0.25">
      <c r="A268" t="s">
        <v>19</v>
      </c>
    </row>
    <row r="269" spans="1:4" x14ac:dyDescent="0.25">
      <c r="A269" t="s">
        <v>20</v>
      </c>
    </row>
    <row r="270" spans="1:4" x14ac:dyDescent="0.25">
      <c r="A270" t="s">
        <v>21</v>
      </c>
    </row>
    <row r="271" spans="1:4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A1:D271"/>
  <sheetViews>
    <sheetView workbookViewId="0"/>
  </sheetViews>
  <sheetFormatPr baseColWidth="10" defaultRowHeight="15" x14ac:dyDescent="0.25"/>
  <sheetData>
    <row r="1" spans="1:4" x14ac:dyDescent="0.25">
      <c r="D1" s="7" t="str">
        <f>HYPERLINK("#'Indice'!A1", "Ir al índice")</f>
        <v>Ir al índice</v>
      </c>
    </row>
    <row r="5" spans="1:4" ht="23.25" x14ac:dyDescent="0.35">
      <c r="A5" s="1" t="s">
        <v>0</v>
      </c>
    </row>
    <row r="7" spans="1:4" ht="21" x14ac:dyDescent="0.35">
      <c r="A7" s="2" t="s">
        <v>1190</v>
      </c>
    </row>
    <row r="9" spans="1:4" x14ac:dyDescent="0.25">
      <c r="A9" t="s">
        <v>3</v>
      </c>
    </row>
    <row r="10" spans="1:4" x14ac:dyDescent="0.25">
      <c r="A10" t="s">
        <v>4</v>
      </c>
    </row>
    <row r="11" spans="1:4" x14ac:dyDescent="0.25">
      <c r="A11" t="s">
        <v>1191</v>
      </c>
    </row>
    <row r="12" spans="1:4" x14ac:dyDescent="0.25">
      <c r="A12" s="3" t="s">
        <v>6</v>
      </c>
    </row>
    <row r="13" spans="1:4" x14ac:dyDescent="0.25">
      <c r="A13" s="3" t="s">
        <v>7</v>
      </c>
    </row>
    <row r="15" spans="1:4" ht="17.25" x14ac:dyDescent="0.3">
      <c r="A15" s="4" t="s">
        <v>1192</v>
      </c>
    </row>
    <row r="16" spans="1:4" x14ac:dyDescent="0.25">
      <c r="A16" s="5" t="s">
        <v>9</v>
      </c>
      <c r="B16" s="5" t="s">
        <v>10</v>
      </c>
      <c r="C16" s="5" t="s">
        <v>11</v>
      </c>
      <c r="D16" s="5" t="s">
        <v>524</v>
      </c>
    </row>
    <row r="17" spans="1:4" x14ac:dyDescent="0.25">
      <c r="A17" s="6" t="s">
        <v>13</v>
      </c>
      <c r="B17" s="6" t="s">
        <v>14</v>
      </c>
      <c r="C17" s="6" t="s">
        <v>15</v>
      </c>
      <c r="D17" s="6">
        <v>167572.13577507401</v>
      </c>
    </row>
    <row r="18" spans="1:4" x14ac:dyDescent="0.25">
      <c r="A18" s="6" t="s">
        <v>13</v>
      </c>
      <c r="B18" s="6" t="s">
        <v>16</v>
      </c>
      <c r="C18" s="6" t="s">
        <v>15</v>
      </c>
      <c r="D18" s="6">
        <v>76425.367746665506</v>
      </c>
    </row>
    <row r="19" spans="1:4" x14ac:dyDescent="0.25">
      <c r="A19" s="6" t="s">
        <v>13</v>
      </c>
      <c r="B19" s="6" t="s">
        <v>17</v>
      </c>
      <c r="C19" s="6" t="s">
        <v>15</v>
      </c>
      <c r="D19" s="6">
        <v>167747.70485686799</v>
      </c>
    </row>
    <row r="20" spans="1:4" x14ac:dyDescent="0.25">
      <c r="A20" t="s">
        <v>18</v>
      </c>
    </row>
    <row r="21" spans="1:4" x14ac:dyDescent="0.25">
      <c r="A21" t="s">
        <v>19</v>
      </c>
    </row>
    <row r="22" spans="1:4" x14ac:dyDescent="0.25">
      <c r="A22" t="s">
        <v>20</v>
      </c>
    </row>
    <row r="23" spans="1:4" x14ac:dyDescent="0.25">
      <c r="A23" t="s">
        <v>21</v>
      </c>
    </row>
    <row r="24" spans="1:4" x14ac:dyDescent="0.25">
      <c r="A24" t="s">
        <v>22</v>
      </c>
    </row>
    <row r="27" spans="1:4" x14ac:dyDescent="0.25">
      <c r="D27" s="7" t="str">
        <f>HYPERLINK("#'Indice'!A1", "Ir al índice")</f>
        <v>Ir al índice</v>
      </c>
    </row>
    <row r="28" spans="1:4" ht="17.25" x14ac:dyDescent="0.3">
      <c r="A28" s="4" t="s">
        <v>1193</v>
      </c>
    </row>
    <row r="29" spans="1:4" x14ac:dyDescent="0.25">
      <c r="A29" s="5" t="s">
        <v>9</v>
      </c>
      <c r="B29" s="5" t="s">
        <v>10</v>
      </c>
      <c r="C29" s="5" t="s">
        <v>11</v>
      </c>
      <c r="D29" s="5" t="s">
        <v>524</v>
      </c>
    </row>
    <row r="30" spans="1:4" x14ac:dyDescent="0.25">
      <c r="A30" s="6" t="s">
        <v>13</v>
      </c>
      <c r="B30" s="6" t="s">
        <v>14</v>
      </c>
      <c r="C30" s="6" t="s">
        <v>15</v>
      </c>
      <c r="D30" s="6">
        <v>167572.13577507401</v>
      </c>
    </row>
    <row r="31" spans="1:4" x14ac:dyDescent="0.25">
      <c r="A31" t="s">
        <v>18</v>
      </c>
    </row>
    <row r="32" spans="1:4" x14ac:dyDescent="0.25">
      <c r="A32" t="s">
        <v>19</v>
      </c>
    </row>
    <row r="33" spans="1:4" x14ac:dyDescent="0.25">
      <c r="A33" t="s">
        <v>20</v>
      </c>
    </row>
    <row r="34" spans="1:4" x14ac:dyDescent="0.25">
      <c r="A34" t="s">
        <v>21</v>
      </c>
    </row>
    <row r="35" spans="1:4" x14ac:dyDescent="0.25">
      <c r="A35" t="s">
        <v>22</v>
      </c>
    </row>
    <row r="38" spans="1:4" x14ac:dyDescent="0.25">
      <c r="D38" s="7" t="str">
        <f>HYPERLINK("#'Indice'!A1", "Ir al índice")</f>
        <v>Ir al índice</v>
      </c>
    </row>
    <row r="39" spans="1:4" ht="17.25" x14ac:dyDescent="0.3">
      <c r="A39" s="4" t="s">
        <v>1194</v>
      </c>
    </row>
    <row r="40" spans="1:4" x14ac:dyDescent="0.25">
      <c r="A40" s="5" t="s">
        <v>9</v>
      </c>
      <c r="B40" s="5" t="s">
        <v>10</v>
      </c>
      <c r="C40" s="5" t="s">
        <v>11</v>
      </c>
      <c r="D40" s="5" t="s">
        <v>524</v>
      </c>
    </row>
    <row r="41" spans="1:4" x14ac:dyDescent="0.25">
      <c r="A41" s="6" t="s">
        <v>13</v>
      </c>
      <c r="B41" s="6" t="s">
        <v>14</v>
      </c>
      <c r="C41" s="6" t="s">
        <v>15</v>
      </c>
      <c r="D41" s="6">
        <v>167747.70485686799</v>
      </c>
    </row>
    <row r="42" spans="1:4" x14ac:dyDescent="0.25">
      <c r="A42" s="6" t="s">
        <v>26</v>
      </c>
      <c r="B42" s="6" t="s">
        <v>27</v>
      </c>
      <c r="C42" s="6" t="s">
        <v>15</v>
      </c>
      <c r="D42" s="6">
        <v>83390.980320120201</v>
      </c>
    </row>
    <row r="43" spans="1:4" x14ac:dyDescent="0.25">
      <c r="A43" s="6" t="s">
        <v>28</v>
      </c>
      <c r="B43" s="6" t="s">
        <v>29</v>
      </c>
      <c r="C43" s="6" t="s">
        <v>15</v>
      </c>
      <c r="D43" s="6">
        <v>118396.60433585801</v>
      </c>
    </row>
    <row r="44" spans="1:4" x14ac:dyDescent="0.25">
      <c r="A44" s="6" t="s">
        <v>30</v>
      </c>
      <c r="B44" s="6" t="s">
        <v>31</v>
      </c>
      <c r="C44" s="6" t="s">
        <v>15</v>
      </c>
      <c r="D44" s="6">
        <v>111313.66483730701</v>
      </c>
    </row>
    <row r="45" spans="1:4" x14ac:dyDescent="0.25">
      <c r="A45" s="6" t="s">
        <v>32</v>
      </c>
      <c r="B45" s="6" t="s">
        <v>33</v>
      </c>
      <c r="C45" s="6" t="s">
        <v>15</v>
      </c>
      <c r="D45" s="6">
        <v>141651.19673541299</v>
      </c>
    </row>
    <row r="46" spans="1:4" x14ac:dyDescent="0.25">
      <c r="A46" s="6" t="s">
        <v>34</v>
      </c>
      <c r="B46" s="6" t="s">
        <v>35</v>
      </c>
      <c r="C46" s="6" t="s">
        <v>15</v>
      </c>
      <c r="D46" s="6">
        <v>52893.8638105891</v>
      </c>
    </row>
    <row r="47" spans="1:4" x14ac:dyDescent="0.25">
      <c r="A47" s="6" t="s">
        <v>36</v>
      </c>
      <c r="B47" s="6" t="s">
        <v>37</v>
      </c>
      <c r="C47" s="6" t="s">
        <v>15</v>
      </c>
      <c r="D47" s="6">
        <v>63147.8935407881</v>
      </c>
    </row>
    <row r="48" spans="1:4" x14ac:dyDescent="0.25">
      <c r="A48" s="6" t="s">
        <v>38</v>
      </c>
      <c r="B48" s="6" t="s">
        <v>39</v>
      </c>
      <c r="C48" s="6" t="s">
        <v>15</v>
      </c>
      <c r="D48" s="6">
        <v>219186.06254873201</v>
      </c>
    </row>
    <row r="49" spans="1:4" x14ac:dyDescent="0.25">
      <c r="A49" s="6" t="s">
        <v>40</v>
      </c>
      <c r="B49" s="6" t="s">
        <v>41</v>
      </c>
      <c r="C49" s="6" t="s">
        <v>15</v>
      </c>
      <c r="D49" s="6">
        <v>30774.327773047298</v>
      </c>
    </row>
    <row r="50" spans="1:4" x14ac:dyDescent="0.25">
      <c r="A50" s="6" t="s">
        <v>42</v>
      </c>
      <c r="B50" s="6" t="s">
        <v>43</v>
      </c>
      <c r="C50" s="6" t="s">
        <v>15</v>
      </c>
      <c r="D50" s="6">
        <v>53677.7416631913</v>
      </c>
    </row>
    <row r="51" spans="1:4" x14ac:dyDescent="0.25">
      <c r="A51" s="6" t="s">
        <v>44</v>
      </c>
      <c r="B51" s="6" t="s">
        <v>45</v>
      </c>
      <c r="C51" s="6" t="s">
        <v>15</v>
      </c>
      <c r="D51" s="6">
        <v>56950.185444386203</v>
      </c>
    </row>
    <row r="52" spans="1:4" x14ac:dyDescent="0.25">
      <c r="A52" s="6" t="s">
        <v>46</v>
      </c>
      <c r="B52" s="6" t="s">
        <v>47</v>
      </c>
      <c r="C52" s="6" t="s">
        <v>15</v>
      </c>
      <c r="D52" s="6">
        <v>79990.672561180399</v>
      </c>
    </row>
    <row r="53" spans="1:4" x14ac:dyDescent="0.25">
      <c r="A53" s="6" t="s">
        <v>48</v>
      </c>
      <c r="B53" s="6" t="s">
        <v>49</v>
      </c>
      <c r="C53" s="6" t="s">
        <v>15</v>
      </c>
      <c r="D53" s="6">
        <v>104960.043276244</v>
      </c>
    </row>
    <row r="54" spans="1:4" x14ac:dyDescent="0.25">
      <c r="A54" s="6" t="s">
        <v>50</v>
      </c>
      <c r="B54" s="6" t="s">
        <v>51</v>
      </c>
      <c r="C54" s="6" t="s">
        <v>15</v>
      </c>
      <c r="D54" s="6">
        <v>93714.614939533203</v>
      </c>
    </row>
    <row r="55" spans="1:4" x14ac:dyDescent="0.25">
      <c r="A55" s="6" t="s">
        <v>52</v>
      </c>
      <c r="B55" s="6" t="s">
        <v>53</v>
      </c>
      <c r="C55" s="6" t="s">
        <v>15</v>
      </c>
      <c r="D55" s="6">
        <v>58917.004190052103</v>
      </c>
    </row>
    <row r="56" spans="1:4" x14ac:dyDescent="0.25">
      <c r="A56" s="6" t="s">
        <v>54</v>
      </c>
      <c r="B56" s="6" t="s">
        <v>55</v>
      </c>
      <c r="C56" s="6" t="s">
        <v>15</v>
      </c>
      <c r="D56" s="6">
        <v>150624.51772991501</v>
      </c>
    </row>
    <row r="57" spans="1:4" x14ac:dyDescent="0.25">
      <c r="A57" s="6" t="s">
        <v>56</v>
      </c>
      <c r="B57" s="6" t="s">
        <v>57</v>
      </c>
      <c r="C57" s="6" t="s">
        <v>15</v>
      </c>
      <c r="D57" s="6">
        <v>92181.584989330397</v>
      </c>
    </row>
    <row r="58" spans="1:4" x14ac:dyDescent="0.25">
      <c r="A58" s="6" t="s">
        <v>58</v>
      </c>
      <c r="B58" s="6" t="s">
        <v>59</v>
      </c>
      <c r="C58" s="6" t="s">
        <v>15</v>
      </c>
      <c r="D58" s="6">
        <v>104333.841090256</v>
      </c>
    </row>
    <row r="59" spans="1:4" x14ac:dyDescent="0.25">
      <c r="A59" s="6" t="s">
        <v>60</v>
      </c>
      <c r="B59" s="6" t="s">
        <v>61</v>
      </c>
      <c r="C59" s="6" t="s">
        <v>15</v>
      </c>
      <c r="D59" s="6">
        <v>185395.68173914601</v>
      </c>
    </row>
    <row r="60" spans="1:4" x14ac:dyDescent="0.25">
      <c r="A60" s="6" t="s">
        <v>62</v>
      </c>
      <c r="B60" s="6" t="s">
        <v>63</v>
      </c>
      <c r="C60" s="6" t="s">
        <v>15</v>
      </c>
      <c r="D60" s="6">
        <v>59242.856162873999</v>
      </c>
    </row>
    <row r="61" spans="1:4" x14ac:dyDescent="0.25">
      <c r="A61" s="6" t="s">
        <v>64</v>
      </c>
      <c r="B61" s="6" t="s">
        <v>65</v>
      </c>
      <c r="C61" s="6" t="s">
        <v>15</v>
      </c>
      <c r="D61" s="6">
        <v>67798.650620931003</v>
      </c>
    </row>
    <row r="62" spans="1:4" x14ac:dyDescent="0.25">
      <c r="A62" s="6" t="s">
        <v>66</v>
      </c>
      <c r="B62" s="6" t="s">
        <v>67</v>
      </c>
      <c r="C62" s="6" t="s">
        <v>15</v>
      </c>
      <c r="D62" s="6">
        <v>42662.0107667302</v>
      </c>
    </row>
    <row r="63" spans="1:4" x14ac:dyDescent="0.25">
      <c r="A63" s="6" t="s">
        <v>68</v>
      </c>
      <c r="B63" s="6" t="s">
        <v>69</v>
      </c>
      <c r="C63" s="6" t="s">
        <v>15</v>
      </c>
      <c r="D63" s="6">
        <v>72346.467335024601</v>
      </c>
    </row>
    <row r="64" spans="1:4" x14ac:dyDescent="0.25">
      <c r="A64" s="6" t="s">
        <v>70</v>
      </c>
      <c r="B64" s="6" t="s">
        <v>71</v>
      </c>
      <c r="C64" s="6" t="s">
        <v>15</v>
      </c>
      <c r="D64" s="6">
        <v>42681.275827545302</v>
      </c>
    </row>
    <row r="65" spans="1:4" x14ac:dyDescent="0.25">
      <c r="A65" s="6" t="s">
        <v>72</v>
      </c>
      <c r="B65" s="6" t="s">
        <v>73</v>
      </c>
      <c r="C65" s="6" t="s">
        <v>15</v>
      </c>
      <c r="D65" s="6">
        <v>57287.625746179801</v>
      </c>
    </row>
    <row r="66" spans="1:4" x14ac:dyDescent="0.25">
      <c r="A66" s="6" t="s">
        <v>74</v>
      </c>
      <c r="B66" s="6" t="s">
        <v>75</v>
      </c>
      <c r="C66" s="6" t="s">
        <v>15</v>
      </c>
      <c r="D66" s="6">
        <v>88444.826367897607</v>
      </c>
    </row>
    <row r="67" spans="1:4" x14ac:dyDescent="0.25">
      <c r="A67" s="6" t="s">
        <v>76</v>
      </c>
      <c r="B67" s="6" t="s">
        <v>77</v>
      </c>
      <c r="C67" s="6" t="s">
        <v>15</v>
      </c>
      <c r="D67" s="6">
        <v>73249.363644163604</v>
      </c>
    </row>
    <row r="68" spans="1:4" x14ac:dyDescent="0.25">
      <c r="A68" s="6" t="s">
        <v>78</v>
      </c>
      <c r="B68" s="6" t="s">
        <v>79</v>
      </c>
      <c r="C68" s="6" t="s">
        <v>15</v>
      </c>
      <c r="D68" s="6">
        <v>49654.980890170402</v>
      </c>
    </row>
    <row r="69" spans="1:4" x14ac:dyDescent="0.25">
      <c r="A69" s="6" t="s">
        <v>80</v>
      </c>
      <c r="B69" s="6" t="s">
        <v>81</v>
      </c>
      <c r="C69" s="6" t="s">
        <v>15</v>
      </c>
      <c r="D69" s="6">
        <v>140173.141452476</v>
      </c>
    </row>
    <row r="70" spans="1:4" x14ac:dyDescent="0.25">
      <c r="A70" s="6" t="s">
        <v>82</v>
      </c>
      <c r="B70" s="6" t="s">
        <v>83</v>
      </c>
      <c r="C70" s="6" t="s">
        <v>15</v>
      </c>
      <c r="D70" s="6">
        <v>35480.601698170904</v>
      </c>
    </row>
    <row r="71" spans="1:4" x14ac:dyDescent="0.25">
      <c r="A71" s="6" t="s">
        <v>84</v>
      </c>
      <c r="B71" s="6" t="s">
        <v>85</v>
      </c>
      <c r="C71" s="6" t="s">
        <v>15</v>
      </c>
      <c r="D71" s="6">
        <v>40434.189955121998</v>
      </c>
    </row>
    <row r="72" spans="1:4" x14ac:dyDescent="0.25">
      <c r="A72" s="6" t="s">
        <v>86</v>
      </c>
      <c r="B72" s="6" t="s">
        <v>87</v>
      </c>
      <c r="C72" s="6" t="s">
        <v>15</v>
      </c>
      <c r="D72" s="6">
        <v>82268.9089422455</v>
      </c>
    </row>
    <row r="73" spans="1:4" x14ac:dyDescent="0.25">
      <c r="A73" s="6" t="s">
        <v>88</v>
      </c>
      <c r="B73" s="6" t="s">
        <v>89</v>
      </c>
      <c r="C73" s="6" t="s">
        <v>15</v>
      </c>
      <c r="D73" s="6">
        <v>35737.222775878901</v>
      </c>
    </row>
    <row r="74" spans="1:4" x14ac:dyDescent="0.25">
      <c r="A74" s="6" t="s">
        <v>90</v>
      </c>
      <c r="B74" s="6" t="s">
        <v>91</v>
      </c>
      <c r="C74" s="6" t="s">
        <v>15</v>
      </c>
      <c r="D74" s="6">
        <v>207755.32392187699</v>
      </c>
    </row>
    <row r="75" spans="1:4" x14ac:dyDescent="0.25">
      <c r="A75" s="6" t="s">
        <v>92</v>
      </c>
      <c r="B75" s="6" t="s">
        <v>93</v>
      </c>
      <c r="C75" s="6" t="s">
        <v>15</v>
      </c>
      <c r="D75" s="6">
        <v>57152.320174284898</v>
      </c>
    </row>
    <row r="76" spans="1:4" x14ac:dyDescent="0.25">
      <c r="A76" s="6" t="s">
        <v>94</v>
      </c>
      <c r="B76" s="6" t="s">
        <v>95</v>
      </c>
      <c r="C76" s="6" t="s">
        <v>15</v>
      </c>
      <c r="D76" s="6">
        <v>49773.801919542799</v>
      </c>
    </row>
    <row r="77" spans="1:4" x14ac:dyDescent="0.25">
      <c r="A77" s="6" t="s">
        <v>96</v>
      </c>
      <c r="B77" s="6" t="s">
        <v>97</v>
      </c>
      <c r="C77" s="6" t="s">
        <v>15</v>
      </c>
      <c r="D77" s="6">
        <v>69634.800839480697</v>
      </c>
    </row>
    <row r="78" spans="1:4" x14ac:dyDescent="0.25">
      <c r="A78" s="6" t="s">
        <v>98</v>
      </c>
      <c r="B78" s="6" t="s">
        <v>99</v>
      </c>
      <c r="C78" s="6" t="s">
        <v>15</v>
      </c>
      <c r="D78" s="6">
        <v>61179.214227559503</v>
      </c>
    </row>
    <row r="79" spans="1:4" x14ac:dyDescent="0.25">
      <c r="A79" t="s">
        <v>18</v>
      </c>
    </row>
    <row r="80" spans="1:4" x14ac:dyDescent="0.25">
      <c r="A80" t="s">
        <v>19</v>
      </c>
    </row>
    <row r="81" spans="1:4" x14ac:dyDescent="0.25">
      <c r="A81" t="s">
        <v>20</v>
      </c>
    </row>
    <row r="82" spans="1:4" x14ac:dyDescent="0.25">
      <c r="A82" t="s">
        <v>21</v>
      </c>
    </row>
    <row r="83" spans="1:4" x14ac:dyDescent="0.25">
      <c r="A83" t="s">
        <v>22</v>
      </c>
    </row>
    <row r="86" spans="1:4" x14ac:dyDescent="0.25">
      <c r="D86" s="7" t="str">
        <f>HYPERLINK("#'Indice'!A1", "Ir al índice")</f>
        <v>Ir al índice</v>
      </c>
    </row>
    <row r="87" spans="1:4" ht="17.25" x14ac:dyDescent="0.3">
      <c r="A87" s="4" t="s">
        <v>1195</v>
      </c>
    </row>
    <row r="88" spans="1:4" x14ac:dyDescent="0.25">
      <c r="A88" s="5" t="s">
        <v>9</v>
      </c>
      <c r="B88" s="5" t="s">
        <v>101</v>
      </c>
      <c r="C88" s="5" t="s">
        <v>11</v>
      </c>
      <c r="D88" s="5" t="s">
        <v>524</v>
      </c>
    </row>
    <row r="89" spans="1:4" x14ac:dyDescent="0.25">
      <c r="A89" s="6" t="s">
        <v>102</v>
      </c>
      <c r="B89" s="6" t="s">
        <v>103</v>
      </c>
      <c r="C89" s="6" t="s">
        <v>15</v>
      </c>
      <c r="D89" s="6">
        <v>298426.49590667302</v>
      </c>
    </row>
    <row r="90" spans="1:4" x14ac:dyDescent="0.25">
      <c r="A90" s="6" t="s">
        <v>104</v>
      </c>
      <c r="B90" s="6" t="s">
        <v>105</v>
      </c>
      <c r="C90" s="6" t="s">
        <v>15</v>
      </c>
      <c r="D90" s="6">
        <v>367267.95162252599</v>
      </c>
    </row>
    <row r="91" spans="1:4" x14ac:dyDescent="0.25">
      <c r="A91" s="6" t="s">
        <v>106</v>
      </c>
      <c r="B91" s="6" t="s">
        <v>107</v>
      </c>
      <c r="C91" s="6" t="s">
        <v>15</v>
      </c>
      <c r="D91" s="6">
        <v>204137.13932880299</v>
      </c>
    </row>
    <row r="92" spans="1:4" x14ac:dyDescent="0.25">
      <c r="A92" s="6" t="s">
        <v>108</v>
      </c>
      <c r="B92" s="6" t="s">
        <v>109</v>
      </c>
      <c r="C92" s="6" t="s">
        <v>15</v>
      </c>
      <c r="D92" s="6">
        <v>58779.658447681701</v>
      </c>
    </row>
    <row r="93" spans="1:4" x14ac:dyDescent="0.25">
      <c r="A93" s="6" t="s">
        <v>110</v>
      </c>
      <c r="B93" s="6" t="s">
        <v>111</v>
      </c>
      <c r="C93" s="6" t="s">
        <v>15</v>
      </c>
      <c r="D93" s="6">
        <v>81935.711039760296</v>
      </c>
    </row>
    <row r="94" spans="1:4" x14ac:dyDescent="0.25">
      <c r="A94" s="6" t="s">
        <v>112</v>
      </c>
      <c r="B94" s="6" t="s">
        <v>113</v>
      </c>
      <c r="C94" s="6" t="s">
        <v>15</v>
      </c>
      <c r="D94" s="6">
        <v>82003.368397601094</v>
      </c>
    </row>
    <row r="95" spans="1:4" x14ac:dyDescent="0.25">
      <c r="A95" s="6" t="s">
        <v>114</v>
      </c>
      <c r="B95" s="6" t="s">
        <v>115</v>
      </c>
      <c r="C95" s="6" t="s">
        <v>15</v>
      </c>
      <c r="D95" s="6">
        <v>57513.3772201143</v>
      </c>
    </row>
    <row r="96" spans="1:4" x14ac:dyDescent="0.25">
      <c r="A96" s="6" t="s">
        <v>116</v>
      </c>
      <c r="B96" s="6" t="s">
        <v>117</v>
      </c>
      <c r="C96" s="6" t="s">
        <v>15</v>
      </c>
      <c r="D96" s="6">
        <v>113396.822744349</v>
      </c>
    </row>
    <row r="97" spans="1:4" x14ac:dyDescent="0.25">
      <c r="A97" s="6" t="s">
        <v>118</v>
      </c>
      <c r="B97" s="6" t="s">
        <v>119</v>
      </c>
      <c r="C97" s="6" t="s">
        <v>15</v>
      </c>
      <c r="D97" s="6">
        <v>172089.20917681401</v>
      </c>
    </row>
    <row r="98" spans="1:4" x14ac:dyDescent="0.25">
      <c r="A98" s="6" t="s">
        <v>120</v>
      </c>
      <c r="B98" s="6" t="s">
        <v>121</v>
      </c>
      <c r="C98" s="6" t="s">
        <v>15</v>
      </c>
      <c r="D98" s="6">
        <v>127205.722282089</v>
      </c>
    </row>
    <row r="99" spans="1:4" x14ac:dyDescent="0.25">
      <c r="A99" s="6" t="s">
        <v>122</v>
      </c>
      <c r="B99" s="6" t="s">
        <v>123</v>
      </c>
      <c r="C99" s="6" t="s">
        <v>15</v>
      </c>
      <c r="D99" s="6">
        <v>188125.834476847</v>
      </c>
    </row>
    <row r="100" spans="1:4" x14ac:dyDescent="0.25">
      <c r="A100" s="6" t="s">
        <v>124</v>
      </c>
      <c r="B100" s="6" t="s">
        <v>125</v>
      </c>
      <c r="C100" s="6" t="s">
        <v>15</v>
      </c>
      <c r="D100" s="6">
        <v>296368.179596862</v>
      </c>
    </row>
    <row r="101" spans="1:4" x14ac:dyDescent="0.25">
      <c r="A101" s="6" t="s">
        <v>126</v>
      </c>
      <c r="B101" s="6" t="s">
        <v>127</v>
      </c>
      <c r="C101" s="6" t="s">
        <v>15</v>
      </c>
      <c r="D101" s="6">
        <v>239758.80892861</v>
      </c>
    </row>
    <row r="102" spans="1:4" x14ac:dyDescent="0.25">
      <c r="A102" s="6" t="s">
        <v>128</v>
      </c>
      <c r="B102" s="6" t="s">
        <v>129</v>
      </c>
      <c r="C102" s="6" t="s">
        <v>15</v>
      </c>
      <c r="D102" s="6">
        <v>102446.06928371701</v>
      </c>
    </row>
    <row r="103" spans="1:4" x14ac:dyDescent="0.25">
      <c r="A103" s="6" t="s">
        <v>130</v>
      </c>
      <c r="B103" s="6" t="s">
        <v>131</v>
      </c>
      <c r="C103" s="6" t="s">
        <v>15</v>
      </c>
      <c r="D103" s="6">
        <v>84536.846329327105</v>
      </c>
    </row>
    <row r="104" spans="1:4" x14ac:dyDescent="0.25">
      <c r="A104" s="6" t="s">
        <v>132</v>
      </c>
      <c r="B104" s="6" t="s">
        <v>133</v>
      </c>
      <c r="C104" s="6" t="s">
        <v>15</v>
      </c>
      <c r="D104" s="6">
        <v>77715.294738884404</v>
      </c>
    </row>
    <row r="105" spans="1:4" x14ac:dyDescent="0.25">
      <c r="A105" s="6" t="s">
        <v>134</v>
      </c>
      <c r="B105" s="6" t="s">
        <v>135</v>
      </c>
      <c r="C105" s="6" t="s">
        <v>15</v>
      </c>
      <c r="D105" s="6">
        <v>110527.96686897799</v>
      </c>
    </row>
    <row r="106" spans="1:4" x14ac:dyDescent="0.25">
      <c r="A106" s="6" t="s">
        <v>136</v>
      </c>
      <c r="B106" s="6" t="s">
        <v>137</v>
      </c>
      <c r="C106" s="6" t="s">
        <v>15</v>
      </c>
      <c r="D106" s="6">
        <v>50821.2017313666</v>
      </c>
    </row>
    <row r="107" spans="1:4" x14ac:dyDescent="0.25">
      <c r="A107" s="6" t="s">
        <v>138</v>
      </c>
      <c r="B107" s="6" t="s">
        <v>139</v>
      </c>
      <c r="C107" s="6" t="s">
        <v>15</v>
      </c>
      <c r="D107" s="6">
        <v>55481.366815242298</v>
      </c>
    </row>
    <row r="108" spans="1:4" x14ac:dyDescent="0.25">
      <c r="A108" s="6" t="s">
        <v>140</v>
      </c>
      <c r="B108" s="6" t="s">
        <v>141</v>
      </c>
      <c r="C108" s="6" t="s">
        <v>15</v>
      </c>
      <c r="D108" s="6">
        <v>30261.557846249001</v>
      </c>
    </row>
    <row r="109" spans="1:4" x14ac:dyDescent="0.25">
      <c r="A109" t="s">
        <v>18</v>
      </c>
    </row>
    <row r="110" spans="1:4" x14ac:dyDescent="0.25">
      <c r="A110" t="s">
        <v>19</v>
      </c>
    </row>
    <row r="111" spans="1:4" x14ac:dyDescent="0.25">
      <c r="A111" t="s">
        <v>20</v>
      </c>
    </row>
    <row r="112" spans="1:4" x14ac:dyDescent="0.25">
      <c r="A112" t="s">
        <v>21</v>
      </c>
    </row>
    <row r="113" spans="1:4" x14ac:dyDescent="0.25">
      <c r="A113" t="s">
        <v>22</v>
      </c>
    </row>
    <row r="116" spans="1:4" x14ac:dyDescent="0.25">
      <c r="D116" s="7" t="str">
        <f>HYPERLINK("#'Indice'!A1", "Ir al índice")</f>
        <v>Ir al índice</v>
      </c>
    </row>
    <row r="117" spans="1:4" ht="17.25" x14ac:dyDescent="0.3">
      <c r="A117" s="4" t="s">
        <v>1196</v>
      </c>
    </row>
    <row r="118" spans="1:4" x14ac:dyDescent="0.25">
      <c r="A118" s="5" t="s">
        <v>9</v>
      </c>
      <c r="B118" s="5" t="s">
        <v>101</v>
      </c>
      <c r="C118" s="5" t="s">
        <v>11</v>
      </c>
      <c r="D118" s="5" t="s">
        <v>524</v>
      </c>
    </row>
    <row r="119" spans="1:4" x14ac:dyDescent="0.25">
      <c r="A119" s="6" t="s">
        <v>102</v>
      </c>
      <c r="B119" s="6" t="s">
        <v>103</v>
      </c>
      <c r="C119" s="6" t="s">
        <v>15</v>
      </c>
      <c r="D119" s="6">
        <v>298542.66868342197</v>
      </c>
    </row>
    <row r="120" spans="1:4" x14ac:dyDescent="0.25">
      <c r="A120" s="6" t="s">
        <v>104</v>
      </c>
      <c r="B120" s="6" t="s">
        <v>105</v>
      </c>
      <c r="C120" s="6" t="s">
        <v>15</v>
      </c>
      <c r="D120" s="6">
        <v>368050.84839283401</v>
      </c>
    </row>
    <row r="121" spans="1:4" x14ac:dyDescent="0.25">
      <c r="A121" s="6" t="s">
        <v>106</v>
      </c>
      <c r="B121" s="6" t="s">
        <v>107</v>
      </c>
      <c r="C121" s="6" t="s">
        <v>15</v>
      </c>
      <c r="D121" s="6">
        <v>204323.373082409</v>
      </c>
    </row>
    <row r="122" spans="1:4" x14ac:dyDescent="0.25">
      <c r="A122" s="6" t="s">
        <v>108</v>
      </c>
      <c r="B122" s="6" t="s">
        <v>109</v>
      </c>
      <c r="C122" s="6" t="s">
        <v>15</v>
      </c>
      <c r="D122" s="6">
        <v>58782.8099683084</v>
      </c>
    </row>
    <row r="123" spans="1:4" x14ac:dyDescent="0.25">
      <c r="A123" s="6" t="s">
        <v>110</v>
      </c>
      <c r="B123" s="6" t="s">
        <v>111</v>
      </c>
      <c r="C123" s="6" t="s">
        <v>15</v>
      </c>
      <c r="D123" s="6">
        <v>83187.028131606698</v>
      </c>
    </row>
    <row r="124" spans="1:4" x14ac:dyDescent="0.25">
      <c r="A124" s="6" t="s">
        <v>112</v>
      </c>
      <c r="B124" s="6" t="s">
        <v>113</v>
      </c>
      <c r="C124" s="6" t="s">
        <v>15</v>
      </c>
      <c r="D124" s="6">
        <v>82003.368397601094</v>
      </c>
    </row>
    <row r="125" spans="1:4" x14ac:dyDescent="0.25">
      <c r="A125" s="6" t="s">
        <v>114</v>
      </c>
      <c r="B125" s="6" t="s">
        <v>115</v>
      </c>
      <c r="C125" s="6" t="s">
        <v>15</v>
      </c>
      <c r="D125" s="6">
        <v>57513.3772201143</v>
      </c>
    </row>
    <row r="126" spans="1:4" x14ac:dyDescent="0.25">
      <c r="A126" s="6" t="s">
        <v>116</v>
      </c>
      <c r="B126" s="6" t="s">
        <v>117</v>
      </c>
      <c r="C126" s="6" t="s">
        <v>15</v>
      </c>
      <c r="D126" s="6">
        <v>113396.822744349</v>
      </c>
    </row>
    <row r="127" spans="1:4" x14ac:dyDescent="0.25">
      <c r="A127" s="6" t="s">
        <v>118</v>
      </c>
      <c r="B127" s="6" t="s">
        <v>119</v>
      </c>
      <c r="C127" s="6" t="s">
        <v>15</v>
      </c>
      <c r="D127" s="6">
        <v>172089.20917681401</v>
      </c>
    </row>
    <row r="128" spans="1:4" x14ac:dyDescent="0.25">
      <c r="A128" s="6" t="s">
        <v>120</v>
      </c>
      <c r="B128" s="6" t="s">
        <v>121</v>
      </c>
      <c r="C128" s="6" t="s">
        <v>15</v>
      </c>
      <c r="D128" s="6">
        <v>127205.722282089</v>
      </c>
    </row>
    <row r="129" spans="1:4" x14ac:dyDescent="0.25">
      <c r="A129" s="6" t="s">
        <v>122</v>
      </c>
      <c r="B129" s="6" t="s">
        <v>123</v>
      </c>
      <c r="C129" s="6" t="s">
        <v>15</v>
      </c>
      <c r="D129" s="6">
        <v>188162.896367888</v>
      </c>
    </row>
    <row r="130" spans="1:4" x14ac:dyDescent="0.25">
      <c r="A130" s="6" t="s">
        <v>124</v>
      </c>
      <c r="B130" s="6" t="s">
        <v>125</v>
      </c>
      <c r="C130" s="6" t="s">
        <v>15</v>
      </c>
      <c r="D130" s="6">
        <v>296368.179596862</v>
      </c>
    </row>
    <row r="131" spans="1:4" x14ac:dyDescent="0.25">
      <c r="A131" s="6" t="s">
        <v>126</v>
      </c>
      <c r="B131" s="6" t="s">
        <v>127</v>
      </c>
      <c r="C131" s="6" t="s">
        <v>15</v>
      </c>
      <c r="D131" s="6">
        <v>239758.80892861</v>
      </c>
    </row>
    <row r="132" spans="1:4" x14ac:dyDescent="0.25">
      <c r="A132" s="6" t="s">
        <v>128</v>
      </c>
      <c r="B132" s="6" t="s">
        <v>129</v>
      </c>
      <c r="C132" s="6" t="s">
        <v>15</v>
      </c>
      <c r="D132" s="6">
        <v>102446.06928371701</v>
      </c>
    </row>
    <row r="133" spans="1:4" x14ac:dyDescent="0.25">
      <c r="A133" s="6" t="s">
        <v>130</v>
      </c>
      <c r="B133" s="6" t="s">
        <v>131</v>
      </c>
      <c r="C133" s="6" t="s">
        <v>15</v>
      </c>
      <c r="D133" s="6">
        <v>84536.846329327105</v>
      </c>
    </row>
    <row r="134" spans="1:4" x14ac:dyDescent="0.25">
      <c r="A134" s="6" t="s">
        <v>132</v>
      </c>
      <c r="B134" s="6" t="s">
        <v>133</v>
      </c>
      <c r="C134" s="6" t="s">
        <v>15</v>
      </c>
      <c r="D134" s="6">
        <v>77715.294738884404</v>
      </c>
    </row>
    <row r="135" spans="1:4" x14ac:dyDescent="0.25">
      <c r="A135" s="6" t="s">
        <v>134</v>
      </c>
      <c r="B135" s="6" t="s">
        <v>135</v>
      </c>
      <c r="C135" s="6" t="s">
        <v>15</v>
      </c>
      <c r="D135" s="6">
        <v>110527.96686897799</v>
      </c>
    </row>
    <row r="136" spans="1:4" x14ac:dyDescent="0.25">
      <c r="A136" s="6" t="s">
        <v>136</v>
      </c>
      <c r="B136" s="6" t="s">
        <v>137</v>
      </c>
      <c r="C136" s="6" t="s">
        <v>15</v>
      </c>
      <c r="D136" s="6">
        <v>50821.2017313666</v>
      </c>
    </row>
    <row r="137" spans="1:4" x14ac:dyDescent="0.25">
      <c r="A137" s="6" t="s">
        <v>138</v>
      </c>
      <c r="B137" s="6" t="s">
        <v>139</v>
      </c>
      <c r="C137" s="6" t="s">
        <v>15</v>
      </c>
      <c r="D137" s="6">
        <v>55672.202484357498</v>
      </c>
    </row>
    <row r="138" spans="1:4" x14ac:dyDescent="0.25">
      <c r="A138" t="s">
        <v>18</v>
      </c>
    </row>
    <row r="139" spans="1:4" x14ac:dyDescent="0.25">
      <c r="A139" t="s">
        <v>19</v>
      </c>
    </row>
    <row r="140" spans="1:4" x14ac:dyDescent="0.25">
      <c r="A140" t="s">
        <v>20</v>
      </c>
    </row>
    <row r="141" spans="1:4" x14ac:dyDescent="0.25">
      <c r="A141" t="s">
        <v>21</v>
      </c>
    </row>
    <row r="142" spans="1:4" x14ac:dyDescent="0.25">
      <c r="A142" t="s">
        <v>22</v>
      </c>
    </row>
    <row r="145" spans="1:4" x14ac:dyDescent="0.25">
      <c r="D145" s="7" t="str">
        <f>HYPERLINK("#'Indice'!A1", "Ir al índice")</f>
        <v>Ir al índice</v>
      </c>
    </row>
    <row r="146" spans="1:4" ht="17.25" x14ac:dyDescent="0.3">
      <c r="A146" s="4" t="s">
        <v>1197</v>
      </c>
    </row>
    <row r="147" spans="1:4" x14ac:dyDescent="0.25">
      <c r="A147" s="5" t="s">
        <v>9</v>
      </c>
      <c r="B147" s="5" t="s">
        <v>144</v>
      </c>
      <c r="C147" s="5" t="s">
        <v>11</v>
      </c>
      <c r="D147" s="5" t="s">
        <v>524</v>
      </c>
    </row>
    <row r="148" spans="1:4" x14ac:dyDescent="0.25">
      <c r="A148" s="6" t="s">
        <v>122</v>
      </c>
      <c r="B148" s="6" t="s">
        <v>145</v>
      </c>
      <c r="C148" s="6" t="s">
        <v>15</v>
      </c>
      <c r="D148" s="6">
        <v>69877.511981181902</v>
      </c>
    </row>
    <row r="149" spans="1:4" x14ac:dyDescent="0.25">
      <c r="A149" s="6" t="s">
        <v>124</v>
      </c>
      <c r="B149" s="6" t="s">
        <v>146</v>
      </c>
      <c r="C149" s="6" t="s">
        <v>15</v>
      </c>
      <c r="D149" s="6">
        <v>251643.92186939801</v>
      </c>
    </row>
    <row r="150" spans="1:4" x14ac:dyDescent="0.25">
      <c r="A150" s="6" t="s">
        <v>126</v>
      </c>
      <c r="B150" s="6" t="s">
        <v>147</v>
      </c>
      <c r="C150" s="6" t="s">
        <v>15</v>
      </c>
      <c r="D150" s="6">
        <v>315892.02691067499</v>
      </c>
    </row>
    <row r="151" spans="1:4" x14ac:dyDescent="0.25">
      <c r="A151" s="6" t="s">
        <v>136</v>
      </c>
      <c r="B151" s="6" t="s">
        <v>148</v>
      </c>
      <c r="C151" s="6" t="s">
        <v>15</v>
      </c>
      <c r="D151" s="6">
        <v>238091.58078642099</v>
      </c>
    </row>
    <row r="152" spans="1:4" x14ac:dyDescent="0.25">
      <c r="A152" s="6" t="s">
        <v>138</v>
      </c>
      <c r="B152" s="6" t="s">
        <v>149</v>
      </c>
      <c r="C152" s="6" t="s">
        <v>15</v>
      </c>
      <c r="D152" s="6">
        <v>259609.15367262001</v>
      </c>
    </row>
    <row r="153" spans="1:4" x14ac:dyDescent="0.25">
      <c r="A153" s="6" t="s">
        <v>150</v>
      </c>
      <c r="B153" s="6" t="s">
        <v>151</v>
      </c>
      <c r="C153" s="6" t="s">
        <v>15</v>
      </c>
      <c r="D153" s="6">
        <v>262005.54659485599</v>
      </c>
    </row>
    <row r="154" spans="1:4" x14ac:dyDescent="0.25">
      <c r="A154" s="6" t="s">
        <v>152</v>
      </c>
      <c r="B154" s="6" t="s">
        <v>153</v>
      </c>
      <c r="C154" s="6" t="s">
        <v>15</v>
      </c>
      <c r="D154" s="6">
        <v>277628.42752186803</v>
      </c>
    </row>
    <row r="155" spans="1:4" x14ac:dyDescent="0.25">
      <c r="A155" s="6" t="s">
        <v>154</v>
      </c>
      <c r="B155" s="6" t="s">
        <v>155</v>
      </c>
      <c r="C155" s="6" t="s">
        <v>15</v>
      </c>
      <c r="D155" s="6">
        <v>343109.98329533398</v>
      </c>
    </row>
    <row r="156" spans="1:4" x14ac:dyDescent="0.25">
      <c r="A156" s="6" t="s">
        <v>156</v>
      </c>
      <c r="B156" s="6" t="s">
        <v>157</v>
      </c>
      <c r="C156" s="6" t="s">
        <v>15</v>
      </c>
      <c r="D156" s="6">
        <v>180831.998610824</v>
      </c>
    </row>
    <row r="157" spans="1:4" x14ac:dyDescent="0.25">
      <c r="A157" s="6" t="s">
        <v>158</v>
      </c>
      <c r="B157" s="6" t="s">
        <v>159</v>
      </c>
      <c r="C157" s="6" t="s">
        <v>15</v>
      </c>
      <c r="D157" s="6">
        <v>60876.236132076003</v>
      </c>
    </row>
    <row r="158" spans="1:4" x14ac:dyDescent="0.25">
      <c r="A158" s="6" t="s">
        <v>160</v>
      </c>
      <c r="B158" s="6" t="s">
        <v>161</v>
      </c>
      <c r="C158" s="6" t="s">
        <v>15</v>
      </c>
      <c r="D158" s="6">
        <v>76232.952070694693</v>
      </c>
    </row>
    <row r="159" spans="1:4" x14ac:dyDescent="0.25">
      <c r="A159" s="6" t="s">
        <v>162</v>
      </c>
      <c r="B159" s="6" t="s">
        <v>163</v>
      </c>
      <c r="C159" s="6" t="s">
        <v>15</v>
      </c>
      <c r="D159" s="6">
        <v>95266.169165599102</v>
      </c>
    </row>
    <row r="160" spans="1:4" x14ac:dyDescent="0.25">
      <c r="A160" s="6" t="s">
        <v>164</v>
      </c>
      <c r="B160" s="6" t="s">
        <v>165</v>
      </c>
      <c r="C160" s="6" t="s">
        <v>15</v>
      </c>
      <c r="D160" s="6">
        <v>145155.11666976099</v>
      </c>
    </row>
    <row r="161" spans="1:4" x14ac:dyDescent="0.25">
      <c r="A161" s="6" t="s">
        <v>166</v>
      </c>
      <c r="B161" s="6" t="s">
        <v>167</v>
      </c>
      <c r="C161" s="6" t="s">
        <v>15</v>
      </c>
      <c r="D161" s="6">
        <v>34975.021986794898</v>
      </c>
    </row>
    <row r="162" spans="1:4" x14ac:dyDescent="0.25">
      <c r="A162" s="6" t="s">
        <v>168</v>
      </c>
      <c r="B162" s="6" t="s">
        <v>169</v>
      </c>
      <c r="C162" s="6" t="s">
        <v>15</v>
      </c>
      <c r="D162" s="6">
        <v>296122.74553938099</v>
      </c>
    </row>
    <row r="163" spans="1:4" x14ac:dyDescent="0.25">
      <c r="A163" s="6" t="s">
        <v>170</v>
      </c>
      <c r="B163" s="6" t="s">
        <v>171</v>
      </c>
      <c r="C163" s="6" t="s">
        <v>15</v>
      </c>
      <c r="D163" s="6">
        <v>53925.067910682199</v>
      </c>
    </row>
    <row r="164" spans="1:4" x14ac:dyDescent="0.25">
      <c r="A164" s="6" t="s">
        <v>172</v>
      </c>
      <c r="B164" s="6" t="s">
        <v>173</v>
      </c>
      <c r="C164" s="6" t="s">
        <v>15</v>
      </c>
      <c r="D164" s="6">
        <v>123387.48052327499</v>
      </c>
    </row>
    <row r="165" spans="1:4" x14ac:dyDescent="0.25">
      <c r="A165" s="6" t="s">
        <v>174</v>
      </c>
      <c r="B165" s="6" t="s">
        <v>175</v>
      </c>
      <c r="C165" s="6" t="s">
        <v>15</v>
      </c>
      <c r="D165" s="6">
        <v>125131.111939668</v>
      </c>
    </row>
    <row r="166" spans="1:4" x14ac:dyDescent="0.25">
      <c r="A166" s="6" t="s">
        <v>176</v>
      </c>
      <c r="B166" s="6" t="s">
        <v>177</v>
      </c>
      <c r="C166" s="6" t="s">
        <v>15</v>
      </c>
      <c r="D166" s="6">
        <v>32667.951381932598</v>
      </c>
    </row>
    <row r="167" spans="1:4" x14ac:dyDescent="0.25">
      <c r="A167" s="6" t="s">
        <v>178</v>
      </c>
      <c r="B167" s="6" t="s">
        <v>179</v>
      </c>
      <c r="C167" s="6" t="s">
        <v>15</v>
      </c>
      <c r="D167" s="6">
        <v>71791.519127205698</v>
      </c>
    </row>
    <row r="168" spans="1:4" x14ac:dyDescent="0.25">
      <c r="A168" s="6" t="s">
        <v>180</v>
      </c>
      <c r="B168" s="6" t="s">
        <v>181</v>
      </c>
      <c r="C168" s="6" t="s">
        <v>15</v>
      </c>
      <c r="D168" s="6">
        <v>72365.7564810482</v>
      </c>
    </row>
    <row r="169" spans="1:4" x14ac:dyDescent="0.25">
      <c r="A169" s="6" t="s">
        <v>182</v>
      </c>
      <c r="B169" s="6" t="s">
        <v>183</v>
      </c>
      <c r="C169" s="6" t="s">
        <v>15</v>
      </c>
      <c r="D169" s="6">
        <v>37174.745470968999</v>
      </c>
    </row>
    <row r="170" spans="1:4" x14ac:dyDescent="0.25">
      <c r="A170" s="6" t="s">
        <v>184</v>
      </c>
      <c r="B170" s="6" t="s">
        <v>185</v>
      </c>
      <c r="C170" s="6" t="s">
        <v>15</v>
      </c>
      <c r="D170" s="6">
        <v>103655.42748004899</v>
      </c>
    </row>
    <row r="171" spans="1:4" x14ac:dyDescent="0.25">
      <c r="A171" s="6" t="s">
        <v>186</v>
      </c>
      <c r="B171" s="6" t="s">
        <v>187</v>
      </c>
      <c r="C171" s="6" t="s">
        <v>15</v>
      </c>
      <c r="D171" s="6">
        <v>110552.244342148</v>
      </c>
    </row>
    <row r="172" spans="1:4" x14ac:dyDescent="0.25">
      <c r="A172" s="6" t="s">
        <v>188</v>
      </c>
      <c r="B172" s="6" t="s">
        <v>189</v>
      </c>
      <c r="C172" s="6" t="s">
        <v>15</v>
      </c>
      <c r="D172" s="6">
        <v>108553.18665890901</v>
      </c>
    </row>
    <row r="173" spans="1:4" x14ac:dyDescent="0.25">
      <c r="A173" s="6" t="s">
        <v>190</v>
      </c>
      <c r="B173" s="6" t="s">
        <v>191</v>
      </c>
      <c r="C173" s="6" t="s">
        <v>15</v>
      </c>
      <c r="D173" s="6">
        <v>134187.17872799301</v>
      </c>
    </row>
    <row r="174" spans="1:4" x14ac:dyDescent="0.25">
      <c r="A174" s="6" t="s">
        <v>192</v>
      </c>
      <c r="B174" s="6" t="s">
        <v>193</v>
      </c>
      <c r="C174" s="6" t="s">
        <v>15</v>
      </c>
      <c r="D174" s="6">
        <v>126154.142776468</v>
      </c>
    </row>
    <row r="175" spans="1:4" x14ac:dyDescent="0.25">
      <c r="A175" s="6" t="s">
        <v>194</v>
      </c>
      <c r="B175" s="6" t="s">
        <v>195</v>
      </c>
      <c r="C175" s="6" t="s">
        <v>15</v>
      </c>
      <c r="D175" s="6">
        <v>55175.556560708603</v>
      </c>
    </row>
    <row r="176" spans="1:4" x14ac:dyDescent="0.25">
      <c r="A176" s="6" t="s">
        <v>196</v>
      </c>
      <c r="B176" s="6" t="s">
        <v>197</v>
      </c>
      <c r="C176" s="6" t="s">
        <v>15</v>
      </c>
      <c r="D176" s="6">
        <v>80156.331105046294</v>
      </c>
    </row>
    <row r="177" spans="1:4" x14ac:dyDescent="0.25">
      <c r="A177" s="6" t="s">
        <v>198</v>
      </c>
      <c r="B177" s="6" t="s">
        <v>199</v>
      </c>
      <c r="C177" s="6" t="s">
        <v>15</v>
      </c>
      <c r="D177" s="6">
        <v>42770.013968196399</v>
      </c>
    </row>
    <row r="178" spans="1:4" x14ac:dyDescent="0.25">
      <c r="A178" s="6" t="s">
        <v>200</v>
      </c>
      <c r="B178" s="6" t="s">
        <v>201</v>
      </c>
      <c r="C178" s="6" t="s">
        <v>15</v>
      </c>
      <c r="D178" s="6">
        <v>42295.545141859497</v>
      </c>
    </row>
    <row r="179" spans="1:4" x14ac:dyDescent="0.25">
      <c r="A179" s="6" t="s">
        <v>202</v>
      </c>
      <c r="B179" s="6" t="s">
        <v>203</v>
      </c>
      <c r="C179" s="6" t="s">
        <v>15</v>
      </c>
      <c r="D179" s="6">
        <v>39793.664498537102</v>
      </c>
    </row>
    <row r="180" spans="1:4" x14ac:dyDescent="0.25">
      <c r="A180" s="6" t="s">
        <v>204</v>
      </c>
      <c r="B180" s="6" t="s">
        <v>205</v>
      </c>
      <c r="C180" s="6" t="s">
        <v>15</v>
      </c>
      <c r="D180" s="6">
        <v>44729.292601436697</v>
      </c>
    </row>
    <row r="181" spans="1:4" x14ac:dyDescent="0.25">
      <c r="A181" s="6" t="s">
        <v>206</v>
      </c>
      <c r="B181" s="6" t="s">
        <v>207</v>
      </c>
      <c r="C181" s="6" t="s">
        <v>15</v>
      </c>
      <c r="D181" s="6">
        <v>21309.2034748322</v>
      </c>
    </row>
    <row r="182" spans="1:4" x14ac:dyDescent="0.25">
      <c r="A182" s="6" t="s">
        <v>208</v>
      </c>
      <c r="B182" s="6" t="s">
        <v>209</v>
      </c>
      <c r="C182" s="6" t="s">
        <v>15</v>
      </c>
      <c r="D182" s="6">
        <v>196146.69980355099</v>
      </c>
    </row>
    <row r="183" spans="1:4" x14ac:dyDescent="0.25">
      <c r="A183" s="6" t="s">
        <v>210</v>
      </c>
      <c r="B183" s="6" t="s">
        <v>211</v>
      </c>
      <c r="C183" s="6" t="s">
        <v>15</v>
      </c>
      <c r="D183" s="6">
        <v>41948.617658055002</v>
      </c>
    </row>
    <row r="184" spans="1:4" x14ac:dyDescent="0.25">
      <c r="A184" s="6" t="s">
        <v>212</v>
      </c>
      <c r="B184" s="6" t="s">
        <v>213</v>
      </c>
      <c r="C184" s="6" t="s">
        <v>15</v>
      </c>
      <c r="D184" s="6">
        <v>34048.373530865203</v>
      </c>
    </row>
    <row r="185" spans="1:4" x14ac:dyDescent="0.25">
      <c r="A185" s="6" t="s">
        <v>214</v>
      </c>
      <c r="B185" s="6" t="s">
        <v>215</v>
      </c>
      <c r="C185" s="6" t="s">
        <v>15</v>
      </c>
      <c r="D185" s="6">
        <v>145534.53046252299</v>
      </c>
    </row>
    <row r="186" spans="1:4" x14ac:dyDescent="0.25">
      <c r="A186" s="6" t="s">
        <v>216</v>
      </c>
      <c r="B186" s="6" t="s">
        <v>217</v>
      </c>
      <c r="C186" s="6" t="s">
        <v>15</v>
      </c>
      <c r="D186" s="6">
        <v>33881.846508442599</v>
      </c>
    </row>
    <row r="187" spans="1:4" x14ac:dyDescent="0.25">
      <c r="A187" s="6" t="s">
        <v>218</v>
      </c>
      <c r="B187" s="6" t="s">
        <v>219</v>
      </c>
      <c r="C187" s="6" t="s">
        <v>15</v>
      </c>
      <c r="D187" s="6">
        <v>27336.6427811912</v>
      </c>
    </row>
    <row r="188" spans="1:4" x14ac:dyDescent="0.25">
      <c r="A188" s="6" t="s">
        <v>220</v>
      </c>
      <c r="B188" s="6" t="s">
        <v>221</v>
      </c>
      <c r="C188" s="6" t="s">
        <v>15</v>
      </c>
      <c r="D188" s="6">
        <v>36139.953352793404</v>
      </c>
    </row>
    <row r="189" spans="1:4" x14ac:dyDescent="0.25">
      <c r="A189" s="6" t="s">
        <v>222</v>
      </c>
      <c r="B189" s="6" t="s">
        <v>223</v>
      </c>
      <c r="C189" s="6" t="s">
        <v>15</v>
      </c>
      <c r="D189" s="6">
        <v>28521.872939889199</v>
      </c>
    </row>
    <row r="190" spans="1:4" x14ac:dyDescent="0.25">
      <c r="A190" s="6" t="s">
        <v>224</v>
      </c>
      <c r="B190" s="6" t="s">
        <v>225</v>
      </c>
      <c r="C190" s="6" t="s">
        <v>15</v>
      </c>
      <c r="D190" s="6">
        <v>57692.664778257</v>
      </c>
    </row>
    <row r="191" spans="1:4" x14ac:dyDescent="0.25">
      <c r="A191" s="6" t="s">
        <v>226</v>
      </c>
      <c r="B191" s="6" t="s">
        <v>227</v>
      </c>
      <c r="C191" s="6" t="s">
        <v>15</v>
      </c>
      <c r="D191" s="6">
        <v>152012.71089016701</v>
      </c>
    </row>
    <row r="192" spans="1:4" x14ac:dyDescent="0.25">
      <c r="A192" s="6" t="s">
        <v>228</v>
      </c>
      <c r="B192" s="6" t="s">
        <v>229</v>
      </c>
      <c r="C192" s="6" t="s">
        <v>15</v>
      </c>
      <c r="D192" s="6">
        <v>103759.212934788</v>
      </c>
    </row>
    <row r="193" spans="1:4" x14ac:dyDescent="0.25">
      <c r="A193" s="6" t="s">
        <v>230</v>
      </c>
      <c r="B193" s="6" t="s">
        <v>231</v>
      </c>
      <c r="C193" s="6" t="s">
        <v>15</v>
      </c>
      <c r="D193" s="6">
        <v>83460.816878073194</v>
      </c>
    </row>
    <row r="194" spans="1:4" x14ac:dyDescent="0.25">
      <c r="A194" s="6" t="s">
        <v>232</v>
      </c>
      <c r="B194" s="6" t="s">
        <v>233</v>
      </c>
      <c r="C194" s="6" t="s">
        <v>15</v>
      </c>
      <c r="D194" s="6">
        <v>103420.468010665</v>
      </c>
    </row>
    <row r="195" spans="1:4" x14ac:dyDescent="0.25">
      <c r="A195" s="6" t="s">
        <v>234</v>
      </c>
      <c r="B195" s="6" t="s">
        <v>235</v>
      </c>
      <c r="C195" s="6" t="s">
        <v>15</v>
      </c>
      <c r="D195" s="6">
        <v>75672.220571222497</v>
      </c>
    </row>
    <row r="196" spans="1:4" x14ac:dyDescent="0.25">
      <c r="A196" s="6" t="s">
        <v>236</v>
      </c>
      <c r="B196" s="6" t="s">
        <v>237</v>
      </c>
      <c r="C196" s="6" t="s">
        <v>15</v>
      </c>
      <c r="D196" s="6">
        <v>101174.304088716</v>
      </c>
    </row>
    <row r="197" spans="1:4" x14ac:dyDescent="0.25">
      <c r="A197" s="6" t="s">
        <v>238</v>
      </c>
      <c r="B197" s="6" t="s">
        <v>239</v>
      </c>
      <c r="C197" s="6" t="s">
        <v>15</v>
      </c>
      <c r="D197" s="6">
        <v>73307.6284097772</v>
      </c>
    </row>
    <row r="198" spans="1:4" x14ac:dyDescent="0.25">
      <c r="A198" s="6" t="s">
        <v>240</v>
      </c>
      <c r="B198" s="6" t="s">
        <v>241</v>
      </c>
      <c r="C198" s="6" t="s">
        <v>15</v>
      </c>
      <c r="D198" s="6">
        <v>100186.19443423901</v>
      </c>
    </row>
    <row r="199" spans="1:4" x14ac:dyDescent="0.25">
      <c r="A199" s="6" t="s">
        <v>242</v>
      </c>
      <c r="B199" s="6" t="s">
        <v>243</v>
      </c>
      <c r="C199" s="6" t="s">
        <v>15</v>
      </c>
      <c r="D199" s="6">
        <v>31391.381146195301</v>
      </c>
    </row>
    <row r="200" spans="1:4" x14ac:dyDescent="0.25">
      <c r="A200" s="6" t="s">
        <v>244</v>
      </c>
      <c r="B200" s="6" t="s">
        <v>245</v>
      </c>
      <c r="C200" s="6" t="s">
        <v>15</v>
      </c>
      <c r="D200" s="6">
        <v>36981.637722519903</v>
      </c>
    </row>
    <row r="201" spans="1:4" x14ac:dyDescent="0.25">
      <c r="A201" s="6" t="s">
        <v>246</v>
      </c>
      <c r="B201" s="6" t="s">
        <v>247</v>
      </c>
      <c r="C201" s="6" t="s">
        <v>15</v>
      </c>
      <c r="D201" s="6">
        <v>41713.022436767002</v>
      </c>
    </row>
    <row r="202" spans="1:4" x14ac:dyDescent="0.25">
      <c r="A202" s="6" t="s">
        <v>248</v>
      </c>
      <c r="B202" s="6" t="s">
        <v>249</v>
      </c>
      <c r="C202" s="6" t="s">
        <v>15</v>
      </c>
      <c r="D202" s="6">
        <v>29508.477248481599</v>
      </c>
    </row>
    <row r="203" spans="1:4" x14ac:dyDescent="0.25">
      <c r="A203" s="6" t="s">
        <v>250</v>
      </c>
      <c r="B203" s="6" t="s">
        <v>251</v>
      </c>
      <c r="C203" s="6" t="s">
        <v>15</v>
      </c>
      <c r="D203" s="6">
        <v>82044.031841252101</v>
      </c>
    </row>
    <row r="204" spans="1:4" x14ac:dyDescent="0.25">
      <c r="A204" s="6" t="s">
        <v>252</v>
      </c>
      <c r="B204" s="6" t="s">
        <v>253</v>
      </c>
      <c r="C204" s="6" t="s">
        <v>15</v>
      </c>
      <c r="D204" s="6">
        <v>64532.284839117397</v>
      </c>
    </row>
    <row r="205" spans="1:4" x14ac:dyDescent="0.25">
      <c r="A205" s="6" t="s">
        <v>254</v>
      </c>
      <c r="B205" s="6" t="s">
        <v>255</v>
      </c>
      <c r="C205" s="6" t="s">
        <v>15</v>
      </c>
      <c r="D205" s="6">
        <v>30282.148716317599</v>
      </c>
    </row>
    <row r="206" spans="1:4" x14ac:dyDescent="0.25">
      <c r="A206" s="6" t="s">
        <v>256</v>
      </c>
      <c r="B206" s="6" t="s">
        <v>257</v>
      </c>
      <c r="C206" s="6" t="s">
        <v>15</v>
      </c>
      <c r="D206" s="6">
        <v>28361.8589201662</v>
      </c>
    </row>
    <row r="207" spans="1:4" x14ac:dyDescent="0.25">
      <c r="A207" s="6" t="s">
        <v>258</v>
      </c>
      <c r="B207" s="6" t="s">
        <v>259</v>
      </c>
      <c r="C207" s="6" t="s">
        <v>15</v>
      </c>
      <c r="D207" s="6">
        <v>80555.110539777495</v>
      </c>
    </row>
    <row r="208" spans="1:4" x14ac:dyDescent="0.25">
      <c r="A208" s="6" t="s">
        <v>260</v>
      </c>
      <c r="B208" s="6" t="s">
        <v>261</v>
      </c>
      <c r="C208" s="6" t="s">
        <v>15</v>
      </c>
      <c r="D208" s="6">
        <v>310539.05599656299</v>
      </c>
    </row>
    <row r="209" spans="1:4" x14ac:dyDescent="0.25">
      <c r="A209" s="6" t="s">
        <v>262</v>
      </c>
      <c r="B209" s="6" t="s">
        <v>263</v>
      </c>
      <c r="C209" s="6" t="s">
        <v>15</v>
      </c>
      <c r="D209" s="6">
        <v>110527.96686897799</v>
      </c>
    </row>
    <row r="210" spans="1:4" x14ac:dyDescent="0.25">
      <c r="A210" s="6" t="s">
        <v>264</v>
      </c>
      <c r="B210" s="6" t="s">
        <v>265</v>
      </c>
      <c r="C210" s="6" t="s">
        <v>15</v>
      </c>
      <c r="D210" s="6">
        <v>74344.775033055703</v>
      </c>
    </row>
    <row r="211" spans="1:4" x14ac:dyDescent="0.25">
      <c r="A211" s="6" t="s">
        <v>266</v>
      </c>
      <c r="B211" s="6" t="s">
        <v>267</v>
      </c>
      <c r="C211" s="6" t="s">
        <v>15</v>
      </c>
      <c r="D211" s="6">
        <v>41308.147595295501</v>
      </c>
    </row>
    <row r="212" spans="1:4" x14ac:dyDescent="0.25">
      <c r="A212" s="6" t="s">
        <v>268</v>
      </c>
      <c r="B212" s="6" t="s">
        <v>269</v>
      </c>
      <c r="C212" s="6" t="s">
        <v>15</v>
      </c>
      <c r="D212" s="6">
        <v>83775.570345389395</v>
      </c>
    </row>
    <row r="213" spans="1:4" x14ac:dyDescent="0.25">
      <c r="A213" s="6" t="s">
        <v>270</v>
      </c>
      <c r="B213" s="6" t="s">
        <v>271</v>
      </c>
      <c r="C213" s="6" t="s">
        <v>15</v>
      </c>
      <c r="D213" s="6">
        <v>214135.309638384</v>
      </c>
    </row>
    <row r="214" spans="1:4" x14ac:dyDescent="0.25">
      <c r="A214" s="6" t="s">
        <v>272</v>
      </c>
      <c r="B214" s="6" t="s">
        <v>273</v>
      </c>
      <c r="C214" s="6" t="s">
        <v>15</v>
      </c>
      <c r="D214" s="6">
        <v>183606.810719184</v>
      </c>
    </row>
    <row r="215" spans="1:4" x14ac:dyDescent="0.25">
      <c r="A215" s="6" t="s">
        <v>274</v>
      </c>
      <c r="B215" s="6" t="s">
        <v>275</v>
      </c>
      <c r="C215" s="6" t="s">
        <v>15</v>
      </c>
      <c r="D215" s="6">
        <v>48798.437456544299</v>
      </c>
    </row>
    <row r="216" spans="1:4" x14ac:dyDescent="0.25">
      <c r="A216" s="6" t="s">
        <v>276</v>
      </c>
      <c r="B216" s="6" t="s">
        <v>277</v>
      </c>
      <c r="C216" s="6" t="s">
        <v>15</v>
      </c>
      <c r="D216" s="6">
        <v>236334.10200953501</v>
      </c>
    </row>
    <row r="217" spans="1:4" x14ac:dyDescent="0.25">
      <c r="A217" s="6" t="s">
        <v>278</v>
      </c>
      <c r="B217" s="6" t="s">
        <v>279</v>
      </c>
      <c r="C217" s="6" t="s">
        <v>15</v>
      </c>
      <c r="D217" s="6">
        <v>400637.37693750602</v>
      </c>
    </row>
    <row r="218" spans="1:4" x14ac:dyDescent="0.25">
      <c r="A218" s="6" t="s">
        <v>280</v>
      </c>
      <c r="B218" s="6" t="s">
        <v>281</v>
      </c>
      <c r="C218" s="6" t="s">
        <v>15</v>
      </c>
      <c r="D218" s="6">
        <v>150214.41719884501</v>
      </c>
    </row>
    <row r="219" spans="1:4" x14ac:dyDescent="0.25">
      <c r="A219" s="6" t="s">
        <v>282</v>
      </c>
      <c r="B219" s="6" t="s">
        <v>283</v>
      </c>
      <c r="C219" s="6" t="s">
        <v>15</v>
      </c>
      <c r="D219" s="6">
        <v>282314.97661566501</v>
      </c>
    </row>
    <row r="220" spans="1:4" x14ac:dyDescent="0.25">
      <c r="A220" s="6" t="s">
        <v>284</v>
      </c>
      <c r="B220" s="6" t="s">
        <v>285</v>
      </c>
      <c r="C220" s="6" t="s">
        <v>15</v>
      </c>
      <c r="D220" s="6">
        <v>331123.27449503</v>
      </c>
    </row>
    <row r="221" spans="1:4" x14ac:dyDescent="0.25">
      <c r="A221" s="6" t="s">
        <v>286</v>
      </c>
      <c r="B221" s="6" t="s">
        <v>287</v>
      </c>
      <c r="C221" s="6" t="s">
        <v>15</v>
      </c>
      <c r="D221" s="6">
        <v>37643.441709380997</v>
      </c>
    </row>
    <row r="222" spans="1:4" x14ac:dyDescent="0.25">
      <c r="A222" s="6" t="s">
        <v>288</v>
      </c>
      <c r="B222" s="6" t="s">
        <v>289</v>
      </c>
      <c r="C222" s="6" t="s">
        <v>15</v>
      </c>
      <c r="D222" s="6">
        <v>194256.02393402599</v>
      </c>
    </row>
    <row r="223" spans="1:4" x14ac:dyDescent="0.25">
      <c r="A223" s="6" t="s">
        <v>290</v>
      </c>
      <c r="B223" s="6" t="s">
        <v>291</v>
      </c>
      <c r="C223" s="6" t="s">
        <v>15</v>
      </c>
      <c r="D223" s="6">
        <v>476989.83406931499</v>
      </c>
    </row>
    <row r="224" spans="1:4" x14ac:dyDescent="0.25">
      <c r="A224" s="6" t="s">
        <v>292</v>
      </c>
      <c r="B224" s="6" t="s">
        <v>293</v>
      </c>
      <c r="C224" s="6" t="s">
        <v>15</v>
      </c>
      <c r="D224" s="6">
        <v>143437.869653587</v>
      </c>
    </row>
    <row r="225" spans="1:4" x14ac:dyDescent="0.25">
      <c r="A225" s="6" t="s">
        <v>294</v>
      </c>
      <c r="B225" s="6" t="s">
        <v>295</v>
      </c>
      <c r="C225" s="6" t="s">
        <v>15</v>
      </c>
      <c r="D225" s="6">
        <v>366173.38330579503</v>
      </c>
    </row>
    <row r="226" spans="1:4" x14ac:dyDescent="0.25">
      <c r="A226" s="6" t="s">
        <v>296</v>
      </c>
      <c r="B226" s="6" t="s">
        <v>297</v>
      </c>
      <c r="C226" s="6" t="s">
        <v>15</v>
      </c>
      <c r="D226" s="6">
        <v>204885.38415143799</v>
      </c>
    </row>
    <row r="227" spans="1:4" x14ac:dyDescent="0.25">
      <c r="A227" s="6" t="s">
        <v>298</v>
      </c>
      <c r="B227" s="6" t="s">
        <v>299</v>
      </c>
      <c r="C227" s="6" t="s">
        <v>15</v>
      </c>
      <c r="D227" s="6">
        <v>417435.22064156702</v>
      </c>
    </row>
    <row r="228" spans="1:4" x14ac:dyDescent="0.25">
      <c r="A228" s="6" t="s">
        <v>300</v>
      </c>
      <c r="B228" s="6" t="s">
        <v>301</v>
      </c>
      <c r="C228" s="6" t="s">
        <v>15</v>
      </c>
      <c r="D228" s="6">
        <v>159011.323412467</v>
      </c>
    </row>
    <row r="229" spans="1:4" x14ac:dyDescent="0.25">
      <c r="A229" s="6" t="s">
        <v>302</v>
      </c>
      <c r="B229" s="6" t="s">
        <v>303</v>
      </c>
      <c r="C229" s="6" t="s">
        <v>15</v>
      </c>
      <c r="D229" s="6">
        <v>59744.352563389999</v>
      </c>
    </row>
    <row r="230" spans="1:4" x14ac:dyDescent="0.25">
      <c r="A230" s="6" t="s">
        <v>304</v>
      </c>
      <c r="B230" s="6" t="s">
        <v>305</v>
      </c>
      <c r="C230" s="6" t="s">
        <v>15</v>
      </c>
      <c r="D230" s="6">
        <v>130350.68430202801</v>
      </c>
    </row>
    <row r="231" spans="1:4" x14ac:dyDescent="0.25">
      <c r="A231" s="6" t="s">
        <v>306</v>
      </c>
      <c r="B231" s="6" t="s">
        <v>307</v>
      </c>
      <c r="C231" s="6" t="s">
        <v>15</v>
      </c>
      <c r="D231" s="6">
        <v>58264.0144113797</v>
      </c>
    </row>
    <row r="232" spans="1:4" x14ac:dyDescent="0.25">
      <c r="A232" s="6" t="s">
        <v>308</v>
      </c>
      <c r="B232" s="6" t="s">
        <v>309</v>
      </c>
      <c r="C232" s="6" t="s">
        <v>15</v>
      </c>
      <c r="D232" s="6">
        <v>62650.438457793098</v>
      </c>
    </row>
    <row r="233" spans="1:4" x14ac:dyDescent="0.25">
      <c r="A233" s="6" t="s">
        <v>310</v>
      </c>
      <c r="B233" s="6" t="s">
        <v>311</v>
      </c>
      <c r="C233" s="6" t="s">
        <v>15</v>
      </c>
      <c r="D233" s="6">
        <v>206217.25799086201</v>
      </c>
    </row>
    <row r="234" spans="1:4" x14ac:dyDescent="0.25">
      <c r="A234" s="6" t="s">
        <v>312</v>
      </c>
      <c r="B234" s="6" t="s">
        <v>313</v>
      </c>
      <c r="C234" s="6" t="s">
        <v>15</v>
      </c>
      <c r="D234" s="6">
        <v>302176.05326503498</v>
      </c>
    </row>
    <row r="235" spans="1:4" x14ac:dyDescent="0.25">
      <c r="A235" s="6" t="s">
        <v>314</v>
      </c>
      <c r="B235" s="6" t="s">
        <v>315</v>
      </c>
      <c r="C235" s="6" t="s">
        <v>15</v>
      </c>
      <c r="D235" s="6">
        <v>155297.463981248</v>
      </c>
    </row>
    <row r="236" spans="1:4" x14ac:dyDescent="0.25">
      <c r="A236" s="6" t="s">
        <v>316</v>
      </c>
      <c r="B236" s="6" t="s">
        <v>317</v>
      </c>
      <c r="C236" s="6" t="s">
        <v>15</v>
      </c>
      <c r="D236" s="6">
        <v>196004.24531493799</v>
      </c>
    </row>
    <row r="237" spans="1:4" x14ac:dyDescent="0.25">
      <c r="A237" s="6" t="s">
        <v>318</v>
      </c>
      <c r="B237" s="6" t="s">
        <v>319</v>
      </c>
      <c r="C237" s="6" t="s">
        <v>15</v>
      </c>
      <c r="D237" s="6">
        <v>584889.41173420497</v>
      </c>
    </row>
    <row r="238" spans="1:4" x14ac:dyDescent="0.25">
      <c r="A238" t="s">
        <v>18</v>
      </c>
    </row>
    <row r="239" spans="1:4" x14ac:dyDescent="0.25">
      <c r="A239" t="s">
        <v>19</v>
      </c>
    </row>
    <row r="240" spans="1:4" x14ac:dyDescent="0.25">
      <c r="A240" t="s">
        <v>20</v>
      </c>
    </row>
    <row r="241" spans="1:4" x14ac:dyDescent="0.25">
      <c r="A241" t="s">
        <v>21</v>
      </c>
    </row>
    <row r="242" spans="1:4" x14ac:dyDescent="0.25">
      <c r="A242" t="s">
        <v>22</v>
      </c>
    </row>
    <row r="245" spans="1:4" x14ac:dyDescent="0.25">
      <c r="D245" s="7" t="str">
        <f>HYPERLINK("#'Indice'!A1", "Ir al índice")</f>
        <v>Ir al índice</v>
      </c>
    </row>
    <row r="246" spans="1:4" ht="17.25" x14ac:dyDescent="0.3">
      <c r="A246" s="4" t="s">
        <v>1198</v>
      </c>
    </row>
    <row r="247" spans="1:4" x14ac:dyDescent="0.25">
      <c r="A247" s="5" t="s">
        <v>9</v>
      </c>
      <c r="B247" s="5" t="s">
        <v>101</v>
      </c>
      <c r="C247" s="5" t="s">
        <v>11</v>
      </c>
      <c r="D247" s="5" t="s">
        <v>524</v>
      </c>
    </row>
    <row r="248" spans="1:4" x14ac:dyDescent="0.25">
      <c r="A248" s="6" t="s">
        <v>102</v>
      </c>
      <c r="B248" s="6" t="s">
        <v>103</v>
      </c>
      <c r="C248" s="6" t="s">
        <v>15</v>
      </c>
      <c r="D248" s="6">
        <v>28900.882649327799</v>
      </c>
    </row>
    <row r="249" spans="1:4" x14ac:dyDescent="0.25">
      <c r="A249" s="6" t="s">
        <v>104</v>
      </c>
      <c r="B249" s="6" t="s">
        <v>105</v>
      </c>
      <c r="C249" s="6" t="s">
        <v>15</v>
      </c>
      <c r="D249" s="6">
        <v>83662.3833020655</v>
      </c>
    </row>
    <row r="250" spans="1:4" x14ac:dyDescent="0.25">
      <c r="A250" s="6" t="s">
        <v>106</v>
      </c>
      <c r="B250" s="6" t="s">
        <v>107</v>
      </c>
      <c r="C250" s="6" t="s">
        <v>15</v>
      </c>
      <c r="D250" s="6">
        <v>75223.860434634305</v>
      </c>
    </row>
    <row r="251" spans="1:4" x14ac:dyDescent="0.25">
      <c r="A251" s="6" t="s">
        <v>108</v>
      </c>
      <c r="B251" s="6" t="s">
        <v>109</v>
      </c>
      <c r="C251" s="6" t="s">
        <v>15</v>
      </c>
      <c r="D251" s="6">
        <v>1111.11108398438</v>
      </c>
    </row>
    <row r="252" spans="1:4" x14ac:dyDescent="0.25">
      <c r="A252" s="6" t="s">
        <v>110</v>
      </c>
      <c r="B252" s="6" t="s">
        <v>111</v>
      </c>
      <c r="C252" s="6" t="s">
        <v>15</v>
      </c>
      <c r="D252" s="6">
        <v>24248.5907677533</v>
      </c>
    </row>
    <row r="253" spans="1:4" x14ac:dyDescent="0.25">
      <c r="A253" s="6" t="s">
        <v>122</v>
      </c>
      <c r="B253" s="6" t="s">
        <v>123</v>
      </c>
      <c r="C253" s="6" t="s">
        <v>15</v>
      </c>
      <c r="D253" s="6">
        <v>174562.34655273499</v>
      </c>
    </row>
    <row r="254" spans="1:4" x14ac:dyDescent="0.25">
      <c r="A254" s="6" t="s">
        <v>138</v>
      </c>
      <c r="B254" s="6" t="s">
        <v>139</v>
      </c>
      <c r="C254" s="6" t="s">
        <v>15</v>
      </c>
      <c r="D254" s="6">
        <v>37600.139496197902</v>
      </c>
    </row>
    <row r="255" spans="1:4" x14ac:dyDescent="0.25">
      <c r="A255" s="6" t="s">
        <v>140</v>
      </c>
      <c r="B255" s="6" t="s">
        <v>141</v>
      </c>
      <c r="C255" s="6" t="s">
        <v>15</v>
      </c>
      <c r="D255" s="6">
        <v>30261.557846249001</v>
      </c>
    </row>
    <row r="256" spans="1:4" x14ac:dyDescent="0.25">
      <c r="A256" t="s">
        <v>18</v>
      </c>
    </row>
    <row r="257" spans="1:4" x14ac:dyDescent="0.25">
      <c r="A257" t="s">
        <v>19</v>
      </c>
    </row>
    <row r="258" spans="1:4" x14ac:dyDescent="0.25">
      <c r="A258" t="s">
        <v>20</v>
      </c>
    </row>
    <row r="259" spans="1:4" x14ac:dyDescent="0.25">
      <c r="A259" t="s">
        <v>21</v>
      </c>
    </row>
    <row r="260" spans="1:4" x14ac:dyDescent="0.25">
      <c r="A260" t="s">
        <v>22</v>
      </c>
    </row>
    <row r="263" spans="1:4" x14ac:dyDescent="0.25">
      <c r="D263" s="7" t="str">
        <f>HYPERLINK("#'Indice'!A1", "Ir al índice")</f>
        <v>Ir al índice</v>
      </c>
    </row>
    <row r="264" spans="1:4" ht="17.25" x14ac:dyDescent="0.3">
      <c r="A264" s="4" t="s">
        <v>1199</v>
      </c>
    </row>
    <row r="265" spans="1:4" x14ac:dyDescent="0.25">
      <c r="A265" s="5" t="s">
        <v>9</v>
      </c>
      <c r="B265" s="5" t="s">
        <v>10</v>
      </c>
      <c r="C265" s="5" t="s">
        <v>11</v>
      </c>
      <c r="D265" s="5" t="s">
        <v>524</v>
      </c>
    </row>
    <row r="266" spans="1:4" x14ac:dyDescent="0.25">
      <c r="A266" s="6" t="s">
        <v>13</v>
      </c>
      <c r="B266" s="6" t="s">
        <v>14</v>
      </c>
      <c r="C266" s="6" t="s">
        <v>15</v>
      </c>
      <c r="D266" s="6">
        <v>76425.367746665506</v>
      </c>
    </row>
    <row r="267" spans="1:4" x14ac:dyDescent="0.25">
      <c r="A267" t="s">
        <v>18</v>
      </c>
    </row>
    <row r="268" spans="1:4" x14ac:dyDescent="0.25">
      <c r="A268" t="s">
        <v>19</v>
      </c>
    </row>
    <row r="269" spans="1:4" x14ac:dyDescent="0.25">
      <c r="A269" t="s">
        <v>20</v>
      </c>
    </row>
    <row r="270" spans="1:4" x14ac:dyDescent="0.25">
      <c r="A270" t="s">
        <v>21</v>
      </c>
    </row>
    <row r="271" spans="1:4" x14ac:dyDescent="0.25">
      <c r="A271" t="s">
        <v>22</v>
      </c>
    </row>
  </sheetData>
  <pageMargins left="0.7" right="0.7" top="0.75" bottom="0.75" header="0.3" footer="0.3"/>
  <pageSetup paperSize="9" orientation="portrait" horizontalDpi="300" verticalDpi="30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79</vt:i4>
      </vt:variant>
    </vt:vector>
  </HeadingPairs>
  <TitlesOfParts>
    <vt:vector size="79" baseType="lpstr">
      <vt:lpstr>Indice</vt:lpstr>
      <vt:lpstr>Tablas 1</vt:lpstr>
      <vt:lpstr>Tablas 2</vt:lpstr>
      <vt:lpstr>Tablas 3</vt:lpstr>
      <vt:lpstr>Tablas 4</vt:lpstr>
      <vt:lpstr>Tablas 5</vt:lpstr>
      <vt:lpstr>Tablas 6</vt:lpstr>
      <vt:lpstr>Tablas 7</vt:lpstr>
      <vt:lpstr>Tablas 8</vt:lpstr>
      <vt:lpstr>Tablas 9</vt:lpstr>
      <vt:lpstr>Tablas 10</vt:lpstr>
      <vt:lpstr>Tablas 11</vt:lpstr>
      <vt:lpstr>Tablas 12</vt:lpstr>
      <vt:lpstr>Tablas 13</vt:lpstr>
      <vt:lpstr>Tablas 14</vt:lpstr>
      <vt:lpstr>Tablas 15</vt:lpstr>
      <vt:lpstr>Tablas 16</vt:lpstr>
      <vt:lpstr>Tablas 17</vt:lpstr>
      <vt:lpstr>Tablas 18</vt:lpstr>
      <vt:lpstr>Tablas 19</vt:lpstr>
      <vt:lpstr>Tablas 20</vt:lpstr>
      <vt:lpstr>Tablas 21</vt:lpstr>
      <vt:lpstr>Tablas 22</vt:lpstr>
      <vt:lpstr>Tablas 23</vt:lpstr>
      <vt:lpstr>Tablas 24</vt:lpstr>
      <vt:lpstr>Tablas 25</vt:lpstr>
      <vt:lpstr>Tablas 26</vt:lpstr>
      <vt:lpstr>Tablas 27</vt:lpstr>
      <vt:lpstr>Tablas 28</vt:lpstr>
      <vt:lpstr>Tablas 29</vt:lpstr>
      <vt:lpstr>Tablas 30</vt:lpstr>
      <vt:lpstr>Tablas 31</vt:lpstr>
      <vt:lpstr>Tablas 32</vt:lpstr>
      <vt:lpstr>Tablas 33</vt:lpstr>
      <vt:lpstr>Tablas 34</vt:lpstr>
      <vt:lpstr>Tablas 35</vt:lpstr>
      <vt:lpstr>Tablas 36</vt:lpstr>
      <vt:lpstr>Tablas 37</vt:lpstr>
      <vt:lpstr>Tablas 38</vt:lpstr>
      <vt:lpstr>Tablas 39</vt:lpstr>
      <vt:lpstr>Tablas 40</vt:lpstr>
      <vt:lpstr>Tablas 41</vt:lpstr>
      <vt:lpstr>Tablas 42</vt:lpstr>
      <vt:lpstr>Tablas 43</vt:lpstr>
      <vt:lpstr>Tablas 44</vt:lpstr>
      <vt:lpstr>Tablas 45</vt:lpstr>
      <vt:lpstr>Tablas 46</vt:lpstr>
      <vt:lpstr>Tablas 47</vt:lpstr>
      <vt:lpstr>Tablas 48</vt:lpstr>
      <vt:lpstr>Tablas 49</vt:lpstr>
      <vt:lpstr>Tablas 50</vt:lpstr>
      <vt:lpstr>Tablas 51</vt:lpstr>
      <vt:lpstr>Tablas 52</vt:lpstr>
      <vt:lpstr>Tablas 53</vt:lpstr>
      <vt:lpstr>Tablas 54</vt:lpstr>
      <vt:lpstr>Tablas 55</vt:lpstr>
      <vt:lpstr>Tablas 56</vt:lpstr>
      <vt:lpstr>Tablas 57</vt:lpstr>
      <vt:lpstr>Tablas 58</vt:lpstr>
      <vt:lpstr>Tablas 59</vt:lpstr>
      <vt:lpstr>Tablas 60</vt:lpstr>
      <vt:lpstr>Tablas 61</vt:lpstr>
      <vt:lpstr>Tablas 62</vt:lpstr>
      <vt:lpstr>Tablas 63</vt:lpstr>
      <vt:lpstr>Tablas 64</vt:lpstr>
      <vt:lpstr>Tablas 65</vt:lpstr>
      <vt:lpstr>Tablas 66</vt:lpstr>
      <vt:lpstr>Tablas 67</vt:lpstr>
      <vt:lpstr>Tablas 68</vt:lpstr>
      <vt:lpstr>Tablas 69</vt:lpstr>
      <vt:lpstr>Tablas 70</vt:lpstr>
      <vt:lpstr>Tablas 71</vt:lpstr>
      <vt:lpstr>Tablas 72</vt:lpstr>
      <vt:lpstr>Tablas 73</vt:lpstr>
      <vt:lpstr>Tablas 74</vt:lpstr>
      <vt:lpstr>Tablas 75</vt:lpstr>
      <vt:lpstr>Tablas 76</vt:lpstr>
      <vt:lpstr>Tablas 77</vt:lpstr>
      <vt:lpstr>Tablas 78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fabia</dc:creator>
  <cp:lastModifiedBy>Fabian Rey Hernández</cp:lastModifiedBy>
  <dcterms:created xsi:type="dcterms:W3CDTF">2023-10-17T19:43:19Z</dcterms:created>
  <dcterms:modified xsi:type="dcterms:W3CDTF">2023-10-18T16:49:09Z</dcterms:modified>
</cp:coreProperties>
</file>